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1.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showInkAnnotation="0" codeName="ThisWorkbook"/>
  <mc:AlternateContent xmlns:mc="http://schemas.openxmlformats.org/markup-compatibility/2006">
    <mc:Choice Requires="x15">
      <x15ac:absPath xmlns:x15ac="http://schemas.microsoft.com/office/spreadsheetml/2010/11/ac" url="C:\Users\FinanzasCDMX\Desktop\JUD de Seguimiento de Armonizacion Contable\2025\SUBDIRECCIÓN\CUENTA PÚBLICA 2024\"/>
    </mc:Choice>
  </mc:AlternateContent>
  <xr:revisionPtr revIDLastSave="0" documentId="13_ncr:1_{08CAC6F2-9C97-4184-9257-6D9419B43CE9}" xr6:coauthVersionLast="47" xr6:coauthVersionMax="47" xr10:uidLastSave="{00000000-0000-0000-0000-000000000000}"/>
  <bookViews>
    <workbookView xWindow="-120" yWindow="-120" windowWidth="29040" windowHeight="15720" tabRatio="736" firstSheet="1" activeTab="1" xr2:uid="{00000000-000D-0000-FFFF-FFFF00000000}"/>
  </bookViews>
  <sheets>
    <sheet name="Lista de Sociedades" sheetId="105" state="hidden" r:id="rId1"/>
    <sheet name="Caratula" sheetId="104" r:id="rId2"/>
    <sheet name="EF_01" sheetId="36" r:id="rId3"/>
    <sheet name="EF_02" sheetId="45" r:id="rId4"/>
    <sheet name="EF_03" sheetId="7" r:id="rId5"/>
    <sheet name="EF_04" sheetId="38" r:id="rId6"/>
    <sheet name="EF_08" sheetId="40" r:id="rId7"/>
    <sheet name="EF_09" sheetId="46" r:id="rId8"/>
    <sheet name="EF_10" sheetId="103" r:id="rId9"/>
    <sheet name="EF_11" sheetId="41" r:id="rId10"/>
    <sheet name="EF_12" sheetId="43" r:id="rId11"/>
    <sheet name="Formato1" sheetId="74" r:id="rId12"/>
    <sheet name="Formato2" sheetId="83" r:id="rId13"/>
    <sheet name="CTA_BAN_PROD" sheetId="66" r:id="rId14"/>
    <sheet name="ESQ_BUR" sheetId="67" r:id="rId15"/>
    <sheet name="Actualizar_Firmas en Formatos" sheetId="101" state="hidden"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____________EJE1" localSheetId="1">[1]INICIO!$Y$166:$Y$186</definedName>
    <definedName name="______________EJE1">[2]INICIO!$Y$166:$Y$186</definedName>
    <definedName name="______________EJE2" localSheetId="1">[1]INICIO!$Y$188:$Y$229</definedName>
    <definedName name="______________EJE2">[2]INICIO!$Y$188:$Y$229</definedName>
    <definedName name="______________EJE3" localSheetId="1">[1]INICIO!$Y$231:$Y$247</definedName>
    <definedName name="______________EJE3">[2]INICIO!$Y$231:$Y$247</definedName>
    <definedName name="______________EJE4" localSheetId="1">[1]INICIO!$Y$249:$Y$272</definedName>
    <definedName name="______________EJE4">[2]INICIO!$Y$249:$Y$272</definedName>
    <definedName name="______________EJE5" localSheetId="1">[1]INICIO!$Y$274:$Y$287</definedName>
    <definedName name="______________EJE5">[2]INICIO!$Y$274:$Y$287</definedName>
    <definedName name="______________EJE7" localSheetId="1">[1]INICIO!$Y$316:$Y$356</definedName>
    <definedName name="______________EJE7">[2]INICIO!$Y$316:$Y$356</definedName>
    <definedName name="_____________EJE6" localSheetId="1">[1]INICIO!$Y$289:$Y$314</definedName>
    <definedName name="_____________EJE6">[2]INICIO!$Y$289:$Y$314</definedName>
    <definedName name="____________EJE1" localSheetId="1">[1]INICIO!$Y$166:$Y$186</definedName>
    <definedName name="____________EJE1">[2]INICIO!$Y$166:$Y$186</definedName>
    <definedName name="____________EJE2" localSheetId="1">[1]INICIO!$Y$188:$Y$229</definedName>
    <definedName name="____________EJE2">[2]INICIO!$Y$188:$Y$229</definedName>
    <definedName name="____________EJE3" localSheetId="1">[1]INICIO!$Y$231:$Y$247</definedName>
    <definedName name="____________EJE3">[2]INICIO!$Y$231:$Y$247</definedName>
    <definedName name="____________EJE4" localSheetId="1">[1]INICIO!$Y$249:$Y$272</definedName>
    <definedName name="____________EJE4">[2]INICIO!$Y$249:$Y$272</definedName>
    <definedName name="____________EJE5" localSheetId="1">[1]INICIO!$Y$274:$Y$287</definedName>
    <definedName name="____________EJE5">[2]INICIO!$Y$274:$Y$287</definedName>
    <definedName name="____________EJE7" localSheetId="1">[1]INICIO!$Y$316:$Y$356</definedName>
    <definedName name="____________EJE7">[2]INICIO!$Y$316:$Y$356</definedName>
    <definedName name="___________EJE6" localSheetId="1">[1]INICIO!$Y$289:$Y$314</definedName>
    <definedName name="___________EJE6">[2]INICIO!$Y$289:$Y$314</definedName>
    <definedName name="__________EJE1" localSheetId="1">[1]INICIO!$Y$166:$Y$186</definedName>
    <definedName name="__________EJE1">[2]INICIO!$Y$166:$Y$186</definedName>
    <definedName name="__________EJE2" localSheetId="1">[1]INICIO!$Y$188:$Y$229</definedName>
    <definedName name="__________EJE2">[2]INICIO!$Y$188:$Y$229</definedName>
    <definedName name="__________EJE3" localSheetId="1">[1]INICIO!$Y$231:$Y$247</definedName>
    <definedName name="__________EJE3">[2]INICIO!$Y$231:$Y$247</definedName>
    <definedName name="__________EJE4" localSheetId="1">[1]INICIO!$Y$249:$Y$272</definedName>
    <definedName name="__________EJE4">[2]INICIO!$Y$249:$Y$272</definedName>
    <definedName name="__________EJE5" localSheetId="1">[1]INICIO!$Y$274:$Y$287</definedName>
    <definedName name="__________EJE5">[2]INICIO!$Y$274:$Y$287</definedName>
    <definedName name="__________EJE6" localSheetId="1">[1]INICIO!$Y$289:$Y$314</definedName>
    <definedName name="__________EJE6">[2]INICIO!$Y$289:$Y$314</definedName>
    <definedName name="__________EJE7" localSheetId="1">[1]INICIO!$Y$316:$Y$356</definedName>
    <definedName name="__________EJE7">[2]INICIO!$Y$316:$Y$356</definedName>
    <definedName name="________EJE1" localSheetId="1">[1]INICIO!$Y$166:$Y$186</definedName>
    <definedName name="________EJE1">[2]INICIO!$Y$166:$Y$186</definedName>
    <definedName name="________EJE2" localSheetId="1">[1]INICIO!$Y$188:$Y$229</definedName>
    <definedName name="________EJE2">[2]INICIO!$Y$188:$Y$229</definedName>
    <definedName name="________EJE3" localSheetId="1">[1]INICIO!$Y$231:$Y$247</definedName>
    <definedName name="________EJE3">[2]INICIO!$Y$231:$Y$247</definedName>
    <definedName name="________EJE4" localSheetId="1">[1]INICIO!$Y$249:$Y$272</definedName>
    <definedName name="________EJE4">[2]INICIO!$Y$249:$Y$272</definedName>
    <definedName name="________EJE5" localSheetId="1">[1]INICIO!$Y$274:$Y$287</definedName>
    <definedName name="________EJE5">[2]INICIO!$Y$274:$Y$287</definedName>
    <definedName name="________EJE6" localSheetId="1">[1]INICIO!$Y$289:$Y$314</definedName>
    <definedName name="________EJE6">[2]INICIO!$Y$289:$Y$314</definedName>
    <definedName name="________EJE7" localSheetId="1">[1]INICIO!$Y$316:$Y$356</definedName>
    <definedName name="________EJE7">[2]INICIO!$Y$316:$Y$356</definedName>
    <definedName name="_______EJE1" localSheetId="1">[3]INICIO!$Y$166:$Y$186</definedName>
    <definedName name="_______EJE1">[4]INICIO!$Y$166:$Y$186</definedName>
    <definedName name="_______EJE2" localSheetId="1">[3]INICIO!$Y$188:$Y$229</definedName>
    <definedName name="_______EJE2">[4]INICIO!$Y$188:$Y$229</definedName>
    <definedName name="_______EJE3" localSheetId="1">[3]INICIO!$Y$231:$Y$247</definedName>
    <definedName name="_______EJE3">[4]INICIO!$Y$231:$Y$247</definedName>
    <definedName name="_______EJE4" localSheetId="1">[3]INICIO!$Y$249:$Y$272</definedName>
    <definedName name="_______EJE4">[4]INICIO!$Y$249:$Y$272</definedName>
    <definedName name="_______EJE5" localSheetId="1">[3]INICIO!$Y$274:$Y$287</definedName>
    <definedName name="_______EJE5">[4]INICIO!$Y$274:$Y$287</definedName>
    <definedName name="_______EJE6" localSheetId="1">[3]INICIO!$Y$289:$Y$314</definedName>
    <definedName name="_______EJE6">[4]INICIO!$Y$289:$Y$314</definedName>
    <definedName name="_______EJE7" localSheetId="1">[3]INICIO!$Y$316:$Y$356</definedName>
    <definedName name="_______EJE7">[4]INICIO!$Y$316:$Y$356</definedName>
    <definedName name="______EJE1" localSheetId="1">[3]INICIO!$Y$166:$Y$186</definedName>
    <definedName name="______EJE1">[4]INICIO!$Y$166:$Y$186</definedName>
    <definedName name="______EJE2" localSheetId="1">[3]INICIO!$Y$188:$Y$229</definedName>
    <definedName name="______EJE2">[4]INICIO!$Y$188:$Y$229</definedName>
    <definedName name="______EJE3" localSheetId="1">[3]INICIO!$Y$231:$Y$247</definedName>
    <definedName name="______EJE3">[4]INICIO!$Y$231:$Y$247</definedName>
    <definedName name="______EJE4" localSheetId="1">[3]INICIO!$Y$249:$Y$272</definedName>
    <definedName name="______EJE4">[4]INICIO!$Y$249:$Y$272</definedName>
    <definedName name="______EJE5" localSheetId="1">[3]INICIO!$Y$274:$Y$287</definedName>
    <definedName name="______EJE5">[4]INICIO!$Y$274:$Y$287</definedName>
    <definedName name="______EJE6" localSheetId="1">[3]INICIO!$Y$289:$Y$314</definedName>
    <definedName name="______EJE6">[4]INICIO!$Y$289:$Y$314</definedName>
    <definedName name="______EJE7" localSheetId="1">[3]INICIO!$Y$316:$Y$356</definedName>
    <definedName name="______EJE7">[4]INICIO!$Y$316:$Y$356</definedName>
    <definedName name="_____EJE1" localSheetId="1">[3]INICIO!$Y$166:$Y$186</definedName>
    <definedName name="_____EJE1">[4]INICIO!$Y$166:$Y$186</definedName>
    <definedName name="_____EJE2" localSheetId="1">[3]INICIO!$Y$188:$Y$229</definedName>
    <definedName name="_____EJE2">[4]INICIO!$Y$188:$Y$229</definedName>
    <definedName name="_____EJE3" localSheetId="1">[3]INICIO!$Y$231:$Y$247</definedName>
    <definedName name="_____EJE3">[4]INICIO!$Y$231:$Y$247</definedName>
    <definedName name="_____EJE4" localSheetId="1">[3]INICIO!$Y$249:$Y$272</definedName>
    <definedName name="_____EJE4">[4]INICIO!$Y$249:$Y$272</definedName>
    <definedName name="_____EJE5" localSheetId="1">[3]INICIO!$Y$274:$Y$287</definedName>
    <definedName name="_____EJE5">[4]INICIO!$Y$274:$Y$287</definedName>
    <definedName name="_____EJE6" localSheetId="1">[3]INICIO!$Y$289:$Y$314</definedName>
    <definedName name="_____EJE6">[4]INICIO!$Y$289:$Y$314</definedName>
    <definedName name="_____EJE7" localSheetId="1">[3]INICIO!$Y$316:$Y$356</definedName>
    <definedName name="_____EJE7">[4]INICIO!$Y$316:$Y$356</definedName>
    <definedName name="____EJE1" localSheetId="1">[1]INICIO!$Y$166:$Y$186</definedName>
    <definedName name="____EJE1">[2]INICIO!$Y$166:$Y$186</definedName>
    <definedName name="____EJE2" localSheetId="1">[1]INICIO!$Y$188:$Y$229</definedName>
    <definedName name="____EJE2">[2]INICIO!$Y$188:$Y$229</definedName>
    <definedName name="____EJE3" localSheetId="1">[1]INICIO!$Y$231:$Y$247</definedName>
    <definedName name="____EJE3">[2]INICIO!$Y$231:$Y$247</definedName>
    <definedName name="____EJE4" localSheetId="1">[1]INICIO!$Y$249:$Y$272</definedName>
    <definedName name="____EJE4">[2]INICIO!$Y$249:$Y$272</definedName>
    <definedName name="____EJE5" localSheetId="1">[1]INICIO!$Y$274:$Y$287</definedName>
    <definedName name="____EJE5">[2]INICIO!$Y$274:$Y$287</definedName>
    <definedName name="____EJE6" localSheetId="1">[1]INICIO!$Y$289:$Y$314</definedName>
    <definedName name="____EJE6">[2]INICIO!$Y$289:$Y$314</definedName>
    <definedName name="____EJE7" localSheetId="1">[1]INICIO!$Y$316:$Y$356</definedName>
    <definedName name="____EJE7">[2]INICIO!$Y$316:$Y$356</definedName>
    <definedName name="___EJE1" localSheetId="1">[1]INICIO!$Y$166:$Y$186</definedName>
    <definedName name="___EJE1">[4]INICIO!$Y$166:$Y$186</definedName>
    <definedName name="___EJE2" localSheetId="1">[1]INICIO!$Y$188:$Y$229</definedName>
    <definedName name="___EJE2">[4]INICIO!$Y$188:$Y$229</definedName>
    <definedName name="___EJE3" localSheetId="1">[1]INICIO!$Y$231:$Y$247</definedName>
    <definedName name="___EJE3">[4]INICIO!$Y$231:$Y$247</definedName>
    <definedName name="___EJE4" localSheetId="1">[1]INICIO!$Y$249:$Y$272</definedName>
    <definedName name="___EJE4">[4]INICIO!$Y$249:$Y$272</definedName>
    <definedName name="___EJE5" localSheetId="1">[1]INICIO!$Y$274:$Y$287</definedName>
    <definedName name="___EJE5">[4]INICIO!$Y$274:$Y$287</definedName>
    <definedName name="___EJE6" localSheetId="1">[1]INICIO!$Y$289:$Y$314</definedName>
    <definedName name="___EJE6">[4]INICIO!$Y$289:$Y$314</definedName>
    <definedName name="___EJE7" localSheetId="1">[1]INICIO!$Y$316:$Y$356</definedName>
    <definedName name="___EJE7">[4]INICIO!$Y$316:$Y$356</definedName>
    <definedName name="__EJE1" localSheetId="1">[1]INICIO!$Y$166:$Y$186</definedName>
    <definedName name="__EJE1">[4]INICIO!$Y$166:$Y$186</definedName>
    <definedName name="__EJE2" localSheetId="1">[1]INICIO!$Y$188:$Y$229</definedName>
    <definedName name="__EJE2">[4]INICIO!$Y$188:$Y$229</definedName>
    <definedName name="__EJE3" localSheetId="1">[1]INICIO!$Y$231:$Y$247</definedName>
    <definedName name="__EJE3">[4]INICIO!$Y$231:$Y$247</definedName>
    <definedName name="__EJE4" localSheetId="1">[1]INICIO!$Y$249:$Y$272</definedName>
    <definedName name="__EJE4">[4]INICIO!$Y$249:$Y$272</definedName>
    <definedName name="__EJE5" localSheetId="1">[1]INICIO!$Y$274:$Y$287</definedName>
    <definedName name="__EJE5">[4]INICIO!$Y$274:$Y$287</definedName>
    <definedName name="__EJE6" localSheetId="1">[1]INICIO!$Y$289:$Y$314</definedName>
    <definedName name="__EJE6">[4]INICIO!$Y$289:$Y$314</definedName>
    <definedName name="__EJE7" localSheetId="1">[1]INICIO!$Y$316:$Y$356</definedName>
    <definedName name="__EJE7">[4]INICIO!$Y$316:$Y$356</definedName>
    <definedName name="_EJE1" localSheetId="1">[1]INICIO!$Y$166:$Y$186</definedName>
    <definedName name="_EJE1">[4]INICIO!$Y$166:$Y$186</definedName>
    <definedName name="_EJE2" localSheetId="1">[1]INICIO!$Y$188:$Y$229</definedName>
    <definedName name="_EJE2">[4]INICIO!$Y$188:$Y$229</definedName>
    <definedName name="_EJE3" localSheetId="1">[1]INICIO!$Y$231:$Y$247</definedName>
    <definedName name="_EJE3">[4]INICIO!$Y$231:$Y$247</definedName>
    <definedName name="_EJE4" localSheetId="1">[1]INICIO!$Y$249:$Y$272</definedName>
    <definedName name="_EJE4">[4]INICIO!$Y$249:$Y$272</definedName>
    <definedName name="_EJE5" localSheetId="1">[1]INICIO!$Y$274:$Y$287</definedName>
    <definedName name="_EJE5">[4]INICIO!$Y$274:$Y$287</definedName>
    <definedName name="_EJE6" localSheetId="1">[1]INICIO!$Y$289:$Y$314</definedName>
    <definedName name="_EJE6">[4]INICIO!$Y$289:$Y$314</definedName>
    <definedName name="_EJE7" localSheetId="1">[1]INICIO!$Y$316:$Y$356</definedName>
    <definedName name="_EJE7">[4]INICIO!$Y$316:$Y$356</definedName>
    <definedName name="A">#REF!</definedName>
    <definedName name="adys_tipo" localSheetId="1">[1]INICIO!$AR$24:$AR$27</definedName>
    <definedName name="adys_tipo">[4]INICIO!$AR$24:$AR$27</definedName>
    <definedName name="AI" localSheetId="1">[1]INICIO!$AU$5:$AW$543</definedName>
    <definedName name="AI">[4]INICIO!$AU$5:$AW$543</definedName>
    <definedName name="aq">#REF!</definedName>
    <definedName name="_xlnm.Print_Area" localSheetId="1">Caratula!$A$1:$E$17</definedName>
    <definedName name="_xlnm.Print_Area" localSheetId="13">CTA_BAN_PROD!$A$1:$D$39</definedName>
    <definedName name="_xlnm.Print_Area" localSheetId="2">EF_01!$A$1:$J$64</definedName>
    <definedName name="_xlnm.Print_Area" localSheetId="3">EF_02!$A$1:$G$82</definedName>
    <definedName name="_xlnm.Print_Area" localSheetId="4">EF_03!$A$1:$E$74</definedName>
    <definedName name="_xlnm.Print_Area" localSheetId="5">EF_04!$A$1:$G$74</definedName>
    <definedName name="_xlnm.Print_Area" localSheetId="6">EF_08!$A$1:$E$74</definedName>
    <definedName name="_xlnm.Print_Area" localSheetId="7">EF_09!$A$1:$E$82</definedName>
    <definedName name="_xlnm.Print_Area" localSheetId="8">EF_10!$A$1:$G$55</definedName>
    <definedName name="_xlnm.Print_Area" localSheetId="9">EF_11!$A$1:$G$45</definedName>
    <definedName name="_xlnm.Print_Area" localSheetId="10">EF_12!$A$1:$H$40</definedName>
    <definedName name="_xlnm.Print_Area" localSheetId="14">ESQ_BUR!$A$1:$K$65</definedName>
    <definedName name="_xlnm.Print_Area" localSheetId="11">Formato1!$A$1:$L$98</definedName>
    <definedName name="_xlnm.Print_Area" localSheetId="12">Formato2!$A$1:$J$65</definedName>
    <definedName name="CAPIT" localSheetId="1">#REF!</definedName>
    <definedName name="CAPIT">#REF!</definedName>
    <definedName name="CENPAR" localSheetId="1">#REF!</definedName>
    <definedName name="CENPAR">#REF!</definedName>
    <definedName name="datos" localSheetId="1">OFFSET([5]datos!$A$1,0,0,COUNTA([5]datos!$A$1:$A$65536),23)</definedName>
    <definedName name="datos">OFFSET([6]datos!$A$1,0,0,COUNTA([6]datos!$A$1:$A$65536),23)</definedName>
    <definedName name="dc" localSheetId="1">#REF!</definedName>
    <definedName name="dc">#REF!</definedName>
    <definedName name="DEFAULT" localSheetId="1">[1]INICIO!$AA$10</definedName>
    <definedName name="DEFAULT">[4]INICIO!$AA$10</definedName>
    <definedName name="DEUDA" localSheetId="1">#REF!</definedName>
    <definedName name="DEUDA">#REF!</definedName>
    <definedName name="egvb" localSheetId="1">#REF!</definedName>
    <definedName name="egvb">#REF!</definedName>
    <definedName name="EJER" localSheetId="1">#REF!</definedName>
    <definedName name="EJER">#REF!</definedName>
    <definedName name="EJES" localSheetId="1">[1]INICIO!$Y$151:$Y$157</definedName>
    <definedName name="EJES">[4]INICIO!$Y$151:$Y$157</definedName>
    <definedName name="ENFPEM" localSheetId="1">#REF!</definedName>
    <definedName name="ENFPEM">#REF!</definedName>
    <definedName name="fidco" localSheetId="1">[6]INICIO!#REF!</definedName>
    <definedName name="fidco">[6]INICIO!#REF!</definedName>
    <definedName name="FIDCOS" localSheetId="1">[1]INICIO!$DH$5:$DI$96</definedName>
    <definedName name="FIDCOS">[4]INICIO!$DH$5:$DI$96</definedName>
    <definedName name="FPC" localSheetId="1">[1]INICIO!$DE$5:$DF$96</definedName>
    <definedName name="FPC">[4]INICIO!$DE$5:$DF$96</definedName>
    <definedName name="gasto_gci" localSheetId="1">[1]INICIO!$AO$48:$AO$49</definedName>
    <definedName name="gasto_gci">[4]INICIO!$AO$48:$AO$49</definedName>
    <definedName name="KEY" localSheetId="1">[7]cats!$A$1:$B$9</definedName>
    <definedName name="KEY">[8]cats!$A$1:$B$9</definedName>
    <definedName name="LABEL" localSheetId="1">[5]INICIO!$AY$5:$AZ$97</definedName>
    <definedName name="LABEL">[6]INICIO!$AY$5:$AZ$97</definedName>
    <definedName name="label1g" localSheetId="1">[1]INICIO!$AA$19</definedName>
    <definedName name="label1g">[4]INICIO!$AA$19</definedName>
    <definedName name="label1S" localSheetId="1">[1]INICIO!$AA$22</definedName>
    <definedName name="label1S">[4]INICIO!$AA$22</definedName>
    <definedName name="label2g" localSheetId="1">[1]INICIO!$AA$20</definedName>
    <definedName name="label2g">[4]INICIO!$AA$20</definedName>
    <definedName name="label2S" localSheetId="1">[1]INICIO!$AA$23</definedName>
    <definedName name="label2S">[4]INICIO!$AA$23</definedName>
    <definedName name="Líneadeacción" localSheetId="1">[5]INICIO!#REF!</definedName>
    <definedName name="Líneadeacción">[6]INICIO!#REF!</definedName>
    <definedName name="LISTA_2016" localSheetId="1">#REF!</definedName>
    <definedName name="LISTA_2016">#REF!</definedName>
    <definedName name="lista_ai" localSheetId="1">[1]INICIO!$AO$55:$AO$96</definedName>
    <definedName name="lista_ai">[4]INICIO!$AO$55:$AO$96</definedName>
    <definedName name="lista_deleg" localSheetId="1">[1]INICIO!$AR$34:$AR$49</definedName>
    <definedName name="lista_deleg">[4]INICIO!$AR$34:$AR$49</definedName>
    <definedName name="lista_eppa" localSheetId="1">[1]INICIO!$AR$55:$AS$149</definedName>
    <definedName name="lista_eppa">[4]INICIO!$AR$55:$AS$149</definedName>
    <definedName name="LISTA_UR" localSheetId="1">[1]INICIO!$Y$4:$Z$93</definedName>
    <definedName name="LISTA_UR">[4]INICIO!$Y$4:$Z$93</definedName>
    <definedName name="MAPPEGS" localSheetId="1">[5]INICIO!#REF!</definedName>
    <definedName name="MAPPEGS">[6]INICIO!#REF!</definedName>
    <definedName name="MODIF" localSheetId="1">[1]datos!$U$2:$U$31674</definedName>
    <definedName name="MODIF">[4]datos!$U$2:$U$31674</definedName>
    <definedName name="MSG_ERROR1" localSheetId="1">[5]INICIO!$AA$11</definedName>
    <definedName name="MSG_ERROR1">[6]INICIO!$AA$11</definedName>
    <definedName name="MSG_ERROR2" localSheetId="1">[1]INICIO!$AA$12</definedName>
    <definedName name="MSG_ERROR2">[4]INICIO!$AA$12</definedName>
    <definedName name="OPCION2" localSheetId="1">[5]INICIO!#REF!</definedName>
    <definedName name="OPCION2">[6]INICIO!#REF!</definedName>
    <definedName name="ORIG" localSheetId="1">[1]datos!$T$2:$T$31674</definedName>
    <definedName name="ORIG">[4]datos!$T$2:$T$31674</definedName>
    <definedName name="P" localSheetId="1">[1]INICIO!$AO$5:$AP$32</definedName>
    <definedName name="P">[4]INICIO!$AO$5:$AP$32</definedName>
    <definedName name="P_K" localSheetId="1">[1]INICIO!$AO$5:$AO$32</definedName>
    <definedName name="P_K">[4]INICIO!$AO$5:$AO$32</definedName>
    <definedName name="PE" localSheetId="1">[1]INICIO!$AR$5:$AS$16</definedName>
    <definedName name="PE">[4]INICIO!$AR$5:$AS$16</definedName>
    <definedName name="PE_K" localSheetId="1">[1]INICIO!$AR$5:$AR$16</definedName>
    <definedName name="PE_K">[4]INICIO!$AR$5:$AR$16</definedName>
    <definedName name="PEDO" localSheetId="1">[9]INICIO!#REF!</definedName>
    <definedName name="PEDO">[6]INICIO!#REF!</definedName>
    <definedName name="PERIODO" localSheetId="1">#REF!</definedName>
    <definedName name="PERIODO">#REF!</definedName>
    <definedName name="PRC" localSheetId="1">#REF!</definedName>
    <definedName name="PRC">#REF!</definedName>
    <definedName name="PROG" localSheetId="1">#REF!</definedName>
    <definedName name="PROG">#REF!</definedName>
    <definedName name="ptda" localSheetId="1">#REF!</definedName>
    <definedName name="ptda">#REF!</definedName>
    <definedName name="RE" localSheetId="1">[5]INICIO!$AA$11</definedName>
    <definedName name="RE">[10]INICIO!$AA$11</definedName>
    <definedName name="rubros_fpc" localSheetId="1">[1]INICIO!$AO$39:$AO$42</definedName>
    <definedName name="rubros_fpc">[4]INICIO!$AO$39:$AO$42</definedName>
    <definedName name="SSSS">#REF!</definedName>
    <definedName name="_xlnm.Print_Titles" localSheetId="2">EF_01!$1:$5</definedName>
    <definedName name="_xlnm.Print_Titles" localSheetId="3">EF_02!$1:$5</definedName>
    <definedName name="_xlnm.Print_Titles" localSheetId="4">EF_03!$1:$5</definedName>
    <definedName name="_xlnm.Print_Titles" localSheetId="5">EF_04!$1:$5</definedName>
    <definedName name="_xlnm.Print_Titles" localSheetId="6">EF_08!$1:$5</definedName>
    <definedName name="_xlnm.Print_Titles" localSheetId="7">EF_09!$1:$5</definedName>
    <definedName name="_xlnm.Print_Titles" localSheetId="8">EF_10!$1:$5</definedName>
    <definedName name="_xlnm.Print_Titles" localSheetId="10">EF_12!$1:$7</definedName>
    <definedName name="_xlnm.Print_Titles" localSheetId="11">Formato1!$1:$5</definedName>
    <definedName name="TYA" localSheetId="1">#REF!</definedName>
    <definedName name="TYA">#REF!</definedName>
    <definedName name="U" localSheetId="1">[1]INICIO!$Y$4:$Z$93</definedName>
    <definedName name="U">[4]INICIO!$Y$4:$Z$93</definedName>
    <definedName name="ue" localSheetId="1">[1]datos!$R$2:$R$31674</definedName>
    <definedName name="ue">[2]datos!$R$2:$R$31674</definedName>
    <definedName name="UEG_DENOM" localSheetId="1">[1]datos!$R$2:$R$31674</definedName>
    <definedName name="UEG_DENOM">[4]datos!$R$2:$R$31674</definedName>
    <definedName name="UR" localSheetId="1">[1]INICIO!$AJ$5:$AM$99</definedName>
    <definedName name="UR">[4]INICIO!$AJ$5:$AM$99</definedName>
    <definedName name="VERSIÓN" localSheetId="1">[1]INICIO!$Y$249:$Y$272</definedName>
    <definedName name="VERSIÓN">[2]INICIO!$Y$249:$Y$272</definedName>
    <definedName name="y" localSheetId="1">[1]INICIO!$AO$5:$AO$32</definedName>
    <definedName name="y">[2]INICIO!$AO$5:$AO$32</definedName>
    <definedName name="yttr" localSheetId="1">[1]INICIO!$Y$166:$Y$186</definedName>
    <definedName name="yttr">[2]INICIO!$Y$166:$Y$186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 i="38" l="1"/>
  <c r="D54" i="46"/>
  <c r="D53" i="46" s="1"/>
  <c r="D60" i="46"/>
  <c r="C7" i="103" l="1"/>
  <c r="C25" i="103" s="1"/>
  <c r="A3" i="83" l="1"/>
  <c r="A3" i="43"/>
  <c r="A3" i="41"/>
  <c r="A3" i="103"/>
  <c r="A3" i="46"/>
  <c r="A3" i="40"/>
  <c r="H15" i="40" l="1"/>
  <c r="H26" i="40"/>
  <c r="H37" i="40"/>
  <c r="H45" i="40"/>
  <c r="H51" i="40"/>
  <c r="H58" i="40"/>
  <c r="D13" i="103" l="1"/>
  <c r="D31" i="103" s="1"/>
  <c r="C8" i="103"/>
  <c r="C26" i="103" s="1"/>
  <c r="D15" i="103"/>
  <c r="E33" i="103" s="1"/>
  <c r="D14" i="103"/>
  <c r="E32" i="103" s="1"/>
  <c r="D16" i="103"/>
  <c r="E34" i="103" s="1"/>
  <c r="C9" i="103"/>
  <c r="C27" i="103" s="1"/>
  <c r="H17" i="83"/>
  <c r="K8" i="74" l="1"/>
  <c r="A4" i="83" l="1"/>
  <c r="A4" i="74"/>
  <c r="A4" i="43"/>
  <c r="A4" i="41"/>
  <c r="B4" i="103"/>
  <c r="A4" i="46"/>
  <c r="A4" i="40"/>
  <c r="A3" i="38"/>
  <c r="A4" i="7"/>
  <c r="A3" i="45"/>
  <c r="A1" i="67"/>
  <c r="A1" i="66"/>
  <c r="A1" i="83"/>
  <c r="A1" i="74"/>
  <c r="N18" i="43"/>
  <c r="J5" i="40"/>
  <c r="I5" i="40"/>
  <c r="A1" i="43"/>
  <c r="A1" i="41"/>
  <c r="A1" i="103"/>
  <c r="A1" i="46"/>
  <c r="A1" i="40"/>
  <c r="A1" i="7"/>
  <c r="A1" i="36"/>
  <c r="A1" i="45"/>
  <c r="E9" i="104"/>
  <c r="C9" i="104"/>
  <c r="E11" i="104"/>
  <c r="C11" i="104"/>
  <c r="E16" i="104"/>
  <c r="C16" i="104"/>
  <c r="E14" i="104"/>
  <c r="C14" i="104"/>
  <c r="D4" i="38"/>
  <c r="F19" i="43"/>
  <c r="E19" i="43"/>
  <c r="F10" i="43"/>
  <c r="E10" i="43"/>
  <c r="G27" i="41"/>
  <c r="F27" i="41"/>
  <c r="G13" i="41"/>
  <c r="F13" i="41"/>
  <c r="C24" i="103"/>
  <c r="F18" i="103"/>
  <c r="D11" i="103"/>
  <c r="C6" i="103"/>
  <c r="E45" i="46"/>
  <c r="E40" i="46"/>
  <c r="E51" i="7" l="1"/>
  <c r="D51" i="7"/>
  <c r="E45" i="7"/>
  <c r="D45" i="7"/>
  <c r="E41" i="7"/>
  <c r="D41" i="7"/>
  <c r="E31" i="7"/>
  <c r="D31" i="7"/>
  <c r="E27" i="7"/>
  <c r="D27" i="7"/>
  <c r="E18" i="7"/>
  <c r="D18" i="7"/>
  <c r="E15" i="7"/>
  <c r="D15" i="7"/>
  <c r="E7" i="7"/>
  <c r="D7" i="7"/>
  <c r="J39" i="83" l="1"/>
  <c r="I39" i="83"/>
  <c r="H39" i="83"/>
  <c r="G39" i="83"/>
  <c r="F39" i="83"/>
  <c r="H33" i="83"/>
  <c r="H32" i="83"/>
  <c r="H31" i="83"/>
  <c r="J30" i="83"/>
  <c r="I30" i="83"/>
  <c r="G30" i="83"/>
  <c r="F30" i="83"/>
  <c r="E30" i="83"/>
  <c r="D30" i="83"/>
  <c r="H28" i="83"/>
  <c r="H27" i="83"/>
  <c r="H26" i="83"/>
  <c r="J25" i="83"/>
  <c r="I25" i="83"/>
  <c r="G25" i="83"/>
  <c r="F25" i="83"/>
  <c r="E25" i="83"/>
  <c r="D25" i="83"/>
  <c r="H19" i="83"/>
  <c r="G25" i="41" s="1"/>
  <c r="H18" i="83"/>
  <c r="G24" i="41" s="1"/>
  <c r="J16" i="83"/>
  <c r="I16" i="83"/>
  <c r="G16" i="83"/>
  <c r="F16" i="83"/>
  <c r="E16" i="83"/>
  <c r="D16" i="83"/>
  <c r="H14" i="83"/>
  <c r="H13" i="83"/>
  <c r="G10" i="41" s="1"/>
  <c r="H12" i="83"/>
  <c r="G9" i="41" s="1"/>
  <c r="J11" i="83"/>
  <c r="J10" i="83" s="1"/>
  <c r="J23" i="83" s="1"/>
  <c r="I11" i="83"/>
  <c r="G11" i="83"/>
  <c r="F11" i="83"/>
  <c r="E11" i="83"/>
  <c r="D11" i="83"/>
  <c r="F85" i="74"/>
  <c r="E85" i="74"/>
  <c r="L81" i="74"/>
  <c r="K81" i="74"/>
  <c r="L69" i="74"/>
  <c r="K69" i="74"/>
  <c r="L64" i="74"/>
  <c r="K64" i="74"/>
  <c r="L48" i="74"/>
  <c r="E38" i="45" s="1"/>
  <c r="K48" i="74"/>
  <c r="D38" i="45" s="1"/>
  <c r="F46" i="74"/>
  <c r="E14" i="36" s="1"/>
  <c r="E46" i="74"/>
  <c r="D14" i="45" s="1"/>
  <c r="L43" i="74"/>
  <c r="E37" i="45" s="1"/>
  <c r="K43" i="74"/>
  <c r="I14" i="36" s="1"/>
  <c r="R43" i="74" s="1"/>
  <c r="F42" i="74"/>
  <c r="E13" i="45" s="1"/>
  <c r="D16" i="43" s="1"/>
  <c r="Q42" i="74" s="1"/>
  <c r="E42" i="74"/>
  <c r="D13" i="45" s="1"/>
  <c r="L35" i="74"/>
  <c r="J13" i="36" s="1"/>
  <c r="S35" i="74" s="1"/>
  <c r="K35" i="74"/>
  <c r="I13" i="36" s="1"/>
  <c r="R35" i="74" s="1"/>
  <c r="F33" i="74"/>
  <c r="E11" i="45" s="1"/>
  <c r="D14" i="43" s="1"/>
  <c r="Q33" i="74" s="1"/>
  <c r="E33" i="74"/>
  <c r="D11" i="36" s="1"/>
  <c r="L30" i="74"/>
  <c r="E35" i="45" s="1"/>
  <c r="K30" i="74"/>
  <c r="I12" i="36" s="1"/>
  <c r="R30" i="74" s="1"/>
  <c r="F26" i="74"/>
  <c r="E10" i="45" s="1"/>
  <c r="D13" i="43" s="1"/>
  <c r="E26" i="74"/>
  <c r="D10" i="36" s="1"/>
  <c r="L24" i="74"/>
  <c r="E33" i="45" s="1"/>
  <c r="K24" i="74"/>
  <c r="L19" i="74"/>
  <c r="E32" i="45" s="1"/>
  <c r="K19" i="74"/>
  <c r="I9" i="36" s="1"/>
  <c r="R19" i="74" s="1"/>
  <c r="F17" i="74"/>
  <c r="E9" i="36" s="1"/>
  <c r="E17" i="74"/>
  <c r="D9" i="36" s="1"/>
  <c r="L8" i="74"/>
  <c r="E31" i="45" s="1"/>
  <c r="F8" i="74"/>
  <c r="E8" i="36" s="1"/>
  <c r="E8" i="74"/>
  <c r="D8" i="45" s="1"/>
  <c r="F8" i="43"/>
  <c r="F25" i="41"/>
  <c r="F24" i="41"/>
  <c r="G23" i="41"/>
  <c r="F23" i="41"/>
  <c r="G11" i="41"/>
  <c r="F11" i="41"/>
  <c r="F10" i="41"/>
  <c r="F9" i="41"/>
  <c r="G38" i="103"/>
  <c r="G37" i="103"/>
  <c r="F36" i="103"/>
  <c r="G36" i="103" s="1"/>
  <c r="G34" i="103"/>
  <c r="G33" i="103"/>
  <c r="G32" i="103"/>
  <c r="D29" i="103"/>
  <c r="G27" i="103"/>
  <c r="G26" i="103"/>
  <c r="G25" i="103"/>
  <c r="G24" i="103"/>
  <c r="G20" i="103"/>
  <c r="G19" i="103"/>
  <c r="F22" i="103"/>
  <c r="G16" i="103"/>
  <c r="G15" i="103"/>
  <c r="G14" i="103"/>
  <c r="G13" i="103"/>
  <c r="G9" i="103"/>
  <c r="G8" i="103"/>
  <c r="G7" i="103"/>
  <c r="G6" i="103"/>
  <c r="E60" i="46"/>
  <c r="E59" i="46" s="1"/>
  <c r="E54" i="46"/>
  <c r="E53" i="46" s="1"/>
  <c r="D34" i="46"/>
  <c r="D33" i="46"/>
  <c r="D32" i="46"/>
  <c r="D31" i="46"/>
  <c r="D30" i="46"/>
  <c r="D29" i="46"/>
  <c r="D28" i="46"/>
  <c r="D27" i="46"/>
  <c r="D26" i="46"/>
  <c r="D25" i="46"/>
  <c r="D24" i="46"/>
  <c r="D23" i="46"/>
  <c r="D22" i="46"/>
  <c r="D21" i="46"/>
  <c r="D20" i="46"/>
  <c r="D16" i="46"/>
  <c r="D14" i="46"/>
  <c r="D9" i="46"/>
  <c r="E57" i="38"/>
  <c r="E56" i="38" s="1"/>
  <c r="D57" i="38"/>
  <c r="E55" i="38"/>
  <c r="D55" i="38"/>
  <c r="E54" i="38"/>
  <c r="D54" i="38"/>
  <c r="E53" i="38"/>
  <c r="D53" i="38"/>
  <c r="E52" i="38"/>
  <c r="D52" i="38"/>
  <c r="E50" i="38"/>
  <c r="D50" i="38"/>
  <c r="E49" i="38"/>
  <c r="D49" i="38"/>
  <c r="E48" i="38"/>
  <c r="D48" i="38"/>
  <c r="E47" i="38"/>
  <c r="D47" i="38"/>
  <c r="E46" i="38"/>
  <c r="D46" i="38"/>
  <c r="E44" i="38"/>
  <c r="E34" i="46" s="1"/>
  <c r="D44" i="38"/>
  <c r="E43" i="38"/>
  <c r="E33" i="46" s="1"/>
  <c r="D43" i="38"/>
  <c r="E42" i="38"/>
  <c r="D42" i="38"/>
  <c r="E40" i="38"/>
  <c r="E31" i="46" s="1"/>
  <c r="D40" i="38"/>
  <c r="E39" i="38"/>
  <c r="E30" i="46" s="1"/>
  <c r="D39" i="38"/>
  <c r="E38" i="38"/>
  <c r="E29" i="46" s="1"/>
  <c r="D38" i="38"/>
  <c r="E37" i="38"/>
  <c r="E28" i="46" s="1"/>
  <c r="D37" i="38"/>
  <c r="E36" i="38"/>
  <c r="E27" i="46" s="1"/>
  <c r="D36" i="38"/>
  <c r="E35" i="38"/>
  <c r="E26" i="46" s="1"/>
  <c r="D35" i="38"/>
  <c r="E34" i="38"/>
  <c r="E25" i="46" s="1"/>
  <c r="D34" i="38"/>
  <c r="E33" i="38"/>
  <c r="E24" i="46" s="1"/>
  <c r="D33" i="38"/>
  <c r="E32" i="38"/>
  <c r="D32" i="38"/>
  <c r="E30" i="38"/>
  <c r="E22" i="46" s="1"/>
  <c r="D30" i="38"/>
  <c r="E29" i="38"/>
  <c r="E21" i="46" s="1"/>
  <c r="D29" i="38"/>
  <c r="E28" i="38"/>
  <c r="D28" i="38"/>
  <c r="E23" i="38"/>
  <c r="D23" i="38"/>
  <c r="E22" i="38"/>
  <c r="D22" i="38"/>
  <c r="E21" i="38"/>
  <c r="D21" i="38"/>
  <c r="E20" i="38"/>
  <c r="D20" i="38"/>
  <c r="E19" i="38"/>
  <c r="D19" i="38"/>
  <c r="E17" i="38"/>
  <c r="E16" i="46" s="1"/>
  <c r="D17" i="38"/>
  <c r="E16" i="38"/>
  <c r="D16" i="38"/>
  <c r="E14" i="38"/>
  <c r="E14" i="46" s="1"/>
  <c r="D14" i="38"/>
  <c r="E13" i="38"/>
  <c r="D13" i="38"/>
  <c r="E12" i="38"/>
  <c r="D12" i="38"/>
  <c r="E11" i="38"/>
  <c r="D11" i="38"/>
  <c r="E10" i="38"/>
  <c r="D10" i="38"/>
  <c r="E9" i="38"/>
  <c r="E9" i="46" s="1"/>
  <c r="D9" i="38"/>
  <c r="E8" i="38"/>
  <c r="D8" i="38"/>
  <c r="E56" i="7"/>
  <c r="D56" i="7"/>
  <c r="D17" i="46"/>
  <c r="E63" i="45"/>
  <c r="D63" i="45"/>
  <c r="E62" i="45"/>
  <c r="D62" i="45"/>
  <c r="E60" i="45"/>
  <c r="D60" i="45"/>
  <c r="E59" i="45"/>
  <c r="D59" i="45"/>
  <c r="E58" i="45"/>
  <c r="D58" i="45"/>
  <c r="E57" i="45"/>
  <c r="D57" i="45"/>
  <c r="E54" i="45"/>
  <c r="D54" i="45"/>
  <c r="E53" i="45"/>
  <c r="D53" i="45"/>
  <c r="E52" i="45"/>
  <c r="D52" i="45"/>
  <c r="E46" i="45"/>
  <c r="D46" i="45"/>
  <c r="E45" i="45"/>
  <c r="D45" i="45"/>
  <c r="E44" i="45"/>
  <c r="D44" i="45"/>
  <c r="E43" i="45"/>
  <c r="D43" i="45"/>
  <c r="E42" i="45"/>
  <c r="D42" i="45"/>
  <c r="E41" i="45"/>
  <c r="D41" i="45"/>
  <c r="E34" i="45"/>
  <c r="D34" i="45"/>
  <c r="D33" i="45"/>
  <c r="E25" i="45"/>
  <c r="D28" i="43" s="1"/>
  <c r="D25" i="45"/>
  <c r="E24" i="45"/>
  <c r="D27" i="43" s="1"/>
  <c r="D24" i="45"/>
  <c r="E23" i="45"/>
  <c r="D26" i="43" s="1"/>
  <c r="D23" i="45"/>
  <c r="E22" i="45"/>
  <c r="D25" i="43" s="1"/>
  <c r="Q62" i="74" s="1"/>
  <c r="D22" i="45"/>
  <c r="E21" i="45"/>
  <c r="D24" i="43" s="1"/>
  <c r="D21" i="45"/>
  <c r="E20" i="45"/>
  <c r="D23" i="43" s="1"/>
  <c r="D20" i="45"/>
  <c r="E19" i="45"/>
  <c r="D22" i="43" s="1"/>
  <c r="Q59" i="74" s="1"/>
  <c r="D19" i="45"/>
  <c r="E18" i="45"/>
  <c r="D21" i="43" s="1"/>
  <c r="D18" i="45"/>
  <c r="E17" i="45"/>
  <c r="D17" i="45"/>
  <c r="E12" i="45"/>
  <c r="D15" i="43" s="1"/>
  <c r="D12" i="45"/>
  <c r="J49" i="36"/>
  <c r="S83" i="74" s="1"/>
  <c r="I49" i="36"/>
  <c r="R83" i="74" s="1"/>
  <c r="J48" i="36"/>
  <c r="S82" i="74" s="1"/>
  <c r="I48" i="36"/>
  <c r="R82" i="74" s="1"/>
  <c r="J45" i="36"/>
  <c r="S79" i="74" s="1"/>
  <c r="I45" i="36"/>
  <c r="R79" i="74" s="1"/>
  <c r="J44" i="36"/>
  <c r="S78" i="74" s="1"/>
  <c r="I44" i="36"/>
  <c r="R78" i="74" s="1"/>
  <c r="J43" i="36"/>
  <c r="S77" i="74" s="1"/>
  <c r="I43" i="36"/>
  <c r="R77" i="74" s="1"/>
  <c r="J42" i="36"/>
  <c r="S76" i="74" s="1"/>
  <c r="I42" i="36"/>
  <c r="R76" i="74" s="1"/>
  <c r="J38" i="36"/>
  <c r="S72" i="74" s="1"/>
  <c r="I38" i="36"/>
  <c r="R72" i="74" s="1"/>
  <c r="J37" i="36"/>
  <c r="S71" i="74" s="1"/>
  <c r="I37" i="36"/>
  <c r="R71" i="74" s="1"/>
  <c r="J36" i="36"/>
  <c r="S70" i="74" s="1"/>
  <c r="I36" i="36"/>
  <c r="R70" i="74" s="1"/>
  <c r="E28" i="36"/>
  <c r="D28" i="36"/>
  <c r="E27" i="36"/>
  <c r="D27" i="36"/>
  <c r="E26" i="36"/>
  <c r="D26" i="36"/>
  <c r="J25" i="36"/>
  <c r="S62" i="74" s="1"/>
  <c r="I25" i="36"/>
  <c r="R62" i="74" s="1"/>
  <c r="E25" i="36"/>
  <c r="D25" i="36"/>
  <c r="J24" i="36"/>
  <c r="S61" i="74" s="1"/>
  <c r="I24" i="36"/>
  <c r="R61" i="74" s="1"/>
  <c r="E24" i="36"/>
  <c r="D24" i="36"/>
  <c r="J23" i="36"/>
  <c r="S60" i="74" s="1"/>
  <c r="I23" i="36"/>
  <c r="R60" i="74" s="1"/>
  <c r="E23" i="36"/>
  <c r="D23" i="36"/>
  <c r="J22" i="36"/>
  <c r="S59" i="74" s="1"/>
  <c r="I22" i="36"/>
  <c r="R59" i="74" s="1"/>
  <c r="E22" i="36"/>
  <c r="D22" i="36"/>
  <c r="J21" i="36"/>
  <c r="S58" i="74" s="1"/>
  <c r="I21" i="36"/>
  <c r="R58" i="74" s="1"/>
  <c r="E21" i="36"/>
  <c r="D21" i="36"/>
  <c r="J20" i="36"/>
  <c r="S57" i="74" s="1"/>
  <c r="I20" i="36"/>
  <c r="R57" i="74" s="1"/>
  <c r="E20" i="36"/>
  <c r="D20" i="36"/>
  <c r="I15" i="36"/>
  <c r="R48" i="74" s="1"/>
  <c r="E12" i="36"/>
  <c r="D12" i="36"/>
  <c r="J11" i="36"/>
  <c r="S28" i="74" s="1"/>
  <c r="I11" i="36"/>
  <c r="R28" i="74" s="1"/>
  <c r="I10" i="36"/>
  <c r="R24" i="74" s="1"/>
  <c r="D8" i="36"/>
  <c r="F39" i="38" l="1"/>
  <c r="G39" i="38" s="1"/>
  <c r="F54" i="38"/>
  <c r="G54" i="38" s="1"/>
  <c r="F17" i="38"/>
  <c r="G17" i="38" s="1"/>
  <c r="F35" i="38"/>
  <c r="G35" i="38" s="1"/>
  <c r="F30" i="38"/>
  <c r="G30" i="38" s="1"/>
  <c r="E61" i="45"/>
  <c r="F22" i="38"/>
  <c r="G22" i="38" s="1"/>
  <c r="E13" i="36"/>
  <c r="E11" i="36"/>
  <c r="L14" i="43" s="1"/>
  <c r="E10" i="36"/>
  <c r="L13" i="43" s="1"/>
  <c r="F49" i="38"/>
  <c r="G49" i="38" s="1"/>
  <c r="J8" i="36"/>
  <c r="S8" i="74" s="1"/>
  <c r="G10" i="83"/>
  <c r="G23" i="83" s="1"/>
  <c r="F10" i="83"/>
  <c r="F23" i="83" s="1"/>
  <c r="F12" i="38"/>
  <c r="G12" i="38" s="1"/>
  <c r="F8" i="38"/>
  <c r="G8" i="38" s="1"/>
  <c r="F44" i="38"/>
  <c r="G44" i="38" s="1"/>
  <c r="D36" i="45"/>
  <c r="F63" i="45"/>
  <c r="G63" i="45" s="1"/>
  <c r="F43" i="45"/>
  <c r="G43" i="45" s="1"/>
  <c r="D31" i="45"/>
  <c r="F31" i="45" s="1"/>
  <c r="G31" i="45" s="1"/>
  <c r="I8" i="36"/>
  <c r="R8" i="74" s="1"/>
  <c r="H11" i="83"/>
  <c r="H25" i="83"/>
  <c r="H30" i="83"/>
  <c r="I10" i="83"/>
  <c r="I23" i="83" s="1"/>
  <c r="E10" i="83"/>
  <c r="E23" i="83" s="1"/>
  <c r="H16" i="83"/>
  <c r="D10" i="83"/>
  <c r="E8" i="45"/>
  <c r="E69" i="46" s="1"/>
  <c r="Q8" i="36" s="1"/>
  <c r="F54" i="45"/>
  <c r="D50" i="40" s="1"/>
  <c r="D11" i="45"/>
  <c r="F11" i="45" s="1"/>
  <c r="D14" i="36"/>
  <c r="F24" i="45"/>
  <c r="E9" i="45"/>
  <c r="D12" i="43" s="1"/>
  <c r="G12" i="43" s="1"/>
  <c r="H12" i="43" s="1"/>
  <c r="J12" i="36"/>
  <c r="S30" i="74" s="1"/>
  <c r="E14" i="45"/>
  <c r="D17" i="43" s="1"/>
  <c r="Q46" i="74" s="1"/>
  <c r="J14" i="36"/>
  <c r="S43" i="74" s="1"/>
  <c r="J9" i="36"/>
  <c r="S19" i="74" s="1"/>
  <c r="F41" i="45"/>
  <c r="G41" i="45" s="1"/>
  <c r="D35" i="45"/>
  <c r="D26" i="45"/>
  <c r="F60" i="45"/>
  <c r="E51" i="45"/>
  <c r="F13" i="45"/>
  <c r="F19" i="45"/>
  <c r="D32" i="45"/>
  <c r="F32" i="45" s="1"/>
  <c r="D37" i="45"/>
  <c r="F37" i="45" s="1"/>
  <c r="G37" i="45" s="1"/>
  <c r="D51" i="45"/>
  <c r="D61" i="45"/>
  <c r="I30" i="36"/>
  <c r="R64" i="74" s="1"/>
  <c r="D9" i="45"/>
  <c r="F44" i="45"/>
  <c r="G44" i="45" s="1"/>
  <c r="K52" i="74"/>
  <c r="K66" i="74" s="1"/>
  <c r="H21" i="83" s="1"/>
  <c r="G35" i="41" s="1"/>
  <c r="E52" i="74"/>
  <c r="E87" i="74" s="1"/>
  <c r="L52" i="74"/>
  <c r="L66" i="74" s="1"/>
  <c r="G8" i="41"/>
  <c r="G19" i="41" s="1"/>
  <c r="F9" i="38"/>
  <c r="G9" i="38" s="1"/>
  <c r="F13" i="38"/>
  <c r="G13" i="38" s="1"/>
  <c r="F19" i="38"/>
  <c r="G19" i="38" s="1"/>
  <c r="F23" i="38"/>
  <c r="G23" i="38" s="1"/>
  <c r="F36" i="38"/>
  <c r="G36" i="38" s="1"/>
  <c r="F40" i="38"/>
  <c r="G40" i="38" s="1"/>
  <c r="F46" i="38"/>
  <c r="G46" i="38" s="1"/>
  <c r="F50" i="38"/>
  <c r="G50" i="38" s="1"/>
  <c r="F55" i="38"/>
  <c r="G55" i="38" s="1"/>
  <c r="F14" i="38"/>
  <c r="G14" i="38" s="1"/>
  <c r="F20" i="38"/>
  <c r="G20" i="38" s="1"/>
  <c r="F28" i="38"/>
  <c r="G28" i="38" s="1"/>
  <c r="F33" i="38"/>
  <c r="G33" i="38" s="1"/>
  <c r="F37" i="38"/>
  <c r="G37" i="38" s="1"/>
  <c r="F42" i="38"/>
  <c r="G42" i="38" s="1"/>
  <c r="F47" i="38"/>
  <c r="G47" i="38" s="1"/>
  <c r="F52" i="38"/>
  <c r="G52" i="38" s="1"/>
  <c r="E31" i="38"/>
  <c r="D56" i="38"/>
  <c r="F56" i="38" s="1"/>
  <c r="G56" i="38" s="1"/>
  <c r="F57" i="38"/>
  <c r="G57" i="38" s="1"/>
  <c r="D31" i="38"/>
  <c r="F32" i="38"/>
  <c r="G32" i="38" s="1"/>
  <c r="F11" i="38"/>
  <c r="G11" i="38" s="1"/>
  <c r="F16" i="38"/>
  <c r="G16" i="38" s="1"/>
  <c r="F21" i="38"/>
  <c r="G21" i="38" s="1"/>
  <c r="F29" i="38"/>
  <c r="G29" i="38" s="1"/>
  <c r="F34" i="38"/>
  <c r="G34" i="38" s="1"/>
  <c r="F38" i="38"/>
  <c r="G38" i="38" s="1"/>
  <c r="F43" i="38"/>
  <c r="G43" i="38" s="1"/>
  <c r="F48" i="38"/>
  <c r="G48" i="38" s="1"/>
  <c r="F53" i="38"/>
  <c r="G53" i="38" s="1"/>
  <c r="F57" i="45"/>
  <c r="G57" i="45" s="1"/>
  <c r="F59" i="45"/>
  <c r="F22" i="45"/>
  <c r="F46" i="45"/>
  <c r="E44" i="40" s="1"/>
  <c r="J44" i="40" s="1"/>
  <c r="J47" i="36"/>
  <c r="J30" i="36"/>
  <c r="S64" i="74" s="1"/>
  <c r="I35" i="36"/>
  <c r="R69" i="74" s="1"/>
  <c r="D30" i="36"/>
  <c r="E30" i="36"/>
  <c r="J35" i="36"/>
  <c r="I47" i="36"/>
  <c r="R81" i="74" s="1"/>
  <c r="W32" i="36"/>
  <c r="F52" i="74"/>
  <c r="F87" i="74" s="1"/>
  <c r="D13" i="36"/>
  <c r="L26" i="43"/>
  <c r="D47" i="45"/>
  <c r="F52" i="45"/>
  <c r="J10" i="36"/>
  <c r="S24" i="74" s="1"/>
  <c r="J15" i="36"/>
  <c r="S48" i="74" s="1"/>
  <c r="F20" i="45"/>
  <c r="E36" i="45"/>
  <c r="D10" i="45"/>
  <c r="F10" i="45" s="1"/>
  <c r="F33" i="45"/>
  <c r="E31" i="40" s="1"/>
  <c r="J31" i="40" s="1"/>
  <c r="E47" i="45"/>
  <c r="F53" i="45"/>
  <c r="G53" i="45" s="1"/>
  <c r="F22" i="41"/>
  <c r="F33" i="41" s="1"/>
  <c r="L15" i="43"/>
  <c r="F62" i="45"/>
  <c r="G62" i="45" s="1"/>
  <c r="F17" i="45"/>
  <c r="F21" i="45"/>
  <c r="G22" i="41"/>
  <c r="G33" i="41" s="1"/>
  <c r="F38" i="45"/>
  <c r="G38" i="45" s="1"/>
  <c r="F12" i="45"/>
  <c r="E26" i="45"/>
  <c r="F25" i="45"/>
  <c r="F34" i="45"/>
  <c r="F58" i="45"/>
  <c r="M55" i="40" s="1"/>
  <c r="F8" i="41"/>
  <c r="F19" i="41" s="1"/>
  <c r="D7" i="38"/>
  <c r="E7" i="38"/>
  <c r="D19" i="46"/>
  <c r="E15" i="38"/>
  <c r="D18" i="38"/>
  <c r="D45" i="38"/>
  <c r="E18" i="38"/>
  <c r="E23" i="46"/>
  <c r="E45" i="38"/>
  <c r="D27" i="38"/>
  <c r="D41" i="38"/>
  <c r="D51" i="38"/>
  <c r="E20" i="46"/>
  <c r="E27" i="38"/>
  <c r="E32" i="46"/>
  <c r="E41" i="38"/>
  <c r="E51" i="38"/>
  <c r="D15" i="38"/>
  <c r="D7" i="46"/>
  <c r="Q58" i="74"/>
  <c r="W21" i="36"/>
  <c r="Q61" i="74"/>
  <c r="W24" i="36"/>
  <c r="G23" i="43"/>
  <c r="H23" i="43" s="1"/>
  <c r="W23" i="36"/>
  <c r="L27" i="43"/>
  <c r="W30" i="36"/>
  <c r="I63" i="45"/>
  <c r="E61" i="40"/>
  <c r="J61" i="40" s="1"/>
  <c r="E50" i="40"/>
  <c r="J50" i="40" s="1"/>
  <c r="F23" i="45"/>
  <c r="F42" i="45"/>
  <c r="G42" i="45" s="1"/>
  <c r="D69" i="46"/>
  <c r="I69" i="46" s="1"/>
  <c r="F18" i="45"/>
  <c r="F45" i="45"/>
  <c r="G45" i="45" s="1"/>
  <c r="D20" i="43"/>
  <c r="D19" i="43" s="1"/>
  <c r="Q85" i="74" s="1"/>
  <c r="W22" i="36"/>
  <c r="W11" i="36"/>
  <c r="L24" i="43"/>
  <c r="W12" i="36"/>
  <c r="W25" i="36"/>
  <c r="G22" i="43"/>
  <c r="Q63" i="74"/>
  <c r="L22" i="43"/>
  <c r="E8" i="43"/>
  <c r="L23" i="43"/>
  <c r="G21" i="43"/>
  <c r="L25" i="43"/>
  <c r="Q26" i="74"/>
  <c r="Q65" i="74"/>
  <c r="G16" i="43"/>
  <c r="J16" i="43" s="1"/>
  <c r="G27" i="43"/>
  <c r="J27" i="43" s="1"/>
  <c r="W26" i="36"/>
  <c r="G15" i="43"/>
  <c r="J15" i="43" s="1"/>
  <c r="G26" i="43"/>
  <c r="J26" i="43" s="1"/>
  <c r="Q40" i="74"/>
  <c r="Q60" i="74"/>
  <c r="G14" i="43"/>
  <c r="L21" i="43"/>
  <c r="G25" i="43"/>
  <c r="J25" i="43" s="1"/>
  <c r="G13" i="43"/>
  <c r="G24" i="43"/>
  <c r="J24" i="43" s="1"/>
  <c r="L28" i="43"/>
  <c r="Q64" i="74"/>
  <c r="L16" i="43"/>
  <c r="G28" i="43"/>
  <c r="W13" i="36"/>
  <c r="F40" i="103"/>
  <c r="G18" i="103"/>
  <c r="C22" i="103"/>
  <c r="C40" i="103" s="1"/>
  <c r="D22" i="103"/>
  <c r="E50" i="46"/>
  <c r="E65" i="46"/>
  <c r="F10" i="38"/>
  <c r="G10" i="38" s="1"/>
  <c r="E58" i="7"/>
  <c r="D58" i="7"/>
  <c r="E24" i="7"/>
  <c r="D24" i="7"/>
  <c r="E17" i="36" l="1"/>
  <c r="W10" i="36"/>
  <c r="D68" i="46"/>
  <c r="D61" i="40"/>
  <c r="E17" i="46"/>
  <c r="E7" i="46" s="1"/>
  <c r="G25" i="45"/>
  <c r="G12" i="45"/>
  <c r="G20" i="45"/>
  <c r="M20" i="40"/>
  <c r="G23" i="45"/>
  <c r="D17" i="40"/>
  <c r="I17" i="40" s="1"/>
  <c r="G19" i="45"/>
  <c r="G24" i="45"/>
  <c r="G13" i="45"/>
  <c r="G11" i="45"/>
  <c r="G22" i="45"/>
  <c r="G60" i="45"/>
  <c r="M57" i="40"/>
  <c r="G18" i="45"/>
  <c r="E56" i="40"/>
  <c r="J56" i="40" s="1"/>
  <c r="M56" i="40"/>
  <c r="I61" i="40"/>
  <c r="H61" i="40"/>
  <c r="I54" i="45"/>
  <c r="F8" i="45"/>
  <c r="G8" i="45" s="1"/>
  <c r="D11" i="43"/>
  <c r="W8" i="36" s="1"/>
  <c r="I27" i="103"/>
  <c r="I50" i="40"/>
  <c r="H50" i="40"/>
  <c r="F36" i="45"/>
  <c r="E34" i="40" s="1"/>
  <c r="J34" i="40" s="1"/>
  <c r="G10" i="45"/>
  <c r="D10" i="40"/>
  <c r="H10" i="83"/>
  <c r="H23" i="83" s="1"/>
  <c r="F31" i="38"/>
  <c r="G31" i="38" s="1"/>
  <c r="D41" i="40"/>
  <c r="I43" i="45"/>
  <c r="E41" i="40"/>
  <c r="L18" i="103"/>
  <c r="S81" i="74"/>
  <c r="S35" i="36"/>
  <c r="S69" i="74"/>
  <c r="G54" i="45"/>
  <c r="I17" i="36"/>
  <c r="R52" i="74" s="1"/>
  <c r="J28" i="43"/>
  <c r="P65" i="74"/>
  <c r="D17" i="36"/>
  <c r="I19" i="45"/>
  <c r="D24" i="40"/>
  <c r="E20" i="40"/>
  <c r="J14" i="43"/>
  <c r="M12" i="43"/>
  <c r="W9" i="36"/>
  <c r="Q17" i="74"/>
  <c r="V9" i="36"/>
  <c r="P17" i="74"/>
  <c r="D25" i="40"/>
  <c r="H25" i="40" s="1"/>
  <c r="E15" i="45"/>
  <c r="E27" i="45" s="1"/>
  <c r="L12" i="43"/>
  <c r="I10" i="45"/>
  <c r="L17" i="43"/>
  <c r="I24" i="45"/>
  <c r="I57" i="45"/>
  <c r="E24" i="40"/>
  <c r="I68" i="46"/>
  <c r="L37" i="103"/>
  <c r="G61" i="40"/>
  <c r="E11" i="40"/>
  <c r="D54" i="40"/>
  <c r="H54" i="40" s="1"/>
  <c r="G50" i="40"/>
  <c r="W14" i="36"/>
  <c r="E54" i="40"/>
  <c r="J54" i="40" s="1"/>
  <c r="I25" i="45"/>
  <c r="D39" i="45"/>
  <c r="D48" i="45" s="1"/>
  <c r="G17" i="43"/>
  <c r="J17" i="43" s="1"/>
  <c r="E25" i="40"/>
  <c r="J25" i="40" s="1"/>
  <c r="E57" i="40"/>
  <c r="D20" i="40"/>
  <c r="J31" i="103"/>
  <c r="I20" i="45"/>
  <c r="D21" i="83"/>
  <c r="F35" i="41" s="1"/>
  <c r="J12" i="43"/>
  <c r="E22" i="40"/>
  <c r="J22" i="40" s="1"/>
  <c r="D22" i="40"/>
  <c r="F35" i="45"/>
  <c r="E33" i="40" s="1"/>
  <c r="J33" i="40" s="1"/>
  <c r="E19" i="40"/>
  <c r="D19" i="40"/>
  <c r="I60" i="45"/>
  <c r="D35" i="40"/>
  <c r="E36" i="40"/>
  <c r="J36" i="40" s="1"/>
  <c r="I26" i="103"/>
  <c r="E39" i="40"/>
  <c r="J39" i="40" s="1"/>
  <c r="J13" i="43"/>
  <c r="E35" i="40"/>
  <c r="I53" i="45"/>
  <c r="I41" i="45"/>
  <c r="D36" i="40"/>
  <c r="H36" i="40" s="1"/>
  <c r="U47" i="36"/>
  <c r="D49" i="40"/>
  <c r="H49" i="40" s="1"/>
  <c r="I11" i="45"/>
  <c r="D39" i="40"/>
  <c r="F14" i="45"/>
  <c r="I37" i="45"/>
  <c r="K34" i="103"/>
  <c r="E10" i="40"/>
  <c r="D57" i="40"/>
  <c r="E49" i="40"/>
  <c r="J49" i="40" s="1"/>
  <c r="D11" i="40"/>
  <c r="H11" i="40" s="1"/>
  <c r="I22" i="45"/>
  <c r="K33" i="103"/>
  <c r="G59" i="45"/>
  <c r="E12" i="40"/>
  <c r="D56" i="40"/>
  <c r="H56" i="40" s="1"/>
  <c r="P60" i="74"/>
  <c r="J23" i="43"/>
  <c r="I12" i="45"/>
  <c r="I44" i="45"/>
  <c r="D13" i="40"/>
  <c r="I58" i="45"/>
  <c r="G58" i="45"/>
  <c r="E21" i="40"/>
  <c r="G21" i="45"/>
  <c r="I33" i="45"/>
  <c r="G33" i="45"/>
  <c r="D48" i="40"/>
  <c r="G52" i="45"/>
  <c r="F9" i="45"/>
  <c r="M9" i="40" s="1"/>
  <c r="D12" i="40"/>
  <c r="D42" i="40"/>
  <c r="H42" i="40" s="1"/>
  <c r="E13" i="40"/>
  <c r="J13" i="40" s="1"/>
  <c r="I34" i="45"/>
  <c r="G34" i="45"/>
  <c r="I17" i="45"/>
  <c r="G17" i="45"/>
  <c r="P58" i="74"/>
  <c r="J21" i="43"/>
  <c r="E42" i="40"/>
  <c r="J42" i="40" s="1"/>
  <c r="I13" i="45"/>
  <c r="D15" i="45"/>
  <c r="D27" i="45" s="1"/>
  <c r="I32" i="45"/>
  <c r="G32" i="45"/>
  <c r="I46" i="45"/>
  <c r="G46" i="45"/>
  <c r="H22" i="43"/>
  <c r="M19" i="40" s="1"/>
  <c r="J22" i="43"/>
  <c r="I59" i="45"/>
  <c r="V23" i="36"/>
  <c r="M23" i="43"/>
  <c r="D40" i="103"/>
  <c r="F18" i="38"/>
  <c r="G18" i="38" s="1"/>
  <c r="F7" i="38"/>
  <c r="G7" i="38" s="1"/>
  <c r="F45" i="38"/>
  <c r="G45" i="38" s="1"/>
  <c r="F51" i="38"/>
  <c r="G51" i="38" s="1"/>
  <c r="F41" i="38"/>
  <c r="G41" i="38" s="1"/>
  <c r="F15" i="38"/>
  <c r="G15" i="38" s="1"/>
  <c r="F27" i="38"/>
  <c r="G27" i="38" s="1"/>
  <c r="L38" i="103"/>
  <c r="E17" i="40"/>
  <c r="D44" i="40"/>
  <c r="H44" i="40" s="1"/>
  <c r="K32" i="103"/>
  <c r="D55" i="40"/>
  <c r="E32" i="40"/>
  <c r="J32" i="40" s="1"/>
  <c r="I21" i="45"/>
  <c r="D30" i="40"/>
  <c r="H30" i="40" s="1"/>
  <c r="E39" i="45"/>
  <c r="E48" i="45" s="1"/>
  <c r="E55" i="40"/>
  <c r="J55" i="40" s="1"/>
  <c r="E30" i="40"/>
  <c r="J30" i="40" s="1"/>
  <c r="F61" i="45"/>
  <c r="G61" i="45" s="1"/>
  <c r="D21" i="40"/>
  <c r="D32" i="40"/>
  <c r="D60" i="40"/>
  <c r="Q57" i="74"/>
  <c r="D31" i="40"/>
  <c r="H31" i="40" s="1"/>
  <c r="I6" i="103"/>
  <c r="M6" i="103"/>
  <c r="U35" i="36"/>
  <c r="I38" i="45"/>
  <c r="J17" i="36"/>
  <c r="I25" i="103"/>
  <c r="I52" i="45"/>
  <c r="G20" i="43"/>
  <c r="E48" i="40"/>
  <c r="J48" i="40" s="1"/>
  <c r="F51" i="45"/>
  <c r="G51" i="45" s="1"/>
  <c r="E60" i="40"/>
  <c r="J60" i="40" s="1"/>
  <c r="I62" i="45"/>
  <c r="E19" i="46"/>
  <c r="D29" i="40"/>
  <c r="H29" i="40" s="1"/>
  <c r="I31" i="45"/>
  <c r="E29" i="40"/>
  <c r="J29" i="40" s="1"/>
  <c r="G69" i="46"/>
  <c r="C24" i="104" s="1"/>
  <c r="L20" i="43"/>
  <c r="D18" i="40"/>
  <c r="I18" i="45"/>
  <c r="E18" i="40"/>
  <c r="J18" i="40" s="1"/>
  <c r="I42" i="45"/>
  <c r="E40" i="40"/>
  <c r="J40" i="40" s="1"/>
  <c r="D40" i="40"/>
  <c r="D43" i="40"/>
  <c r="E43" i="40"/>
  <c r="J43" i="40" s="1"/>
  <c r="I45" i="45"/>
  <c r="I23" i="45"/>
  <c r="E23" i="40"/>
  <c r="D23" i="40"/>
  <c r="J69" i="46"/>
  <c r="E24" i="104" s="1"/>
  <c r="P8" i="36"/>
  <c r="W20" i="36"/>
  <c r="F26" i="45"/>
  <c r="G26" i="45" s="1"/>
  <c r="F47" i="45"/>
  <c r="G47" i="45" s="1"/>
  <c r="P59" i="74"/>
  <c r="M21" i="43"/>
  <c r="H21" i="43"/>
  <c r="M18" i="40" s="1"/>
  <c r="V21" i="36"/>
  <c r="M22" i="43"/>
  <c r="V22" i="36"/>
  <c r="H15" i="43"/>
  <c r="M12" i="40" s="1"/>
  <c r="P40" i="74"/>
  <c r="M15" i="43"/>
  <c r="V12" i="36"/>
  <c r="M28" i="43"/>
  <c r="V32" i="36"/>
  <c r="H28" i="43"/>
  <c r="M25" i="40" s="1"/>
  <c r="P62" i="74"/>
  <c r="V25" i="36"/>
  <c r="H25" i="43"/>
  <c r="M22" i="40" s="1"/>
  <c r="M25" i="43"/>
  <c r="M26" i="43"/>
  <c r="H26" i="43"/>
  <c r="M23" i="40" s="1"/>
  <c r="P63" i="74"/>
  <c r="V26" i="36"/>
  <c r="H13" i="43"/>
  <c r="M10" i="40" s="1"/>
  <c r="V10" i="36"/>
  <c r="M13" i="43"/>
  <c r="P26" i="74"/>
  <c r="M27" i="43"/>
  <c r="V30" i="36"/>
  <c r="P64" i="74"/>
  <c r="H27" i="43"/>
  <c r="M24" i="40" s="1"/>
  <c r="P33" i="74"/>
  <c r="H14" i="43"/>
  <c r="M11" i="40" s="1"/>
  <c r="M14" i="43"/>
  <c r="V11" i="36"/>
  <c r="H24" i="43"/>
  <c r="M21" i="40" s="1"/>
  <c r="P61" i="74"/>
  <c r="V24" i="36"/>
  <c r="M24" i="43"/>
  <c r="M16" i="43"/>
  <c r="P42" i="74"/>
  <c r="V13" i="36"/>
  <c r="H16" i="43"/>
  <c r="M13" i="40" s="1"/>
  <c r="G6" i="41"/>
  <c r="G37" i="41" s="1"/>
  <c r="F6" i="41"/>
  <c r="M18" i="103"/>
  <c r="S47" i="36"/>
  <c r="D37" i="46"/>
  <c r="D58" i="38"/>
  <c r="E60" i="7"/>
  <c r="D60" i="7"/>
  <c r="K75" i="74" s="1"/>
  <c r="E30" i="103" s="1"/>
  <c r="E24" i="38"/>
  <c r="E58" i="38"/>
  <c r="D24" i="38"/>
  <c r="I8" i="45" l="1"/>
  <c r="G11" i="43"/>
  <c r="J11" i="43" s="1"/>
  <c r="D10" i="43"/>
  <c r="D8" i="43" s="1"/>
  <c r="E37" i="46"/>
  <c r="E67" i="46" s="1"/>
  <c r="L11" i="43"/>
  <c r="E8" i="40"/>
  <c r="K8" i="40"/>
  <c r="Q8" i="74"/>
  <c r="H17" i="40"/>
  <c r="I60" i="40"/>
  <c r="H60" i="40"/>
  <c r="G41" i="40"/>
  <c r="I32" i="40"/>
  <c r="H32" i="40"/>
  <c r="G36" i="45"/>
  <c r="I36" i="45"/>
  <c r="D34" i="40"/>
  <c r="H34" i="40" s="1"/>
  <c r="D8" i="40"/>
  <c r="H8" i="40" s="1"/>
  <c r="E12" i="103"/>
  <c r="J60" i="7" s="1"/>
  <c r="L75" i="74"/>
  <c r="E31" i="103" s="1"/>
  <c r="G31" i="103" s="1"/>
  <c r="I57" i="40"/>
  <c r="H57" i="40"/>
  <c r="I55" i="40"/>
  <c r="H55" i="40"/>
  <c r="I48" i="40"/>
  <c r="H48" i="40"/>
  <c r="I40" i="40"/>
  <c r="H40" i="40"/>
  <c r="I39" i="40"/>
  <c r="H39" i="40"/>
  <c r="I41" i="40"/>
  <c r="H41" i="40"/>
  <c r="I43" i="40"/>
  <c r="H43" i="40"/>
  <c r="I23" i="40"/>
  <c r="H23" i="40"/>
  <c r="I18" i="40"/>
  <c r="H18" i="40"/>
  <c r="I21" i="40"/>
  <c r="H21" i="40"/>
  <c r="I19" i="40"/>
  <c r="H19" i="40"/>
  <c r="I22" i="40"/>
  <c r="H22" i="40"/>
  <c r="I20" i="40"/>
  <c r="H20" i="40"/>
  <c r="I24" i="40"/>
  <c r="H24" i="40"/>
  <c r="I35" i="40"/>
  <c r="H35" i="40"/>
  <c r="G9" i="45"/>
  <c r="E9" i="40"/>
  <c r="I12" i="40"/>
  <c r="H12" i="40"/>
  <c r="J10" i="40"/>
  <c r="H10" i="40"/>
  <c r="I13" i="40"/>
  <c r="H13" i="40"/>
  <c r="G17" i="40"/>
  <c r="J17" i="40" s="1"/>
  <c r="G56" i="40"/>
  <c r="I56" i="40"/>
  <c r="J41" i="40"/>
  <c r="G31" i="40"/>
  <c r="I31" i="40"/>
  <c r="G44" i="40"/>
  <c r="I44" i="40"/>
  <c r="G11" i="40"/>
  <c r="J11" i="40" s="1"/>
  <c r="I11" i="40"/>
  <c r="G24" i="40"/>
  <c r="N27" i="43" s="1"/>
  <c r="J24" i="40"/>
  <c r="M30" i="103"/>
  <c r="I32" i="36"/>
  <c r="R66" i="74" s="1"/>
  <c r="J32" i="36"/>
  <c r="S66" i="74" s="1"/>
  <c r="S52" i="74"/>
  <c r="G20" i="40"/>
  <c r="N23" i="43" s="1"/>
  <c r="Q52" i="74"/>
  <c r="D23" i="83"/>
  <c r="L23" i="83" s="1"/>
  <c r="E29" i="104" s="1"/>
  <c r="F37" i="41"/>
  <c r="H17" i="43"/>
  <c r="M14" i="40" s="1"/>
  <c r="G25" i="40"/>
  <c r="N28" i="43" s="1"/>
  <c r="G39" i="40"/>
  <c r="M17" i="43"/>
  <c r="V14" i="36"/>
  <c r="P46" i="74"/>
  <c r="G35" i="40"/>
  <c r="J35" i="40" s="1"/>
  <c r="G22" i="40"/>
  <c r="N25" i="43" s="1"/>
  <c r="G57" i="40"/>
  <c r="J57" i="40" s="1"/>
  <c r="I9" i="45"/>
  <c r="F15" i="45"/>
  <c r="G15" i="45" s="1"/>
  <c r="G36" i="40"/>
  <c r="I36" i="40" s="1"/>
  <c r="D9" i="40"/>
  <c r="G54" i="40"/>
  <c r="I54" i="40" s="1"/>
  <c r="G10" i="40"/>
  <c r="N13" i="43" s="1"/>
  <c r="G10" i="43"/>
  <c r="K10" i="43" s="1"/>
  <c r="H11" i="43"/>
  <c r="M8" i="40" s="1"/>
  <c r="V8" i="36"/>
  <c r="M11" i="43"/>
  <c r="F39" i="45"/>
  <c r="G39" i="45" s="1"/>
  <c r="G48" i="40"/>
  <c r="G42" i="40"/>
  <c r="I42" i="40" s="1"/>
  <c r="G19" i="40"/>
  <c r="N22" i="43" s="1"/>
  <c r="P8" i="74"/>
  <c r="G12" i="40"/>
  <c r="N15" i="43" s="1"/>
  <c r="D47" i="40"/>
  <c r="H47" i="40" s="1"/>
  <c r="G49" i="40"/>
  <c r="I49" i="40" s="1"/>
  <c r="G35" i="45"/>
  <c r="I35" i="45"/>
  <c r="D33" i="40"/>
  <c r="H33" i="40" s="1"/>
  <c r="G55" i="40"/>
  <c r="G14" i="45"/>
  <c r="E14" i="40"/>
  <c r="J14" i="40" s="1"/>
  <c r="I14" i="45"/>
  <c r="D14" i="40"/>
  <c r="G18" i="40"/>
  <c r="N21" i="43" s="1"/>
  <c r="V20" i="36"/>
  <c r="J20" i="43"/>
  <c r="G60" i="40"/>
  <c r="G30" i="40"/>
  <c r="I30" i="40" s="1"/>
  <c r="G13" i="40"/>
  <c r="N16" i="43" s="1"/>
  <c r="G8" i="40"/>
  <c r="G23" i="40"/>
  <c r="N26" i="43" s="1"/>
  <c r="G21" i="40"/>
  <c r="N24" i="43" s="1"/>
  <c r="G32" i="40"/>
  <c r="G43" i="40"/>
  <c r="G40" i="40"/>
  <c r="D59" i="40"/>
  <c r="G29" i="40"/>
  <c r="I29" i="40" s="1"/>
  <c r="E47" i="40"/>
  <c r="E28" i="40"/>
  <c r="F58" i="38"/>
  <c r="G58" i="38" s="1"/>
  <c r="F24" i="38"/>
  <c r="G24" i="38" s="1"/>
  <c r="D16" i="40"/>
  <c r="M23" i="83"/>
  <c r="C29" i="104" s="1"/>
  <c r="P57" i="74"/>
  <c r="E59" i="40"/>
  <c r="M20" i="43"/>
  <c r="G19" i="43"/>
  <c r="P85" i="74" s="1"/>
  <c r="H20" i="43"/>
  <c r="M17" i="40" s="1"/>
  <c r="E38" i="40"/>
  <c r="D38" i="40"/>
  <c r="E16" i="40"/>
  <c r="D60" i="38"/>
  <c r="I60" i="7"/>
  <c r="E60" i="38"/>
  <c r="M31" i="103" l="1"/>
  <c r="E11" i="103"/>
  <c r="E22" i="103" s="1"/>
  <c r="K11" i="103"/>
  <c r="S75" i="74"/>
  <c r="G12" i="103"/>
  <c r="D59" i="46"/>
  <c r="G34" i="40"/>
  <c r="I34" i="40" s="1"/>
  <c r="D40" i="46"/>
  <c r="D45" i="46"/>
  <c r="N20" i="43"/>
  <c r="U32" i="36"/>
  <c r="N14" i="43"/>
  <c r="I9" i="40"/>
  <c r="H9" i="40"/>
  <c r="H14" i="40"/>
  <c r="I8" i="40"/>
  <c r="J8" i="40"/>
  <c r="J23" i="40"/>
  <c r="I25" i="40"/>
  <c r="J21" i="40"/>
  <c r="J19" i="40"/>
  <c r="I10" i="40"/>
  <c r="D28" i="40"/>
  <c r="D27" i="40" s="1"/>
  <c r="J12" i="40"/>
  <c r="J20" i="40"/>
  <c r="D56" i="45"/>
  <c r="D55" i="45" s="1"/>
  <c r="D64" i="45" s="1"/>
  <c r="D66" i="45" s="1"/>
  <c r="K74" i="74"/>
  <c r="K85" i="74" s="1"/>
  <c r="K87" i="74" s="1"/>
  <c r="N87" i="74" s="1"/>
  <c r="I41" i="36"/>
  <c r="E29" i="103"/>
  <c r="G29" i="103" s="1"/>
  <c r="G30" i="103"/>
  <c r="R75" i="74"/>
  <c r="G11" i="103"/>
  <c r="J41" i="36"/>
  <c r="K31" i="103" s="1"/>
  <c r="E56" i="45"/>
  <c r="L74" i="74"/>
  <c r="L85" i="74" s="1"/>
  <c r="J37" i="41"/>
  <c r="C26" i="104" s="1"/>
  <c r="T32" i="36"/>
  <c r="J10" i="43"/>
  <c r="P52" i="74"/>
  <c r="I37" i="41"/>
  <c r="E26" i="104" s="1"/>
  <c r="F27" i="45"/>
  <c r="G27" i="45" s="1"/>
  <c r="H10" i="43"/>
  <c r="G9" i="40"/>
  <c r="N12" i="43" s="1"/>
  <c r="E7" i="40"/>
  <c r="E6" i="40" s="1"/>
  <c r="F48" i="45"/>
  <c r="G48" i="45" s="1"/>
  <c r="N11" i="43"/>
  <c r="G14" i="40"/>
  <c r="N17" i="43" s="1"/>
  <c r="G33" i="40"/>
  <c r="I33" i="40" s="1"/>
  <c r="E27" i="40"/>
  <c r="D7" i="40"/>
  <c r="D6" i="40" s="1"/>
  <c r="K19" i="43"/>
  <c r="E27" i="104" s="1"/>
  <c r="J19" i="43"/>
  <c r="G8" i="43"/>
  <c r="J8" i="43" s="1"/>
  <c r="H19" i="43"/>
  <c r="F60" i="38"/>
  <c r="G60" i="38" s="1"/>
  <c r="D53" i="36"/>
  <c r="E53" i="36"/>
  <c r="D50" i="46" l="1"/>
  <c r="D65" i="46"/>
  <c r="I60" i="38"/>
  <c r="C22" i="104" s="1"/>
  <c r="C27" i="104"/>
  <c r="J9" i="40"/>
  <c r="I14" i="40"/>
  <c r="E40" i="103"/>
  <c r="G40" i="103" s="1"/>
  <c r="G22" i="103"/>
  <c r="S85" i="74" s="1"/>
  <c r="K30" i="103"/>
  <c r="I40" i="36"/>
  <c r="N41" i="36"/>
  <c r="G60" i="7"/>
  <c r="C21" i="104" s="1"/>
  <c r="L87" i="74"/>
  <c r="O87" i="74" s="1"/>
  <c r="E55" i="45"/>
  <c r="E64" i="45" s="1"/>
  <c r="E66" i="45" s="1"/>
  <c r="F56" i="45"/>
  <c r="K53" i="40" s="1"/>
  <c r="K12" i="103"/>
  <c r="J40" i="36"/>
  <c r="O41" i="36"/>
  <c r="H60" i="7"/>
  <c r="E21" i="104" s="1"/>
  <c r="H8" i="43"/>
  <c r="D67" i="46" l="1"/>
  <c r="G67" i="46" s="1"/>
  <c r="R74" i="74"/>
  <c r="I51" i="36"/>
  <c r="M40" i="103" s="1"/>
  <c r="C25" i="104" s="1"/>
  <c r="R85" i="74"/>
  <c r="G56" i="45"/>
  <c r="F55" i="45"/>
  <c r="E53" i="40"/>
  <c r="I56" i="45"/>
  <c r="D53" i="40"/>
  <c r="S74" i="74"/>
  <c r="M11" i="103"/>
  <c r="J51" i="36"/>
  <c r="U40" i="36"/>
  <c r="G68" i="46" l="1"/>
  <c r="H53" i="40"/>
  <c r="C23" i="104" s="1"/>
  <c r="R51" i="36"/>
  <c r="E52" i="40"/>
  <c r="E46" i="40" s="1"/>
  <c r="I53" i="36"/>
  <c r="G55" i="45"/>
  <c r="F64" i="45"/>
  <c r="D52" i="40"/>
  <c r="D46" i="40" s="1"/>
  <c r="G53" i="40"/>
  <c r="J53" i="40" s="1"/>
  <c r="S51" i="36"/>
  <c r="M22" i="103"/>
  <c r="E25" i="104" s="1"/>
  <c r="J53" i="36"/>
  <c r="I53" i="40" l="1"/>
  <c r="E23" i="104" s="1"/>
  <c r="R87" i="74"/>
  <c r="C28" i="104" s="1"/>
  <c r="L53" i="36"/>
  <c r="C20" i="104" s="1"/>
  <c r="S87" i="74"/>
  <c r="E28" i="104" s="1"/>
  <c r="M53" i="36"/>
  <c r="E20" i="104" s="1"/>
  <c r="G64" i="45"/>
  <c r="F66" i="45"/>
  <c r="G66" i="4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Finanzas-CDMX</author>
  </authors>
  <commentList>
    <comment ref="R75" authorId="0" shapeId="0" xr:uid="{00000000-0006-0000-0B00-000001000000}">
      <text>
        <r>
          <rPr>
            <b/>
            <sz val="4"/>
            <color indexed="81"/>
            <rFont val="Tahoma"/>
            <family val="2"/>
          </rPr>
          <t>Finanzas-CDMX:</t>
        </r>
        <r>
          <rPr>
            <sz val="4"/>
            <color indexed="81"/>
            <rFont val="Tahoma"/>
            <family val="2"/>
          </rPr>
          <t xml:space="preserve">
</t>
        </r>
        <r>
          <rPr>
            <b/>
            <sz val="4"/>
            <color indexed="81"/>
            <rFont val="Tahoma"/>
            <family val="2"/>
          </rPr>
          <t>Formato 1  Estado de Situación Financiera Detallado - LDF 
Formato 1
01</t>
        </r>
        <r>
          <rPr>
            <sz val="4"/>
            <color indexed="81"/>
            <rFont val="Tahoma"/>
            <family val="2"/>
          </rPr>
          <t xml:space="preserve">
El monto que se muestra en la fila y columna de Resultados del Ejercicio (Ahorro/ Desahorro) de cada período debe ser el mismo determinado en el NOR_01_08_001 </t>
        </r>
        <r>
          <rPr>
            <b/>
            <sz val="4"/>
            <color indexed="81"/>
            <rFont val="Tahoma"/>
            <family val="2"/>
          </rPr>
          <t xml:space="preserve">EF_03 </t>
        </r>
        <r>
          <rPr>
            <sz val="4"/>
            <color indexed="81"/>
            <rFont val="Tahoma"/>
            <family val="2"/>
          </rPr>
          <t>Estado de Actividades en la fila y columna del mismo nombre.</t>
        </r>
      </text>
    </comment>
    <comment ref="S75" authorId="0" shapeId="0" xr:uid="{00000000-0006-0000-0B00-000002000000}">
      <text>
        <r>
          <rPr>
            <b/>
            <sz val="4"/>
            <color indexed="81"/>
            <rFont val="Tahoma"/>
            <family val="2"/>
          </rPr>
          <t>Finanzas-CDMX:</t>
        </r>
        <r>
          <rPr>
            <sz val="4"/>
            <color indexed="81"/>
            <rFont val="Tahoma"/>
            <family val="2"/>
          </rPr>
          <t xml:space="preserve">
</t>
        </r>
        <r>
          <rPr>
            <b/>
            <sz val="4"/>
            <color indexed="81"/>
            <rFont val="Tahoma"/>
            <family val="2"/>
          </rPr>
          <t>Formato 1  Estado de Situación Financiera Detallado - LDF 
Formato 1
01</t>
        </r>
        <r>
          <rPr>
            <sz val="4"/>
            <color indexed="81"/>
            <rFont val="Tahoma"/>
            <family val="2"/>
          </rPr>
          <t xml:space="preserve">
El monto que se muestra en la fila y columna de Resultados del Ejercicio (Ahorro/ Desahorro) de cada período debe ser el mismo determinado en el NOR_01_08_001 </t>
        </r>
        <r>
          <rPr>
            <b/>
            <sz val="4"/>
            <color indexed="81"/>
            <rFont val="Tahoma"/>
            <family val="2"/>
          </rPr>
          <t>EF_03</t>
        </r>
        <r>
          <rPr>
            <sz val="4"/>
            <color indexed="81"/>
            <rFont val="Tahoma"/>
            <family val="2"/>
          </rPr>
          <t xml:space="preserve"> Estado de Actividades en la fila y columna del mismo nombre.</t>
        </r>
      </text>
    </comment>
    <comment ref="R85" authorId="0" shapeId="0" xr:uid="{00000000-0006-0000-0B00-000003000000}">
      <text>
        <r>
          <rPr>
            <b/>
            <sz val="4"/>
            <color indexed="81"/>
            <rFont val="Tahoma"/>
            <family val="2"/>
          </rPr>
          <t>Finanzas-CDMX:</t>
        </r>
        <r>
          <rPr>
            <sz val="4"/>
            <color indexed="81"/>
            <rFont val="Tahoma"/>
            <family val="2"/>
          </rPr>
          <t xml:space="preserve">
</t>
        </r>
        <r>
          <rPr>
            <b/>
            <sz val="4"/>
            <color indexed="81"/>
            <rFont val="Tahoma"/>
            <family val="2"/>
          </rPr>
          <t>Formato 1  Estado de Situación Financiera Detallado - LDF 
Formato 1
02</t>
        </r>
        <r>
          <rPr>
            <sz val="4"/>
            <color indexed="81"/>
            <rFont val="Tahoma"/>
            <family val="2"/>
          </rPr>
          <t xml:space="preserve">
El importe que muestra en la fila y columna de Total Hacienda Pública/Patrimonio debe ser el mismo que el del NOR_01_08_003 </t>
        </r>
        <r>
          <rPr>
            <b/>
            <sz val="4"/>
            <color indexed="81"/>
            <rFont val="Tahoma"/>
            <family val="2"/>
          </rPr>
          <t>EF_10</t>
        </r>
        <r>
          <rPr>
            <sz val="4"/>
            <color indexed="81"/>
            <rFont val="Tahoma"/>
            <family val="2"/>
          </rPr>
          <t xml:space="preserve"> Estado de Variación en la Hacienda Pública en la fila y columna de total de la Hacienda Pública/Patrimonio Neto Final del Ejercicio (año anterior) y el Saldo Neto en la Hacienda Pública/Patrimonio Neto Final del Ejercicio (año actual) en el período que corresponda.</t>
        </r>
      </text>
    </comment>
    <comment ref="S85" authorId="0" shapeId="0" xr:uid="{00000000-0006-0000-0B00-000004000000}">
      <text>
        <r>
          <rPr>
            <b/>
            <sz val="4"/>
            <color indexed="81"/>
            <rFont val="Tahoma"/>
            <family val="2"/>
          </rPr>
          <t>Finanzas-CDMX:</t>
        </r>
        <r>
          <rPr>
            <sz val="4"/>
            <color indexed="81"/>
            <rFont val="Tahoma"/>
            <family val="2"/>
          </rPr>
          <t xml:space="preserve">
</t>
        </r>
        <r>
          <rPr>
            <b/>
            <sz val="4"/>
            <color indexed="81"/>
            <rFont val="Tahoma"/>
            <family val="2"/>
          </rPr>
          <t>Formato 1  Estado de Situación Financiera Detallado - LDF 
Formato 1
02</t>
        </r>
        <r>
          <rPr>
            <sz val="4"/>
            <color indexed="81"/>
            <rFont val="Tahoma"/>
            <family val="2"/>
          </rPr>
          <t xml:space="preserve">
El importe que muestra en la fila y columna de Total Hacienda Pública/Patrimonio debe ser el mismo que el del NOR_01_08_003 </t>
        </r>
        <r>
          <rPr>
            <b/>
            <sz val="4"/>
            <color indexed="81"/>
            <rFont val="Tahoma"/>
            <family val="2"/>
          </rPr>
          <t>EF_10</t>
        </r>
        <r>
          <rPr>
            <sz val="4"/>
            <color indexed="81"/>
            <rFont val="Tahoma"/>
            <family val="2"/>
          </rPr>
          <t xml:space="preserve"> Estado de Variación en la Hacienda Pública en la fila y columna de total de la Hacienda Pública/Patrimonio Neto Final del Ejercicio (año anterior) y el Saldo Neto en la Hacienda Pública/Patrimonio Neto Final del Ejercicio (año actual) en el período que corresponda.</t>
        </r>
      </text>
    </comment>
  </commentList>
</comments>
</file>

<file path=xl/sharedStrings.xml><?xml version="1.0" encoding="utf-8"?>
<sst xmlns="http://schemas.openxmlformats.org/spreadsheetml/2006/main" count="1487" uniqueCount="533">
  <si>
    <t xml:space="preserve"> </t>
  </si>
  <si>
    <t>ACTIVO</t>
  </si>
  <si>
    <t>PASIVO</t>
  </si>
  <si>
    <t>Servicios Personales</t>
  </si>
  <si>
    <t>Provisiones a Largo Plazo</t>
  </si>
  <si>
    <t>Aportaciones</t>
  </si>
  <si>
    <t>Donaciones de Capital</t>
  </si>
  <si>
    <t>Rectificaciones de Resultados de Ejercicios Anteriores</t>
  </si>
  <si>
    <t>Reservas</t>
  </si>
  <si>
    <t>EF-02</t>
  </si>
  <si>
    <t/>
  </si>
  <si>
    <t>INGRESOS Y OTROS BENEFICIOS</t>
  </si>
  <si>
    <t>Participaciones</t>
  </si>
  <si>
    <t>Convenios</t>
  </si>
  <si>
    <t>Transferencias Internas y Asignaciones al Sector Público</t>
  </si>
  <si>
    <t>Transferencias al Resto del Sector Público</t>
  </si>
  <si>
    <t>Subsidios y Subvenciones</t>
  </si>
  <si>
    <t>Ayudas Sociales</t>
  </si>
  <si>
    <t>Pensiones y Jubilaciones</t>
  </si>
  <si>
    <t>Materiales y Suministros</t>
  </si>
  <si>
    <t>Servicios Generales</t>
  </si>
  <si>
    <t>Transferencias a Fideicomisos, Mandatos y Contratos Análogos</t>
  </si>
  <si>
    <t>Transferencias a la Seguridad Social</t>
  </si>
  <si>
    <t>Donativos</t>
  </si>
  <si>
    <t>Transferencias al Exterior</t>
  </si>
  <si>
    <t>Disminución de Inventarios</t>
  </si>
  <si>
    <t>Otros Gastos</t>
  </si>
  <si>
    <t>EF-04</t>
  </si>
  <si>
    <t>EF-08</t>
  </si>
  <si>
    <t>Impuestos</t>
  </si>
  <si>
    <t>Derechos</t>
  </si>
  <si>
    <t>Endeudamiento Neto</t>
  </si>
  <si>
    <t>Interno</t>
  </si>
  <si>
    <t>Externo</t>
  </si>
  <si>
    <t>Servicios de la Deuda</t>
  </si>
  <si>
    <t>Efectivo y Equivalentes</t>
  </si>
  <si>
    <t>Derechos a Recibir Bienes o Servicios</t>
  </si>
  <si>
    <t>Inventarios</t>
  </si>
  <si>
    <t>Almacenes</t>
  </si>
  <si>
    <t>Estimación por Pérdida o Deterioro de Activos Circulantes</t>
  </si>
  <si>
    <t>Otros Activos Circulantes</t>
  </si>
  <si>
    <t>Derechos a Recibir Efectivo o Equivalentes a Largo Plazo</t>
  </si>
  <si>
    <t>Bienes Inmuebles, Infraestructura y Construcciones en Proceso</t>
  </si>
  <si>
    <t>Bienes Muebles</t>
  </si>
  <si>
    <t>Activos Intangibles</t>
  </si>
  <si>
    <t>Depreciación, Deterioro y Amortización Acumulada de Bienes</t>
  </si>
  <si>
    <t>Activos Diferidos</t>
  </si>
  <si>
    <t>Documentos por Pagar a Corto Plazo</t>
  </si>
  <si>
    <t>Otros Pasivos a Corto Plazo</t>
  </si>
  <si>
    <t>GASTOS Y OTRAS PÉRDIDAS</t>
  </si>
  <si>
    <t>Contribuciones de Mejoras</t>
  </si>
  <si>
    <t>Incremento por Variación de Inventarios</t>
  </si>
  <si>
    <t>Otros Ingresos y Beneficios Varios</t>
  </si>
  <si>
    <t>Las notas que acompañan al presente Estado Financiero son parte integral del mismo.</t>
  </si>
  <si>
    <t>Cuentas por Pagar a Corto Plazo</t>
  </si>
  <si>
    <t>Porción a Corto Plazo de la Deuda Pública a Largo Plazo</t>
  </si>
  <si>
    <t>Títulos y Valores a Corto Plazo</t>
  </si>
  <si>
    <t>Pasivos Diferidos a Corto Plazo</t>
  </si>
  <si>
    <t>Deuda Pública a Largo Plazo</t>
  </si>
  <si>
    <t>Cuentas por Pagar a Largo Plazo</t>
  </si>
  <si>
    <t>Actualización de la Hacienda Pública/Patrimonio</t>
  </si>
  <si>
    <t>Resultado por Posición Monetaria</t>
  </si>
  <si>
    <t>Derechos a Recibir Efectivo o Equivalentes</t>
  </si>
  <si>
    <t>Inversiones Financieras a Largo Plazo</t>
  </si>
  <si>
    <t>Ingresos Financieros</t>
  </si>
  <si>
    <t>Disminución del Exceso de Provisiones</t>
  </si>
  <si>
    <t>Intereses de la Deuda Pública</t>
  </si>
  <si>
    <t>Comisiones de la Deuda Pública</t>
  </si>
  <si>
    <t>Gastos de la Deuda Pública</t>
  </si>
  <si>
    <t>Costo por Coberturas</t>
  </si>
  <si>
    <t>Apoyos Financieros</t>
  </si>
  <si>
    <t>Provisiones</t>
  </si>
  <si>
    <t>Inversión Pública no Capitalizable</t>
  </si>
  <si>
    <t>Revalúos</t>
  </si>
  <si>
    <t>Pasivos Diferidos a Largo Plazo</t>
  </si>
  <si>
    <t>Títulos y Valores</t>
  </si>
  <si>
    <t>Arrendamientos Financieros</t>
  </si>
  <si>
    <t>Organismos Financieros Internacionales</t>
  </si>
  <si>
    <t>Deuda Bilateral</t>
  </si>
  <si>
    <t>Resultados de Ejercicios Anteriores</t>
  </si>
  <si>
    <t>Cuotas y Aportaciones de Seguridad Social</t>
  </si>
  <si>
    <t>Provisiones a Corto Plazo</t>
  </si>
  <si>
    <t>Documentos por Pagar a Largo Plazo</t>
  </si>
  <si>
    <t>Fondos y Bienes de Terceros en Garantía y/o Administración a Corto Plazo</t>
  </si>
  <si>
    <t>Otros Orígenes de Operación</t>
  </si>
  <si>
    <t>Otras Aplicaciones de Operación</t>
  </si>
  <si>
    <t>Otras Aplicaciones de Financiamiento</t>
  </si>
  <si>
    <t>Otros Orígenes de Financiamiento</t>
  </si>
  <si>
    <t>CTA_BAN_PROD</t>
  </si>
  <si>
    <t>ESQ_BUR</t>
  </si>
  <si>
    <t>Efectivo</t>
  </si>
  <si>
    <t>Bancos/Tesorería</t>
  </si>
  <si>
    <t>Proveedores por Pagar a Corto Plazo</t>
  </si>
  <si>
    <t>Bancos/Dependencias y Otros</t>
  </si>
  <si>
    <t>Inversiones Temporales (hasta tres meses)</t>
  </si>
  <si>
    <t>Fondos con Afectación Específica</t>
  </si>
  <si>
    <t>Otros Efectivos y Equivalentes</t>
  </si>
  <si>
    <t>Otras Cuentas por Pagar a Corto Plazo</t>
  </si>
  <si>
    <t>Inversiones Financieras de Corto Plazo</t>
  </si>
  <si>
    <t>Cuentas por Cobrar a Corto Plazo</t>
  </si>
  <si>
    <t>Deudores Diversos por Cobrar a Corto Plazo</t>
  </si>
  <si>
    <t>Documentos Comerciales por Pagar a Corto Plazo</t>
  </si>
  <si>
    <t>Ingresos por Recuperar a Corto Plazo</t>
  </si>
  <si>
    <t>Otros Documentos por Pagar a Corto Plazo</t>
  </si>
  <si>
    <t>Préstamos Otorgados a Corto Plazo</t>
  </si>
  <si>
    <t>Porción a Corto Plazo de la Deuda Pública</t>
  </si>
  <si>
    <t>Porción a Corto Plazo de Arrendamiento Financiero</t>
  </si>
  <si>
    <t>Ingresos Cobrados por Adelantado a Corto Plazo</t>
  </si>
  <si>
    <t>Intereses Cobrados por Adelantado a Corto Plazo</t>
  </si>
  <si>
    <t>Otros Pasivos Diferidos a Corto Plazo</t>
  </si>
  <si>
    <t>Inventario de Mercancías para Venta</t>
  </si>
  <si>
    <t>Inventario de Mercancías Terminadas</t>
  </si>
  <si>
    <t>Fondos en Garantía a Corto Plazo</t>
  </si>
  <si>
    <t>Fondos en Administración a Corto Plazo</t>
  </si>
  <si>
    <t>Bienes en Tránsito</t>
  </si>
  <si>
    <t>Fondos Contingentes a Corto Plazo</t>
  </si>
  <si>
    <t>Valores y Bienes en Garantía a Corto Plazo</t>
  </si>
  <si>
    <t>Estimación por Deterioro de Inventarios</t>
  </si>
  <si>
    <t>Provisión para Demandas y Juicios a Corto Plazo</t>
  </si>
  <si>
    <t>Provisión para Contingencias a Corto Plazo</t>
  </si>
  <si>
    <t>Otras Provisiones a Corto Plazo</t>
  </si>
  <si>
    <t>Valores en Garantía</t>
  </si>
  <si>
    <t>Bienes en Garantía (excluye depósitos de fondos)</t>
  </si>
  <si>
    <t>Ingresos por Clasificar</t>
  </si>
  <si>
    <t>Adquisición con Fondos de Terceros</t>
  </si>
  <si>
    <t>Recaudación por Participar</t>
  </si>
  <si>
    <t>Otros Pasivos Circulantes</t>
  </si>
  <si>
    <t>Instituciones de Crédito</t>
  </si>
  <si>
    <t>Otras Aplicaciones de Inversión</t>
  </si>
  <si>
    <t>CARGO1</t>
  </si>
  <si>
    <t>NOMBRE1</t>
  </si>
  <si>
    <t>CARGO2</t>
  </si>
  <si>
    <t>NOMBRE2</t>
  </si>
  <si>
    <t>CARGO3</t>
  </si>
  <si>
    <t>NOMBRE3</t>
  </si>
  <si>
    <t>Productos</t>
  </si>
  <si>
    <t>Aprovechamientos</t>
  </si>
  <si>
    <t>Ingresos por Venta de Bienes y Prestación de Servicios</t>
  </si>
  <si>
    <t>Transferencias, Asignaciones, Subsidios y Subvenciones, y Pensiones y Jubilaciones</t>
  </si>
  <si>
    <t>Disminución del Exceso de Estimaciones por Pérdida o Deterioro u Obsolescencia</t>
  </si>
  <si>
    <t>Resultado por Tenencia de Activos no Monetarios</t>
  </si>
  <si>
    <t>Estimación por Pérdida o Deterioro de Activos no Circulantes</t>
  </si>
  <si>
    <t>Otros Activos no Circulantes</t>
  </si>
  <si>
    <t>Depósitos de Fondos de Terceros en Garantía  y/o Administración</t>
  </si>
  <si>
    <t>Otros Derechos a Recibir Efectivo o Equivalentes a Corto Plazo</t>
  </si>
  <si>
    <t>Otros Derechos a Recibir Bienes o Servicios a Corto Plazo</t>
  </si>
  <si>
    <t>Inventario de Mercancías en Proceso de Elaboración</t>
  </si>
  <si>
    <t>Inventario de Materias Primas, Materiales y Suministros para Producción</t>
  </si>
  <si>
    <t>Est. para Ctas. Incobrables por Derechos a Recibir Efectivo o Equivalentes</t>
  </si>
  <si>
    <t>Servicios Personales por Pagar a Corto Plazo</t>
  </si>
  <si>
    <t>Contratistas por Obras Públicas por Pagar a Corto Plazo</t>
  </si>
  <si>
    <t>Participaciones y Aportaciones por Pagar a Corto Plazo</t>
  </si>
  <si>
    <t>Transferencias Otorgadas por Pagar a Corto Plazo</t>
  </si>
  <si>
    <t>Retenciones y Contribuciones por Pagar a Corto Plazo</t>
  </si>
  <si>
    <t>Devoluciones de la Ley de Ingresos por Pagar a Corto Plazo</t>
  </si>
  <si>
    <t>Deudores por Anticipos de la Tesorería a Corto Plazo</t>
  </si>
  <si>
    <t>Ejemplos:</t>
  </si>
  <si>
    <t>Activo Circulante</t>
  </si>
  <si>
    <t>Pasivo Circulante</t>
  </si>
  <si>
    <t>Total de Activos Circulantes</t>
  </si>
  <si>
    <t>Activo No Circulante</t>
  </si>
  <si>
    <t>Total de Activos No Circulantes</t>
  </si>
  <si>
    <t>Total del Activo</t>
  </si>
  <si>
    <t>Total de Pasivos Circulantes</t>
  </si>
  <si>
    <t>Pasivo No Circulante</t>
  </si>
  <si>
    <t>Total de Pasivos No Circulantes</t>
  </si>
  <si>
    <t>Total del Pasivo</t>
  </si>
  <si>
    <t>Hacienda Pública/Patrimonio Generado</t>
  </si>
  <si>
    <t>Total Hacienda Pública/Patrimonio</t>
  </si>
  <si>
    <t>Total del Pasivo y Hacienda Pública/Patrimonio</t>
  </si>
  <si>
    <t>Fondos y Bienes de Terceros en Garantía y/o Administración a Largo Plazo</t>
  </si>
  <si>
    <t>Exceso o Insuficiencia en la Actualización de la Hacienda Pública/Patrimonio</t>
  </si>
  <si>
    <t>Hacienda Pública/Patrimonio Contribuido</t>
  </si>
  <si>
    <t>HACIENDA PÚBLICA/PATRIMONIO</t>
  </si>
  <si>
    <t>Ingresos de Gestión</t>
  </si>
  <si>
    <t>Otros Ingresos y Beneficios</t>
  </si>
  <si>
    <t>Gastos de Funcionamiento</t>
  </si>
  <si>
    <t>Transferencias, Asignaciones, Subsidios y Otras Ayudas</t>
  </si>
  <si>
    <t>Participaciones y Aportaciones</t>
  </si>
  <si>
    <t>Intereses, Comisiones y Otros Gastos de la Deuda Pública</t>
  </si>
  <si>
    <t>Otros Gastos y Pérdidas Extraordinarias</t>
  </si>
  <si>
    <t>Inversión Pública</t>
  </si>
  <si>
    <t>Total de Gastos y Otras Pérdidas</t>
  </si>
  <si>
    <t>Participaciones, Aportaciones, Convenios, Incentivos Derivados de la Colaboración Fiscal y Fondos Distintos de Aportaciones</t>
  </si>
  <si>
    <t>Estimaciones, Depreciaciones, Deterioros, Obsolescencia y Amortizaciones</t>
  </si>
  <si>
    <t>Origen</t>
  </si>
  <si>
    <t>Flujos de Efectivo de las Actividades de Operación</t>
  </si>
  <si>
    <t>Aplicación</t>
  </si>
  <si>
    <t>Flujos Netos de Efectivo por Actividades de Operación</t>
  </si>
  <si>
    <t>Flujos de Efectivo de las Actividades de Inversión</t>
  </si>
  <si>
    <t>Otros Orígenes de Inversión</t>
  </si>
  <si>
    <t>Flujos Netos de Efectivo por Actividades de Inversión</t>
  </si>
  <si>
    <t>Flujos de Efectivo de las Actividades de Financiamiento</t>
  </si>
  <si>
    <t>Flujos Netos de Efectivo por Actividades de Financiamiento</t>
  </si>
  <si>
    <t>Incremento/Disminución Neta en el Efectivo y Equivalentes al Efectivo</t>
  </si>
  <si>
    <t>Efectivo y Equivalentes al Efectivo al Inicio del Ejercicio</t>
  </si>
  <si>
    <t>Efectivo y Equivalentes al Efectivo al Final del Ejercicio</t>
  </si>
  <si>
    <t>Corto Plazo</t>
  </si>
  <si>
    <t>Deuda Interna</t>
  </si>
  <si>
    <t>Deuda Externa</t>
  </si>
  <si>
    <t>Subtotal de Deuda Pública a Corto Plazo</t>
  </si>
  <si>
    <t>Subtotal de Deuda Pública a Largo Plazo</t>
  </si>
  <si>
    <t>Largo Plazo</t>
  </si>
  <si>
    <t>Total de Otros Pasivos</t>
  </si>
  <si>
    <t>Total de Deuda Pública y Otros Pasivos</t>
  </si>
  <si>
    <t>Bajo protesta de decir verdad declaramos que los Estados Financieros y sus notas, son razonablemente correctos y son responsabilidad del emisor.</t>
  </si>
  <si>
    <t>Deuda Contingente 1</t>
  </si>
  <si>
    <t>Deuda Contingente 2</t>
  </si>
  <si>
    <t>Deuda Contingente XX</t>
  </si>
  <si>
    <t>OBLIGACIONES A CORTO PLAZO (Informativo)</t>
  </si>
  <si>
    <t>Crédito 1</t>
  </si>
  <si>
    <t>Crédito 2</t>
  </si>
  <si>
    <t>Crédito xx</t>
  </si>
  <si>
    <t>Notas:</t>
  </si>
  <si>
    <t>Director de Recursos Financieros</t>
  </si>
  <si>
    <t>Directora Ejecutiva de Administración</t>
  </si>
  <si>
    <t>Rosario Elizabeth Ramírez Pablo</t>
  </si>
  <si>
    <t>Director General</t>
  </si>
  <si>
    <t>José Gamaliel Martínez Martínez</t>
  </si>
  <si>
    <t>Total de Ingresos y Otros Beneficios</t>
  </si>
  <si>
    <t>Anticipo a Prov. por Adq. de Bienes Intangibles a Corto Plazo</t>
  </si>
  <si>
    <t>Anticipo a Contratistas por Obras Públicas a Corto Plazo</t>
  </si>
  <si>
    <t>Bienes Derivados de Embargos, Decomisos, Aseguramientos y Dación en Pago</t>
  </si>
  <si>
    <t>HACIENDA</t>
  </si>
  <si>
    <t>HDA. PÚB/PATRIM.</t>
  </si>
  <si>
    <t>EXCESO O INSUF. EN</t>
  </si>
  <si>
    <t>RELACIÓN DE ESQUEMAS BURSÁTILES Y DE COBERTURAS FINANCIERAS</t>
  </si>
  <si>
    <t>OBJETIVO</t>
  </si>
  <si>
    <t>Dar cumplimiento al artículo 46 último párrafo de la Ley General de Contabilidad Gubernamental, en el cual se establece que en las cuentas públicas se reportarán los esquemas bursátiles y de coberturas financieras de los entes públicos</t>
  </si>
  <si>
    <t>CUERPO DEL FORMATO</t>
  </si>
  <si>
    <t>Formato libre.</t>
  </si>
  <si>
    <t>OBSERVACIONES</t>
  </si>
  <si>
    <t xml:space="preserve">RELACIÓN DE CUENTAS BANCARIAS PRODUCTIVAS ESPECÍFICAS </t>
  </si>
  <si>
    <t xml:space="preserve">Esquema para la integración de la información relativa a las cuentas bancarias productivas específicas en las que se depositan y ministran recursos federales, el formato se integra principalmente por: </t>
  </si>
  <si>
    <t xml:space="preserve">Este formato está integrado conforme a la normatividad emitida por el Consejo Nacional de Armonización Contable, por lo cual no se debe de agregar o quitar rubros, lo anterior con el fin de cumplir con la Norma para establecer </t>
  </si>
  <si>
    <t>la estructura de información de la relación de las cuentas bancarias productivas específicas que se presentan en la cuenta pública, en las cuales se depositen los recursos federales transferidos</t>
  </si>
  <si>
    <t>En el caso de que la Unidad Responsable del Gasto no hubiera efectuado operación alguna por cualquiera de los conceptos citados, el formato correspondiente invariablemente debe contener la leyenda “NO APLICA”</t>
  </si>
  <si>
    <t>y deberá ser firmado y rubricado en todas las hojas.</t>
  </si>
  <si>
    <t>y deberá ser rubricado en todas las hojas.</t>
  </si>
  <si>
    <t>INSTRUCTIVO</t>
  </si>
  <si>
    <t>Fondo, Programa o Convenio: Detalle del Fondo o Programa (clave y nombre completo).</t>
  </si>
  <si>
    <t>Datos de la Cuenta Bancaria: Detalle de la institución financiera, número y tipo de cuenta bancaria en la que se depositan los recursos federales.</t>
  </si>
  <si>
    <t>Hacienda Pública/Patrimonio Neto Final de 2023</t>
  </si>
  <si>
    <t>Esta hoja electrónica sirve para actualizar los datos de los responsables de la información de cada ente u organismo, en todos los formatos que asi lo requieran</t>
  </si>
  <si>
    <t>Val Abs</t>
  </si>
  <si>
    <t>Saldo Final</t>
  </si>
  <si>
    <t>Periodo</t>
  </si>
  <si>
    <t>Total de la Deuda Pública y Otros Pasivos</t>
  </si>
  <si>
    <t>Activo</t>
  </si>
  <si>
    <t>Pasivo</t>
  </si>
  <si>
    <t>Se tiene espacio para colocar como máximo 3 firmantes, 2 firmantes y como mínimo 1 firmate, según lo requiera el ente u organismo</t>
  </si>
  <si>
    <t>Cambios en la Hacienda Pública/Patrimonio Contribuido Neto de 2024</t>
  </si>
  <si>
    <t>Variaciones de la Hacienda Pública/Patrimonio Generado Neto de 2024</t>
  </si>
  <si>
    <t>Cambios en el Exceso o Insuficiencia en la Actualización de la Hacienda Pública/Patrimonio Neto de 2024</t>
  </si>
  <si>
    <t>Hacienda Pública/Patrimonio Neto Final de 2024</t>
  </si>
  <si>
    <t>Establecer la estructura del formato que los entes públicos deben observar para informar la relación de las cuentas bancarias productivas específicas que se presentan en la Cuenta Pública 2024, en las cuales se depositaron y ministraron</t>
  </si>
  <si>
    <t>los recursos federales transferidos por cualquier concepto durante el ejercicio fiscal 2024.</t>
  </si>
  <si>
    <t>Hacienda Pública/Patrimonio Contribuido Neto de 2023</t>
  </si>
  <si>
    <t>Hacienda Pública/Patrimonio Generado Neto de 2023</t>
  </si>
  <si>
    <t>Exceso o Insuficiencia en la Actualización de la Hacienda Pública/Patrimonio Neto de 2023</t>
  </si>
  <si>
    <t>LINK DE REGLAS DE VALIDACIÓN</t>
  </si>
  <si>
    <t>https://www.conac.gob.mx/work/models/CONAC/normatividad/NOR_01_08_002.pdf</t>
  </si>
  <si>
    <t xml:space="preserve">Reglas de validación del Estado de Situación Financiera:
</t>
  </si>
  <si>
    <t>*</t>
  </si>
  <si>
    <t xml:space="preserve">Las cifras de la fila de Resultados del Ejercicio (Ahorro/Desahorro) de las columnas 20XN y 20XN-1, deben ser las obtenidas en el Estado de Actividades en la fila y columnas mencionadas.
</t>
  </si>
  <si>
    <t xml:space="preserve">Las cifras de las filas de los rubros del Activo de las columnas 20XN y 20XN-1, deben ser las mismas que se muestran en el Estado Analítico del Activo en las filas de Activo en las columnas de Saldo Final y de Saldo Inicial respectivamente.
</t>
  </si>
  <si>
    <t xml:space="preserve">Las cifras de la fila de Efectivo y Equivalentes de las columnas 20XN y 20XN-1, deben ser las mismas que se muestran en el Estado de Flujos de Efectivo en la fila de Efectivo y Equivalentes al Efectivo al Final del Ejercicio en las columnas mencionadas.
</t>
  </si>
  <si>
    <t xml:space="preserve">La cifra de la fila de Efectivo y Equivalentes de la columna 20XN-1, debe ser la misma que se muestra en el Estado de Flujos de Efectivo en la fila de Efectivo y Equivalentes al Efectivo al Inicio del Ejercicio en la columna 20XN.
</t>
  </si>
  <si>
    <t xml:space="preserve">Las cifras de la fila de Total del Activo de las columnas 20XN y 20XN-1, deben ser las mismas que se muestran en la fila de Total del Pasivo y Hacienda Pública/Patrimonio en las columnas mencionadas.
</t>
  </si>
  <si>
    <t xml:space="preserve">Las cifras de la fila de Total del Pasivo de las columnas 20XN y 20XN-1, deben ser las mismas que se muestran en el Estado Analítico de la Deuda y Otros Pasivos en la fila de Total de Deuda Pública y Otros Pasivos en las columnas de Saldo Final del Periodo y de Saldo Inicial del Periodo respectivamente.
</t>
  </si>
  <si>
    <t xml:space="preserve">La cifra de la fila de Hacienda Pública/Patrimonio Contribuido de la columna 20XN-1, debe ser la misma que se muestra en el Estado de Variación en la Hacienda Pública en la fila de Hacienda Pública/Patrimonio Contribuido Neto de 20XN-1 en las columnas de Hacienda Pública / Patrimonio Contribuido y Total.
</t>
  </si>
  <si>
    <t xml:space="preserve">La cifra de la fila de Hacienda Pública/Patrimonio Generado de la columna 20XN-1, debe ser la misma que se muestra en el Estado de Variación en la Hacienda Pública en la fila de Hacienda Pública/Patrimonio Generado Neto de 20XN-1 en la columna Total.
</t>
  </si>
  <si>
    <t xml:space="preserve">La cifra de la fila de Exceso o Insuficiencia en la Actualización de la Hacienda Pública/Patrimonio de la columna 20XN-1, debe ser la misma que se muestra en el Estado de Variación en la Hacienda Pública en la fila de Exceso o Insuficiencia en la Actualización de la Hacienda Pública/Patrimonio Neto de 20XN-1 en las columnas de Exceso o Insuficiencia en la Actualización de la Hacienda Pública / Patrimonio y Total.
</t>
  </si>
  <si>
    <t xml:space="preserve">Las cifras de la fila de Total Hacienda Pública/Patrimonio de las columnas 20XN y 20XN-1, deben ser las mismas según corresponda, con las que se muestran en el Estado de Variación en la Hacienda Pública en las filas de la Hacienda Pública/Patrimonio Neto Final de 20XN y Hacienda Pública/Patrimonio Neto Final de 20XN-1 en la columna de Total respectivamente.
</t>
  </si>
  <si>
    <t>https://www.conac.gob.mx/work/models/CONAC/normatividad/NOR_01_08_006.pdf</t>
  </si>
  <si>
    <t>Reglas de validación del Estado de Cambios en la Situación Financiera:</t>
  </si>
  <si>
    <t>La cifra obtenida en la fila de Efectivo y Equivalentes ya sea de la columna de Origen o de Aplicación, debe ser la misma que se muestra en el Estado de Flujos de Efectivo en la fila de Incremento/Disminución Neta en el Efectivo y Equivalentes al Efectivo de la columna 20XN.</t>
  </si>
  <si>
    <t>Las cifras de las filas de los rubros de Activo en las columnas de Origen o Aplicación, deben ser las mismas según corresponda, con las que se muestran en el Estado Analítico del Activo en las filas de los rubros de Activo de la columna de Variación del Periodo.</t>
  </si>
  <si>
    <t>A excepción del importe de Resultados del Ejercicio (Ahorro/Desahorro) y Resultados de Ejercicios Anteriores, todas las demás cifras de las filas del apartado Hacienda Pública / Patrimonio Generado del Estado de Cambios en la Situación Financiera deben ser las mismas con las filas de los rubros de Variaciones de la Hacienda Pública / Patrimonio Generado Neto de 20XN del Estado de Variación en la Hacienda Pública.</t>
  </si>
  <si>
    <t>La cifra de la fila Resultados del Ejercicio (Ahorro/Desahorro) debe ser la misma que la suma de las cifras de los rubros Resultados del Ejercicio Ahorro / Desahorro y Resultados de Ejercicios Anteriores del apartado Variaciones de la Hacienda Pública / Patrimonio Generado Neto de 20XN del Estado de Variación en la Hacienda Pública.</t>
  </si>
  <si>
    <t>https://www.conac.gob.mx/work/models/CONAC/normatividad/NOR_01_08_001.pdf</t>
  </si>
  <si>
    <t>Reglas de validación del Estado de Actividades:</t>
  </si>
  <si>
    <t>Las cifras de la fila de Resultados del Ejercicio (Ahorro/Desahorro) de las columnas 20XN y 20XN-1, deben ser las mismas que se muestran en el Estado de Situación Financiera en la fila y columnas mencionadas.</t>
  </si>
  <si>
    <t>La cifra de la fila de Resultados del Ejercicio (Ahorro / Desahorro) de la columna 20XN, debe ser la misma con la que se muestra en el Estado de Variación en la Hacienda Pública en la fila de Resultados del Ejercicio (Ahorro/Desahorro) del apartado Variaciones de la Hacienda Pública/Patrimonio Generado Neto de 20XN, en la columna de Hacienda Pública / Patrimonio Generado del Ejercicio.</t>
  </si>
  <si>
    <t>La cifra de la fila de Resultados del Ejercicio (Ahorro / Desahorro) de la columna 20XN-1, debe ser la misma que se muestra en el Estado de Variación en la Hacienda Pública en la fila de Resultados del Ejercicio (Ahorro/Desahorro) del apartado Hacienda Pública/Patrimonio Generado Neto de 20XN-1, en la columna de Hacienda Pública / Patrimonio Generado del Ejercicio.</t>
  </si>
  <si>
    <t>La cifra de la fila de Resultados del Ejercicio (Ahorro / Desahorro) de la columna 20XN-1, debe ser la misma que se muestra en el Estado de Variación en la Hacienda Pública, en la fila Resultados de Ejercicios Anteriores del apartado Variaciones de la Hacienda Pública / Patrimonio Generado Neto de 20XN, en la columna Hacienda Pública / Patrimonio Generado del Ejercicio, con naturaleza contraria.</t>
  </si>
  <si>
    <t>https://www.conac.gob.mx/work/models/CONAC/normatividad/NOR_01_08_007.pdf</t>
  </si>
  <si>
    <t>Reglas de validación del Estado de Flujos de Efectivo:</t>
  </si>
  <si>
    <t>La cifra obtenida en la fila de Incremento/Disminución Neta en el Efectivo y Equivalentes al Efectivo de la columna 20XN, debe ser la misma que se muestra en el Estado de Cambios en la Situación Financiera en la fila de Efectivo y Equivalentes ya sea de la columna de Origen o de Aplicación.</t>
  </si>
  <si>
    <t>Las cifras de la fila de Efectivo y Equivalentes al Efectivo al Final del Ejercicio de las columnas 20XN y 20XN-1, deben ser las mismas que se muestran en el Estado de Situación Financiera en la fila de Efectivo y Equivalentes en las columnas mencionadas.</t>
  </si>
  <si>
    <t>La cifra de la fila de Efectivo y Equivalentes al Efectivo al Inicio del Ejercicio de la columna 20XN, debe ser la misma que se muestra en el Estado de Situación Financiera en la fila de Efectivo y Equivalentes de la columna 20XN-1.</t>
  </si>
  <si>
    <t>https://www.conac.gob.mx/work/models/CONAC/normatividad/NOR_01_08_003.pdf</t>
  </si>
  <si>
    <t>Reglas de validación del Estado de Variación en la Hacienda Pública:</t>
  </si>
  <si>
    <t>La cifra de la fila de Hacienda Pública/Patrimonio Contribuido Neto de 20XN-1 de la columna de Hacienda Pública / Patrimonio Contribuido y columna Total, deben ser las mismas que se muestra en el Estado de Situación Financiera en la fila de Hacienda Pública/Patrimonio Contribuido en la columna 20XN-1.</t>
  </si>
  <si>
    <t>La cifra de la fila de Hacienda Pública/Patrimonio Generado Neto de 20XN-1 de la columna Total, debe ser la misma que se muestra en el Estado de Situación Financiera en la fila de Hacienda Pública/Patrimonio Generado en la columna 20XN-1.</t>
  </si>
  <si>
    <t>Las cifras de las filas de Hacienda Pública/Patrimonio Neto Final de 20XN-1 y de Hacienda Pública/Patrimonio Neto Final de 20XN de la columna de Total, deben ser las mismas según corresponda, con las que se muestran en el Estado de Situación Financiera en la fila de Total Hacienda Pública/Patrimonio en las columnas 20XN-1 y 20XN.</t>
  </si>
  <si>
    <t>Las cifras de las variaciones de las filas Aportaciones, Donaciones de Capital y Actualización de la columna Hacienda Pública / Patrimonio Contribuido del apartado Cambios en la Hacienda Pública/Patrimonio Contribuido Neto de 20XN, deben ser las mismas que se muestran en el Estado de Cambios en la Situación Financiera en el apartado Hacienda Pública/Patrimonio Contribuido de las filas mencionadas.</t>
  </si>
  <si>
    <t>Las cifras de las variaciones de las filas Revalúos, Reservas y Rectificaciones de Resultados de Ejercicios Anteriores del apartado Variaciones de la Hacienda Pública/Patrimonio Generado Neto de 20XN de la columna Hacienda Pública / Patrimonio Generado del Ejercicio, deben ser las mismas que se muestran en el Estado de Cambios en la Situación Financiera en el apartado Hacienda Pública/Patrimonio Generado de las filas mencionadas.</t>
  </si>
  <si>
    <t>La cifra de la variación de la fila Resultados de Ejercicios Anteriores del apartado Variaciones de la Hacienda Pública/Patrimonio Generado Neto de 20XN de la columna Hacienda Pública / Patrimonio Generado de Ejercicios Anteriores, debe ser la misma que se muestra en el Estado de Cambios en la Situación Financiera en el apartado Hacienda Pública/Patrimonio Generado de la fila mencionada.</t>
  </si>
  <si>
    <t>Las cifras de las variaciones en el apartado Cambios en el Exceso o Insuficiencia en la Actualización de la Hacienda Pública/Patrimonio Neto de 20XN en las filas Resultado por Posición Monetaria y Resultado por Tenencia de Activos no Monetarios de la columna Exceso o Insuficiencia en la Actualización de la Hacienda Pública/Patrimonio, deben ser las mismas que se muestran en el Estado de Cambios en la Situación Financiera en dicho concepto.</t>
  </si>
  <si>
    <t>La cifra de la fila de Resultados del Ejercicio (Ahorro/Desahorro) del apartado Variaciones de la Hacienda Pública/Patrimonio Generado Neto de 20XN, en la columna de Hacienda Pública / Patrimonio Generado del Ejercicio debe ser la misma con la fila de Resultados del Ejercicio (Ahorro / Desahorro) de la columna 20XN del Estado de Actividades y del Estado de Situación Financiera.</t>
  </si>
  <si>
    <t>La cifra de la fila de Resultados del Ejercicio (Ahorro/Desahorro) del apartado Hacienda Pública/Patrimonio Generado Neto de 20XN-1, en la columna de Hacienda Pública / Patrimonio Generado del Ejercicio debe ser la misma con la fila de Resultados del Ejercicio (Ahorro / Desahorro) de la columna 20XN-1 del Estado de Actividades y del Estado de Situación Financiera.</t>
  </si>
  <si>
    <t>La cifra de la fila de Resultados de Ejercicios Anteriores del apartado Variaciones de la Hacienda Pública / Patrimonio Generado Neto de 20XN, en la columna Hacienda Pública / Patrimonio Generado del Ejercicio, con naturaleza contraria debe ser la misma en la fila de Resultados del Ejercicio (Ahorro / Desahorro) de la columna 20XN-1 del Estado de Actividades y del Estado de Situación Financiera.</t>
  </si>
  <si>
    <t>La cifra de la fila de Resultados del Ejercicio (Ahorro/Desahorro) del apartado Variaciones de la Hacienda Pública/Patrimonio Generado Neto de 20XN, en la columna de Hacienda Pública / Patrimonio Generado del Ejercicio más la cifra de la fila de Resultados de Ejercicios Anteriores del apartado Variaciones de la Hacienda Pública / Patrimonio Generado Neto de 20XN, en la columna Hacienda Pública / Patrimonio Generado del Ejercicio, debe ser la misma con la fila de Resultados del Ejercicio (Ahorro / Desahorro) del Estado de Cambios en la Situación Financiera, si es positiva con el origen y si es negativa con la aplicación.</t>
  </si>
  <si>
    <t>La cifra de la fila de Exceso o Insuficiencia en la Actualización de la Hacienda Pública/Patrimonio Neto de 20XN-1 de la columna de Exceso o Insuficiencia en la Actualización de la Hacienda Pública / Patrimonio y columna Total, deben ser las mismas que se muestra en el Estado de Situación Financiera en la fila de Exceso o Insuficiencia en la Actualización de la Hacienda Pública/Patrimonio en la columna 20XN-1.</t>
  </si>
  <si>
    <t>https://www.conac.gob.mx/work/models/CONAC/normatividad/NOR_01_08_005.pdf</t>
  </si>
  <si>
    <t>Reglas de validación del Estado Analítico de la Deuda y Otros Pasivos:</t>
  </si>
  <si>
    <t>LINK DE RECOMENDACIONES ESPEFÍFICAS</t>
  </si>
  <si>
    <t>https://www.conac.gob.mx/work/models/CONAC/normatividad/CLDF_01_01_001.pdf</t>
  </si>
  <si>
    <t>Pág. 17</t>
  </si>
  <si>
    <t>Recomendaciones específicas:</t>
  </si>
  <si>
    <t>El monto que se muestra en la fila y columna de Resultados del Ejercicio (Ahorro/ Desahorro) de cada período debe ser el mismo determinado en el Estado de Actividades en la fila y columna del mismo nombre.</t>
  </si>
  <si>
    <t>El importe que muestra en la fila y columna de Total Hacienda Pública/Patrimonio debe ser el mismo que el del Estado de Variación en la Hacienda Pública en la fila y columna de total de la Hacienda Pública/Patrimonio Neto Final del Ejercicio (año anterior) y el Saldo Neto en la Hacienda Pública/Patrimonio Neto Final del Ejercicio (año actual) en el período que corresponda.</t>
  </si>
  <si>
    <t>Los saldos de cada uno de los rubros del activo deben ser los mismos que los que se muestran en el Estado Analítico del Activo.</t>
  </si>
  <si>
    <t>Los saldos de los rubros que integran el Total del Pasivo debe ser el mismo importe reflejado en el Total de la Deuda Pública y Otros Pasivos del Informe Analítico de la Deuda Pública y Otros Pasivos - LDF.</t>
  </si>
  <si>
    <t>Cada Ente Público utilizará los conceptos que le son aplicables de acuerdo a la clasificación del Activo, Pasivo y del Patrimonio/Hacienda Pública, en cada columna se consignarán los importes correspondientes, por lo que no se deben eliminar conceptos que no le sean aplicables al Ente Público. En este caso, se deberá anotar cero en las columnas de los conceptos que no sean aplicables.</t>
  </si>
  <si>
    <t>Pág. 19</t>
  </si>
  <si>
    <t>Los saldos de los rubros reflejados en el Total de la Deuda Pública y Otros Pasivos del Informe Analítico de la Deuda Pública y Otros Pasivos – LDF deben coincidir con el importe del Total del Pasivo en el Estado de Situación Financiera Detallado - LDF.</t>
  </si>
  <si>
    <t>El saldo de la Deuda Contingente se refiere a cualquier Financiamiento sin fuente o garantía de pago definida, que sea asumida de manera solidaria o subsidiaria por las Entidades Federativas con sus Municipios, organismos autónomos, organismos descentralizados y empresas de participación estatal mayoritaria y fideicomisos, locales o municipales, y por los Municipios con sus respectivos organismos descentralizados y empresas de participación municipal mayoritaria.</t>
  </si>
  <si>
    <t>Cargo funcionario menor responsabilidad</t>
  </si>
  <si>
    <t>Cargo funcionario mediana responsabilidad</t>
  </si>
  <si>
    <t>Nombre funcionario mediana responsabilidad</t>
  </si>
  <si>
    <t>Cargo funcionario mayor responsabilidad</t>
  </si>
  <si>
    <t>Nombre funcionario con mayor responsabilidad</t>
  </si>
  <si>
    <t>La información consignada en este reporte es responsabilidad de la Unidad Responsable del Gasto, de conformidad a los Artículos 51, 154 y 155 de la Ley de Austeridad, Transparencia en Remuneraciones, Prestaciones y Ejercicio de Recursos de la Ciudad de México, la que servirá de base para la integración de la Cuenta Pública 2024.</t>
  </si>
  <si>
    <t>Instrumento Bono Cupón Cero 1</t>
  </si>
  <si>
    <t>Instrumento Bono Cupón Cero 2</t>
  </si>
  <si>
    <t>Instrumento Bono Cupón Cero XX</t>
  </si>
  <si>
    <t>Resultado del Ejercicio (Ahorro/Desahorro)</t>
  </si>
  <si>
    <r>
      <rPr>
        <b/>
        <sz val="16"/>
        <color theme="1"/>
        <rFont val="Roboto"/>
      </rPr>
      <t>Para tres firmantes</t>
    </r>
    <r>
      <rPr>
        <sz val="14"/>
        <color theme="1"/>
        <rFont val="Roboto"/>
      </rPr>
      <t xml:space="preserve"> se deben llenar de esta hoja electrónica las celdas: "A2" (cargo del funcionario con menor responsabilidad) "B2" (nombre del funcionario con menor responsabilidad); "C2" (cargo del funcionario con mediana responsabilidad) "D2" (nombre del funcionario con mediana responsablidad) y "E2" (cargo del funcionario con alta responsablidad) "F2" (nombre del funcionario con alta responsabilidad). Estas acciones colocan los cargos y nombres en todas las hojas electrónicas (estado financiero, presupuestal o LDF, que requieran firmas de responsabilidad)</t>
    </r>
  </si>
  <si>
    <r>
      <rPr>
        <b/>
        <sz val="16"/>
        <color theme="1"/>
        <rFont val="Roboto"/>
      </rPr>
      <t>Para dos firmantes</t>
    </r>
    <r>
      <rPr>
        <sz val="14"/>
        <color theme="1"/>
        <rFont val="Roboto"/>
      </rPr>
      <t xml:space="preserve"> se deben llenar de esta hoja electrónica las celdas: "A2" (cargo del funcionario con menor responsabilidad) "B2" (nombre del funcionario con menor responsabilidad); "E2" (cargo del funcionario con alta responsablidad) "F2" (nombre del funcionario con alta responsabilidad). Estas acciones colocan los cargos y nombres en todas las hojas electrónicas (estado financiero, presupuestal o LDF, que requieran firmas de responsabilidad)</t>
    </r>
  </si>
  <si>
    <r>
      <rPr>
        <b/>
        <sz val="16"/>
        <color theme="1"/>
        <rFont val="Roboto"/>
      </rPr>
      <t>Para un firmante</t>
    </r>
    <r>
      <rPr>
        <sz val="14"/>
        <color theme="1"/>
        <rFont val="Roboto"/>
      </rPr>
      <t xml:space="preserve"> se deben llenar de esta hoja electrónica las celdas:  "C2" (cargo del funcionario) "D2" (nombre del funcionario). Estas acciones colocan el cargo y nombre en todas las hojas electrónicas (estado financiero, presupuestal o LDF, que requieran firmas de responsabilidad)</t>
    </r>
  </si>
  <si>
    <r>
      <t xml:space="preserve">Los cargos deben de ir en </t>
    </r>
    <r>
      <rPr>
        <b/>
        <sz val="28"/>
        <color theme="1"/>
        <rFont val="Roboto"/>
      </rPr>
      <t>mayúculas/minúsculas</t>
    </r>
  </si>
  <si>
    <r>
      <rPr>
        <b/>
        <sz val="16"/>
        <color theme="1"/>
        <rFont val="Roboto"/>
      </rPr>
      <t>Los nombres deben de ir sin título o grado académico</t>
    </r>
    <r>
      <rPr>
        <sz val="14"/>
        <color theme="1"/>
        <rFont val="Roboto"/>
      </rPr>
      <t xml:space="preserve"> (Lic., Dr., C.P., etc), </t>
    </r>
    <r>
      <rPr>
        <b/>
        <sz val="16"/>
        <color theme="1"/>
        <rFont val="Roboto"/>
      </rPr>
      <t xml:space="preserve">y en </t>
    </r>
    <r>
      <rPr>
        <b/>
        <sz val="28"/>
        <color theme="1"/>
        <rFont val="Roboto"/>
      </rPr>
      <t>mayúsculas/minúsculas</t>
    </r>
  </si>
  <si>
    <t>Elaboró:</t>
  </si>
  <si>
    <t>Autorizó:</t>
  </si>
  <si>
    <t>Nombre:</t>
  </si>
  <si>
    <t>Cargo:</t>
  </si>
  <si>
    <t>Firma</t>
  </si>
  <si>
    <t>Supervisó:</t>
  </si>
  <si>
    <t>ioho</t>
  </si>
  <si>
    <t>goiguio</t>
  </si>
  <si>
    <t xml:space="preserve">ENTE </t>
  </si>
  <si>
    <t>Al 31 de diciembre de 2024 y al 31 de diciembre de 2023</t>
  </si>
  <si>
    <t>Concepto</t>
  </si>
  <si>
    <t>Informe Analítico de la Deuda Pública y Otros Pasivos - LDF</t>
  </si>
  <si>
    <t xml:space="preserve">Estado de Situación Financiera </t>
  </si>
  <si>
    <t>(Pesos)</t>
  </si>
  <si>
    <t>Estado de Situación Financiera Comparativo</t>
  </si>
  <si>
    <t>Estado de Actividades</t>
  </si>
  <si>
    <t xml:space="preserve">Concepto </t>
  </si>
  <si>
    <t>Estado de Actividades Comparativo</t>
  </si>
  <si>
    <t>EF-03</t>
  </si>
  <si>
    <t>Estado de Cambios en la Situación Financiera</t>
  </si>
  <si>
    <t xml:space="preserve">Estado de Flujos de Efectivo </t>
  </si>
  <si>
    <t>EF- 09</t>
  </si>
  <si>
    <t xml:space="preserve">Estado de Variación en la Hacienda Pública </t>
  </si>
  <si>
    <t>EF- 10</t>
  </si>
  <si>
    <t xml:space="preserve">Estado Analítico de la Deuda y Otros Pasivos </t>
  </si>
  <si>
    <t>EF- 11</t>
  </si>
  <si>
    <t xml:space="preserve">Estado Analítico del Activo </t>
  </si>
  <si>
    <t>EF- 12</t>
  </si>
  <si>
    <t>CUENTA PÚBLICA 2024</t>
  </si>
  <si>
    <t>ESTADOS FINANCIEROS</t>
  </si>
  <si>
    <t>Correspondientes a la Unidad Responsable de Gasto:</t>
  </si>
  <si>
    <t>EF-01</t>
  </si>
  <si>
    <t>Participaciones, Aportaciones, Convenios, Incentivos Derivados de la Colaboración Fiscal, Fondos Distintos de Aportación, Transferencias, Asignaciones, Subsidios y Subvenciones, y Pensiones y Jubilaciones</t>
  </si>
  <si>
    <t>Hacienda Pública / Patrimonio Generado de Ejercicios Anteriores</t>
  </si>
  <si>
    <t>Hacienda Pública / Patrimonio Generado del Ejercicio</t>
  </si>
  <si>
    <t xml:space="preserve">Hacienda Pública / Patrimonio Contribuido </t>
  </si>
  <si>
    <t xml:space="preserve">Total </t>
  </si>
  <si>
    <t xml:space="preserve">Exceso o Insuficiencia en la Actualización de la Hacienda Pública /Patrimonio </t>
  </si>
  <si>
    <t>Variación</t>
  </si>
  <si>
    <t>Importe</t>
  </si>
  <si>
    <t>Porcentaje</t>
  </si>
  <si>
    <t>Denominación de las Deudas</t>
  </si>
  <si>
    <t>de</t>
  </si>
  <si>
    <t xml:space="preserve">Saldo Inical </t>
  </si>
  <si>
    <t xml:space="preserve">del </t>
  </si>
  <si>
    <t xml:space="preserve">Saldo </t>
  </si>
  <si>
    <t xml:space="preserve">Inicial </t>
  </si>
  <si>
    <t xml:space="preserve">Cargos </t>
  </si>
  <si>
    <t xml:space="preserve">Abonos </t>
  </si>
  <si>
    <t xml:space="preserve">Final </t>
  </si>
  <si>
    <t>Denominación de la Deuda y Otros Pasivos</t>
  </si>
  <si>
    <t xml:space="preserve">Saldo al </t>
  </si>
  <si>
    <t xml:space="preserve">31 de Diciembre </t>
  </si>
  <si>
    <t xml:space="preserve">de </t>
  </si>
  <si>
    <t xml:space="preserve">Dispersiones </t>
  </si>
  <si>
    <t>del Periodo</t>
  </si>
  <si>
    <t xml:space="preserve">Amortizaciones </t>
  </si>
  <si>
    <t>Revaluaciones,</t>
  </si>
  <si>
    <t xml:space="preserve">Reclasificaciones </t>
  </si>
  <si>
    <t xml:space="preserve">y Otros </t>
  </si>
  <si>
    <t>Ajustes</t>
  </si>
  <si>
    <t xml:space="preserve">Saldo Final </t>
  </si>
  <si>
    <t xml:space="preserve">del Periodo </t>
  </si>
  <si>
    <t xml:space="preserve">Pago de </t>
  </si>
  <si>
    <t xml:space="preserve">Intereses </t>
  </si>
  <si>
    <t>Pago de Comisiones</t>
  </si>
  <si>
    <t>y Demás Costos</t>
  </si>
  <si>
    <t>Asociados Durante</t>
  </si>
  <si>
    <t>el Periodo</t>
  </si>
  <si>
    <t>Obligaciones a Corto Plazo</t>
  </si>
  <si>
    <t>Monto</t>
  </si>
  <si>
    <t xml:space="preserve">Contratado </t>
  </si>
  <si>
    <t>Plazo</t>
  </si>
  <si>
    <t>Pactado</t>
  </si>
  <si>
    <t xml:space="preserve">Tasa </t>
  </si>
  <si>
    <t>Interés</t>
  </si>
  <si>
    <t xml:space="preserve">Comisiones y </t>
  </si>
  <si>
    <t xml:space="preserve">Costos </t>
  </si>
  <si>
    <t xml:space="preserve">Relacionado </t>
  </si>
  <si>
    <t>Tasa</t>
  </si>
  <si>
    <t xml:space="preserve">Efectiva </t>
  </si>
  <si>
    <t xml:space="preserve">Deuda Pública </t>
  </si>
  <si>
    <t>Otros Pasivos</t>
  </si>
  <si>
    <t>Deuda Contingente (informativo)</t>
  </si>
  <si>
    <t>Valor de Instrumentos Bono Cupón Cero (Informativo)</t>
  </si>
  <si>
    <t xml:space="preserve">Fondo, Programa o Convenio </t>
  </si>
  <si>
    <t xml:space="preserve">Relación de Cuentas Bancarias Productivas Específicas </t>
  </si>
  <si>
    <t>Periodo 2024</t>
  </si>
  <si>
    <t>Relación de Esquemas Bursátiles y de Coberturas Financieras</t>
  </si>
  <si>
    <t>Al 31 de diciembre</t>
  </si>
  <si>
    <t>Rúbrica</t>
  </si>
  <si>
    <t>Vs. EF–03</t>
  </si>
  <si>
    <t>Vs. EF–09</t>
  </si>
  <si>
    <t>Vs. EF–12</t>
  </si>
  <si>
    <t>Vs. EF–11</t>
  </si>
  <si>
    <t>Vs. mismo formato</t>
  </si>
  <si>
    <t>Vs. Otros formatos</t>
  </si>
  <si>
    <t>Pasivo y Hda. Púb./Patrim. – Activo</t>
  </si>
  <si>
    <t>Vs. EF–01</t>
  </si>
  <si>
    <t>Vs. EF–10</t>
  </si>
  <si>
    <t>Verificación (todos los valores deben ser iguales a cero)</t>
  </si>
  <si>
    <t>Saldo inicial</t>
  </si>
  <si>
    <t>Saldo final</t>
  </si>
  <si>
    <t>Vs. EF–08</t>
  </si>
  <si>
    <t>Variación del periodo</t>
  </si>
  <si>
    <t>Vs. EF–02</t>
  </si>
  <si>
    <t>Estado de Situación Financiera Detallado – LDF</t>
  </si>
  <si>
    <t>Número</t>
  </si>
  <si>
    <t>Conse-cutivo</t>
  </si>
  <si>
    <t>Verificación de reglas de validación CONAC (los valores calculados deben ser igual a cero)</t>
  </si>
  <si>
    <t>LINK DE RECOMENDACIONES ESPECÍFICAS</t>
  </si>
  <si>
    <t>Cada Ente Público utilizará los conceptos que le son aplicables de acuerdo con la clasificación de la Deuda Pública y de otros pasivos. En cada columna se consignarán los importes correspondientes, por lo que no se deben eliminar conceptos que no sean aplicables al ente público, en este caso, se deberá anotar cero en las columnas de los conceptos que no sean aplicables. En el caso de los datos informativos, podrán incorporar las filas que sean necesarias.</t>
  </si>
  <si>
    <t>El Instrumento Bono Cupón Cero se refieren al valor que respalda el pago de los créditos asociados al mismo (Activo).</t>
  </si>
  <si>
    <t>Vs EF-01</t>
  </si>
  <si>
    <t>VS EF-03</t>
  </si>
  <si>
    <t>VS EF-10</t>
  </si>
  <si>
    <t xml:space="preserve">Comprobación </t>
  </si>
  <si>
    <t>Vs el mismo formato</t>
  </si>
  <si>
    <t>EF_01</t>
  </si>
  <si>
    <t>EF_03</t>
  </si>
  <si>
    <t>EF_04</t>
  </si>
  <si>
    <t>EF_08</t>
  </si>
  <si>
    <t>EF_09</t>
  </si>
  <si>
    <t>EF_10</t>
  </si>
  <si>
    <t>EF_11</t>
  </si>
  <si>
    <t>EF_12</t>
  </si>
  <si>
    <t>Formato 1</t>
  </si>
  <si>
    <t>Formato 2</t>
  </si>
  <si>
    <t>Al 31 de diciembre de 2024</t>
  </si>
  <si>
    <t>Vs. EF-10</t>
  </si>
  <si>
    <t>Auditoría Superior de la Ciudad de México</t>
  </si>
  <si>
    <t>Congreso de la Ciudad de México</t>
  </si>
  <si>
    <t>Consejo de la Judicatura de la Ciudad de México</t>
  </si>
  <si>
    <t>Tribunal Superior de Justicia de la Ciudad de México</t>
  </si>
  <si>
    <t>Comisión de Derechos Humanos de la Ciudad de México</t>
  </si>
  <si>
    <t>Consejo de Evaluación de la Ciudad de México</t>
  </si>
  <si>
    <t>Fiscalía General de Justicia de la Ciudad de México</t>
  </si>
  <si>
    <t>Instituto de Transparencia, Acceso a la Información Pública, Protección de Datos Personales y Rendición de Cuentas de la Ciudad de México</t>
  </si>
  <si>
    <t>Instituto Electoral de la Ciudad de México</t>
  </si>
  <si>
    <t>Junta Local de Conciliación y Arbitraje de la Ciudad de México</t>
  </si>
  <si>
    <t>Tribunal de Justicia Administrativa de la Ciudad de México</t>
  </si>
  <si>
    <t>Tribunal Electoral de la Ciudad de México</t>
  </si>
  <si>
    <t>Universidad Autónoma de la Ciudad de México</t>
  </si>
  <si>
    <t>Caja de Previsión de la Policía Auxiliar de la Ciudad de México</t>
  </si>
  <si>
    <t>Caja de Previsión de la Policía Preventiva de la Ciudad de México</t>
  </si>
  <si>
    <t>Caja de Previsión para Trabajadores a Lista de Raya del Gobierno de la Ciudad de México</t>
  </si>
  <si>
    <t>Centro de Conciliación Laboral de la Ciudad de México</t>
  </si>
  <si>
    <t>Comisión Ejecutiva de Atención a Victimas de la Ciudad de México</t>
  </si>
  <si>
    <t>Consejo para Prevenir y Eliminar la Discriminación de la Ciudad de México</t>
  </si>
  <si>
    <t>Corporación Mexicana de Impresión, S.A. de C.V.</t>
  </si>
  <si>
    <t>Escuela de Administración Pública de la Ciudad de México</t>
  </si>
  <si>
    <t>Fideicomiso Centro Histórico de la Ciudad de México</t>
  </si>
  <si>
    <t>Fideicomiso de Recuperación Crediticia de la Ciudad de México (FIDERE)</t>
  </si>
  <si>
    <t>Fondo de Desarrollo Económico del Distrito Federal</t>
  </si>
  <si>
    <t>Fondo Mixto de Promoción Turística de la Ciudad de México</t>
  </si>
  <si>
    <t>Fondo para el Desarrollo Económico y Social de la Ciudad de México</t>
  </si>
  <si>
    <t>Fondo Para el Desarrollo Social de la Ciudad de México</t>
  </si>
  <si>
    <t>Heroico Cuerpo de Bomberos de la Ciudad de México</t>
  </si>
  <si>
    <t>Instituto de Capacitación para el Trabajo de la Ciudad de México</t>
  </si>
  <si>
    <t>Instituto de Educación Media Superior de la Ciudad de México</t>
  </si>
  <si>
    <t>Instituto de la Juventud de la Ciudad de México</t>
  </si>
  <si>
    <t>Instituto de las Personas con Discapacidad de la Ciudad de México</t>
  </si>
  <si>
    <t>Instituto del Deporte de la Ciudad de México</t>
  </si>
  <si>
    <t>Instituto de Planeación Democrática y Prospectiva de la Ciudad de México</t>
  </si>
  <si>
    <t>Instituto de Verificación Administrativa de la Ciudad de México</t>
  </si>
  <si>
    <t>Instituto de Vivienda de la Ciudad de México</t>
  </si>
  <si>
    <t xml:space="preserve">Instituto Local de la Infraestructura Física Educativa de la Ciudad México </t>
  </si>
  <si>
    <t>Instituto para la Atención y Prevención de las Adicciones en la Ciudad de México</t>
  </si>
  <si>
    <t>Instituto para la Seguridad de las Construcciones del Distrito Federal</t>
  </si>
  <si>
    <t>Mecanismo de Protección Integral de Personas Defensoras de Derechos Humanos y Periodistas del Distrito Federal</t>
  </si>
  <si>
    <t>Metrobús</t>
  </si>
  <si>
    <t>Organismo Regulador de Transporte  de la Ciudad de México</t>
  </si>
  <si>
    <t>Procuraduría Ambiental y del Ordenamiento Territorial de la Ciudad de México</t>
  </si>
  <si>
    <t>Procuraduría Social de la Ciudad de México</t>
  </si>
  <si>
    <t>Red de Transporte de Pasajeros</t>
  </si>
  <si>
    <t>Régimen de Protección Social en Salud del Distrito Federal en Liquidación</t>
  </si>
  <si>
    <t>Servicios de Medios Públicos de la Ciudad de México</t>
  </si>
  <si>
    <t>Servicio de Transportes Eléctricos de la Ciudad de México</t>
  </si>
  <si>
    <t>Servicios de Salud Pública de la Ciudad de México</t>
  </si>
  <si>
    <t>Servicios Metropolitanos, S.A. de C.V.</t>
  </si>
  <si>
    <t>Sistema de Transporte Colectivo</t>
  </si>
  <si>
    <t>Sistema para el Desarrollo Integral de la Familia de la Ciudad de México</t>
  </si>
  <si>
    <t>Universidad de la Salud</t>
  </si>
  <si>
    <t>Universidad Rosario Castellanos</t>
  </si>
  <si>
    <t xml:space="preserve">Participaciones, Aportaciones, Convenios, Incentivos Derivados de la Colaboración Fiscal, Fondos Distintos de Aportaciones, Transferencias, Asignaciones, Subsidios y Subvenciones, y Pensiones y Jubilaciones </t>
  </si>
  <si>
    <t>FORMATO 1</t>
  </si>
  <si>
    <t>FORMATO 2</t>
  </si>
  <si>
    <t>Exceso o Insuficiencia en la Actualización de la Hacienda Pública/Patrimonio.</t>
  </si>
  <si>
    <t>Del 01 de enero al 31 de diciembre de 2024</t>
  </si>
  <si>
    <t>Moneda de Contratación</t>
  </si>
  <si>
    <t>Institución o País Acreedor</t>
  </si>
  <si>
    <t>Anticipo a Prov. por Adq. de Bienes y Prestación de Servicios a Corto Plazo</t>
  </si>
  <si>
    <t>Anticipo a Prov. por Adq. de Bienes Inmuebles y Muebles a Corto Plazo</t>
  </si>
  <si>
    <t>Fondos de Fideicomisos, Mandatos y Contratos Análogos a Corto Plazo</t>
  </si>
  <si>
    <t>Otros Fondos de Terceros en Garantía y/o Administración a Corto Plazo</t>
  </si>
  <si>
    <t>Int., Comisiones y Otros Gastos de la Deuda Pública por Pagar a Corto Plazo</t>
  </si>
  <si>
    <t>Documentos con Contratistas por Obras Públicas por Pagar a Corto Plazo</t>
  </si>
  <si>
    <t>Institución Bancaria</t>
  </si>
  <si>
    <t>Datos de la Cuenta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</si>
</sst>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Red]\-#,##0[$€]"/>
    <numFmt numFmtId="165" formatCode="#,##0.0_);[Black]\(#,##0.0\)"/>
    <numFmt numFmtId="166" formatCode="#,##0_);[Black]\(#,##0\)"/>
    <numFmt numFmtId="167" formatCode="#,##0.0"/>
  </numFmts>
  <fonts count="113" x14ac:knownFonts="1">
    <font>
      <sz val="11"/>
      <color theme="1"/>
      <name val="Roboto"/>
      <family val="2"/>
      <scheme val="minor"/>
    </font>
    <font>
      <sz val="11"/>
      <color theme="1"/>
      <name val="Roboto"/>
      <family val="2"/>
      <scheme val="minor"/>
    </font>
    <font>
      <sz val="10"/>
      <name val="Arial"/>
      <family val="2"/>
    </font>
    <font>
      <sz val="10"/>
      <name val="MS Sans Serif"/>
      <family val="2"/>
    </font>
    <font>
      <sz val="10"/>
      <color rgb="FF000000"/>
      <name val="Times New Roman"/>
      <family val="1"/>
    </font>
    <font>
      <b/>
      <sz val="4"/>
      <color indexed="81"/>
      <name val="Tahoma"/>
      <family val="2"/>
    </font>
    <font>
      <sz val="4"/>
      <color indexed="81"/>
      <name val="Tahoma"/>
      <family val="2"/>
    </font>
    <font>
      <u/>
      <sz val="11"/>
      <color theme="10"/>
      <name val="Roboto"/>
      <family val="2"/>
      <scheme val="minor"/>
    </font>
    <font>
      <sz val="5"/>
      <color theme="1"/>
      <name val="Roboto"/>
    </font>
    <font>
      <b/>
      <sz val="9"/>
      <color theme="0"/>
      <name val="Roboto"/>
    </font>
    <font>
      <sz val="7"/>
      <color theme="1"/>
      <name val="Roboto"/>
    </font>
    <font>
      <sz val="9"/>
      <color theme="0"/>
      <name val="Roboto"/>
    </font>
    <font>
      <b/>
      <sz val="11"/>
      <color theme="1"/>
      <name val="Roboto"/>
    </font>
    <font>
      <b/>
      <sz val="5"/>
      <name val="Roboto"/>
    </font>
    <font>
      <b/>
      <sz val="5"/>
      <color theme="1"/>
      <name val="Roboto"/>
    </font>
    <font>
      <sz val="5"/>
      <name val="Roboto"/>
    </font>
    <font>
      <b/>
      <sz val="6"/>
      <color theme="1"/>
      <name val="Roboto"/>
    </font>
    <font>
      <sz val="16"/>
      <color theme="1"/>
      <name val="Roboto"/>
    </font>
    <font>
      <b/>
      <sz val="12"/>
      <color theme="1"/>
      <name val="Roboto"/>
    </font>
    <font>
      <sz val="11"/>
      <color theme="1"/>
      <name val="Roboto"/>
    </font>
    <font>
      <u/>
      <sz val="11"/>
      <color theme="10"/>
      <name val="Roboto"/>
    </font>
    <font>
      <sz val="6"/>
      <color theme="1"/>
      <name val="Roboto"/>
    </font>
    <font>
      <sz val="6"/>
      <name val="Roboto"/>
    </font>
    <font>
      <sz val="5.5"/>
      <color theme="1"/>
      <name val="Roboto"/>
    </font>
    <font>
      <b/>
      <sz val="6"/>
      <name val="Roboto"/>
    </font>
    <font>
      <b/>
      <sz val="5.5"/>
      <name val="Roboto"/>
    </font>
    <font>
      <b/>
      <sz val="14"/>
      <color theme="1"/>
      <name val="Roboto"/>
    </font>
    <font>
      <b/>
      <sz val="8"/>
      <color theme="0"/>
      <name val="Roboto"/>
    </font>
    <font>
      <sz val="8"/>
      <color theme="0"/>
      <name val="Roboto"/>
    </font>
    <font>
      <b/>
      <sz val="7"/>
      <name val="Roboto"/>
    </font>
    <font>
      <b/>
      <sz val="7"/>
      <color theme="1"/>
      <name val="Roboto"/>
    </font>
    <font>
      <b/>
      <sz val="7"/>
      <color theme="0"/>
      <name val="Roboto"/>
    </font>
    <font>
      <sz val="8"/>
      <name val="Roboto"/>
    </font>
    <font>
      <sz val="8"/>
      <color theme="1"/>
      <name val="Roboto"/>
    </font>
    <font>
      <b/>
      <vertAlign val="superscript"/>
      <sz val="6"/>
      <color theme="1"/>
      <name val="Roboto"/>
    </font>
    <font>
      <b/>
      <vertAlign val="superscript"/>
      <sz val="5.5"/>
      <color theme="1"/>
      <name val="Roboto"/>
    </font>
    <font>
      <sz val="14"/>
      <color theme="1"/>
      <name val="Roboto"/>
    </font>
    <font>
      <sz val="5"/>
      <color theme="0"/>
      <name val="Roboto"/>
    </font>
    <font>
      <b/>
      <sz val="5"/>
      <color theme="0"/>
      <name val="Roboto"/>
    </font>
    <font>
      <b/>
      <sz val="8"/>
      <color theme="1"/>
      <name val="Roboto"/>
    </font>
    <font>
      <sz val="10"/>
      <name val="Roboto"/>
    </font>
    <font>
      <b/>
      <sz val="16"/>
      <color theme="1"/>
      <name val="Roboto"/>
    </font>
    <font>
      <b/>
      <sz val="28"/>
      <color theme="1"/>
      <name val="Roboto"/>
    </font>
    <font>
      <sz val="4.5"/>
      <color theme="1"/>
      <name val="Roboto"/>
    </font>
    <font>
      <b/>
      <sz val="11"/>
      <color theme="1"/>
      <name val="Roboto"/>
      <family val="2"/>
      <scheme val="minor"/>
    </font>
    <font>
      <sz val="10"/>
      <name val="Arial"/>
      <family val="2"/>
    </font>
    <font>
      <b/>
      <sz val="11"/>
      <color rgb="FF6F7271"/>
      <name val="Roboto"/>
    </font>
    <font>
      <b/>
      <sz val="14"/>
      <color rgb="FF6F7271"/>
      <name val="Roboto"/>
    </font>
    <font>
      <b/>
      <sz val="18"/>
      <color rgb="FFBC955C"/>
      <name val="Roboto"/>
    </font>
    <font>
      <sz val="18"/>
      <color rgb="FFBC955C"/>
      <name val="Arial"/>
      <family val="2"/>
    </font>
    <font>
      <b/>
      <sz val="14"/>
      <color rgb="FFBC955C"/>
      <name val="Roboto"/>
    </font>
    <font>
      <b/>
      <sz val="16"/>
      <color rgb="FFBC955C"/>
      <name val="Roboto"/>
    </font>
    <font>
      <sz val="14"/>
      <color rgb="FF6F7271"/>
      <name val="Arial"/>
      <family val="2"/>
    </font>
    <font>
      <b/>
      <sz val="16"/>
      <color rgb="FF6F7271"/>
      <name val="Roboto"/>
    </font>
    <font>
      <sz val="11"/>
      <color rgb="FF6F7271"/>
      <name val="Roboto"/>
    </font>
    <font>
      <b/>
      <sz val="8"/>
      <color theme="4"/>
      <name val="Roboto"/>
    </font>
    <font>
      <sz val="8"/>
      <color theme="4"/>
      <name val="Roboto"/>
    </font>
    <font>
      <sz val="5"/>
      <color theme="4"/>
      <name val="Roboto"/>
    </font>
    <font>
      <b/>
      <sz val="5"/>
      <color theme="4"/>
      <name val="Roboto"/>
    </font>
    <font>
      <b/>
      <u/>
      <sz val="8"/>
      <color theme="4"/>
      <name val="Roboto"/>
    </font>
    <font>
      <sz val="11"/>
      <color theme="4"/>
      <name val="Roboto"/>
    </font>
    <font>
      <b/>
      <sz val="6"/>
      <color theme="4"/>
      <name val="Roboto"/>
    </font>
    <font>
      <b/>
      <sz val="12"/>
      <color theme="4"/>
      <name val="Roboto"/>
    </font>
    <font>
      <u/>
      <sz val="11"/>
      <color theme="4"/>
      <name val="Roboto"/>
    </font>
    <font>
      <b/>
      <sz val="14"/>
      <color theme="4"/>
      <name val="Roboto"/>
    </font>
    <font>
      <sz val="16"/>
      <color theme="4"/>
      <name val="Roboto"/>
    </font>
    <font>
      <b/>
      <sz val="11"/>
      <color theme="4"/>
      <name val="Roboto"/>
    </font>
    <font>
      <sz val="5"/>
      <color rgb="FF58595A"/>
      <name val="Roboto"/>
    </font>
    <font>
      <sz val="5.5"/>
      <color rgb="FF58595A"/>
      <name val="Roboto"/>
    </font>
    <font>
      <b/>
      <sz val="4.5"/>
      <color rgb="FF58595A"/>
      <name val="Roboto"/>
    </font>
    <font>
      <b/>
      <sz val="5.5"/>
      <color rgb="FF58595A"/>
      <name val="Roboto"/>
    </font>
    <font>
      <b/>
      <vertAlign val="superscript"/>
      <sz val="5.5"/>
      <color rgb="FF58595A"/>
      <name val="Roboto"/>
    </font>
    <font>
      <sz val="6"/>
      <color rgb="FF58595A"/>
      <name val="Roboto"/>
    </font>
    <font>
      <sz val="16"/>
      <color rgb="FF58595A"/>
      <name val="Roboto"/>
    </font>
    <font>
      <b/>
      <sz val="5.5"/>
      <color theme="4"/>
      <name val="Roboto"/>
    </font>
    <font>
      <sz val="5.5"/>
      <color theme="4"/>
      <name val="Roboto"/>
    </font>
    <font>
      <sz val="6"/>
      <color theme="4"/>
      <name val="Roboto"/>
    </font>
    <font>
      <sz val="4.5"/>
      <color theme="4"/>
      <name val="Roboto"/>
    </font>
    <font>
      <b/>
      <sz val="8"/>
      <color rgb="FF6F7271"/>
      <name val="Roboto"/>
    </font>
    <font>
      <sz val="8"/>
      <color rgb="FF6F7271"/>
      <name val="Roboto"/>
    </font>
    <font>
      <b/>
      <u/>
      <sz val="8"/>
      <color rgb="FF6F7271"/>
      <name val="Roboto"/>
    </font>
    <font>
      <u/>
      <sz val="8"/>
      <color rgb="FF6F7271"/>
      <name val="Roboto"/>
    </font>
    <font>
      <u/>
      <sz val="8"/>
      <color theme="10"/>
      <name val="Roboto"/>
    </font>
    <font>
      <sz val="7"/>
      <color theme="4"/>
      <name val="Roboto"/>
    </font>
    <font>
      <b/>
      <sz val="7"/>
      <color theme="4"/>
      <name val="Roboto"/>
    </font>
    <font>
      <sz val="7"/>
      <name val="Roboto"/>
    </font>
    <font>
      <sz val="7"/>
      <color rgb="FF6F7271"/>
      <name val="Roboto"/>
    </font>
    <font>
      <b/>
      <sz val="7"/>
      <color rgb="FF6F7271"/>
      <name val="Roboto"/>
    </font>
    <font>
      <b/>
      <sz val="5"/>
      <color rgb="FF6F7271"/>
      <name val="Roboto"/>
    </font>
    <font>
      <sz val="5"/>
      <color rgb="FF6F7271"/>
      <name val="Roboto"/>
    </font>
    <font>
      <b/>
      <sz val="6"/>
      <color rgb="FF6F7271"/>
      <name val="Roboto"/>
    </font>
    <font>
      <sz val="16"/>
      <color rgb="FF6F7271"/>
      <name val="Roboto"/>
    </font>
    <font>
      <b/>
      <sz val="12"/>
      <color rgb="FF6F7271"/>
      <name val="Roboto"/>
    </font>
    <font>
      <i/>
      <sz val="8"/>
      <color rgb="FF6F7271"/>
      <name val="Roboto"/>
    </font>
    <font>
      <sz val="6"/>
      <color rgb="FF6F7271"/>
      <name val="Roboto"/>
    </font>
    <font>
      <sz val="5.5"/>
      <color rgb="FF6F7271"/>
      <name val="Roboto"/>
    </font>
    <font>
      <sz val="12"/>
      <color rgb="FF58595A"/>
      <name val="Roboto"/>
    </font>
    <font>
      <sz val="11"/>
      <color rgb="FF58595A"/>
      <name val="Roboto"/>
    </font>
    <font>
      <sz val="8"/>
      <color rgb="FF58595A"/>
      <name val="Roboto"/>
    </font>
    <font>
      <b/>
      <sz val="9"/>
      <color theme="4"/>
      <name val="Roboto"/>
    </font>
    <font>
      <b/>
      <sz val="6"/>
      <color theme="1"/>
      <name val="Roboto"/>
      <scheme val="minor"/>
    </font>
    <font>
      <sz val="8"/>
      <name val="Roboto"/>
      <family val="2"/>
      <scheme val="minor"/>
    </font>
    <font>
      <b/>
      <sz val="9"/>
      <name val="Roboto"/>
    </font>
    <font>
      <sz val="7"/>
      <color theme="1"/>
      <name val="Roboto"/>
      <scheme val="minor"/>
    </font>
    <font>
      <sz val="12"/>
      <color theme="1"/>
      <name val="Roboto"/>
    </font>
    <font>
      <u/>
      <sz val="11"/>
      <color theme="0"/>
      <name val="Roboto"/>
    </font>
    <font>
      <b/>
      <sz val="14"/>
      <color theme="0"/>
      <name val="Roboto"/>
    </font>
    <font>
      <sz val="11"/>
      <color theme="0"/>
      <name val="Roboto"/>
    </font>
    <font>
      <b/>
      <sz val="11"/>
      <color theme="0"/>
      <name val="Roboto"/>
    </font>
    <font>
      <sz val="16"/>
      <color theme="0"/>
      <name val="Roboto"/>
    </font>
    <font>
      <b/>
      <sz val="12"/>
      <color theme="0"/>
      <name val="Roboto"/>
    </font>
    <font>
      <sz val="6"/>
      <color theme="0"/>
      <name val="Roboto"/>
    </font>
    <font>
      <u/>
      <sz val="8"/>
      <color theme="0"/>
      <name val="Roboto"/>
    </font>
  </fonts>
  <fills count="9">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B28E5C"/>
        <bgColor indexed="64"/>
      </patternFill>
    </fill>
    <fill>
      <patternFill patternType="solid">
        <fgColor theme="2" tint="0.59996337778862885"/>
        <bgColor indexed="64"/>
      </patternFill>
    </fill>
    <fill>
      <patternFill patternType="solid">
        <fgColor theme="2" tint="0.59999389629810485"/>
        <bgColor indexed="64"/>
      </patternFill>
    </fill>
  </fills>
  <borders count="68">
    <border>
      <left/>
      <right/>
      <top/>
      <bottom/>
      <diagonal/>
    </border>
    <border>
      <left/>
      <right/>
      <top/>
      <bottom style="thin">
        <color indexed="64"/>
      </bottom>
      <diagonal/>
    </border>
    <border>
      <left/>
      <right/>
      <top style="thin">
        <color indexed="64"/>
      </top>
      <bottom/>
      <diagonal/>
    </border>
    <border>
      <left/>
      <right/>
      <top style="hair">
        <color auto="1"/>
      </top>
      <bottom style="hair">
        <color auto="1"/>
      </bottom>
      <diagonal/>
    </border>
    <border>
      <left/>
      <right/>
      <top/>
      <bottom style="hair">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style="thin">
        <color theme="0"/>
      </top>
      <bottom/>
      <diagonal/>
    </border>
    <border>
      <left/>
      <right/>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theme="0"/>
      </top>
      <bottom style="thin">
        <color theme="0"/>
      </bottom>
      <diagonal/>
    </border>
    <border>
      <left/>
      <right/>
      <top/>
      <bottom style="medium">
        <color indexed="64"/>
      </bottom>
      <diagonal/>
    </border>
    <border>
      <left/>
      <right/>
      <top style="medium">
        <color indexed="64"/>
      </top>
      <bottom/>
      <diagonal/>
    </border>
    <border>
      <left/>
      <right/>
      <top/>
      <bottom style="hair">
        <color rgb="FF6F7271"/>
      </bottom>
      <diagonal/>
    </border>
    <border>
      <left/>
      <right/>
      <top/>
      <bottom style="thin">
        <color rgb="FF6F7271"/>
      </bottom>
      <diagonal/>
    </border>
    <border>
      <left/>
      <right/>
      <top style="hair">
        <color rgb="FF6F7271"/>
      </top>
      <bottom style="hair">
        <color auto="1"/>
      </bottom>
      <diagonal/>
    </border>
    <border>
      <left/>
      <right/>
      <top style="hair">
        <color auto="1"/>
      </top>
      <bottom style="hair">
        <color rgb="FF6F7271"/>
      </bottom>
      <diagonal/>
    </border>
    <border>
      <left/>
      <right/>
      <top style="hair">
        <color rgb="FF6F7271"/>
      </top>
      <bottom style="hair">
        <color rgb="FF6F7271"/>
      </bottom>
      <diagonal/>
    </border>
    <border>
      <left/>
      <right/>
      <top style="hair">
        <color rgb="FF6F7271"/>
      </top>
      <bottom/>
      <diagonal/>
    </border>
    <border>
      <left/>
      <right/>
      <top style="thin">
        <color theme="0"/>
      </top>
      <bottom style="thin">
        <color theme="0"/>
      </bottom>
      <diagonal/>
    </border>
    <border>
      <left/>
      <right style="thin">
        <color theme="0"/>
      </right>
      <top style="thin">
        <color theme="0"/>
      </top>
      <bottom style="thin">
        <color theme="0"/>
      </bottom>
      <diagonal/>
    </border>
    <border>
      <left/>
      <right style="thin">
        <color theme="2" tint="-0.24994659260841701"/>
      </right>
      <top style="thin">
        <color theme="2" tint="-0.24994659260841701"/>
      </top>
      <bottom style="thin">
        <color theme="2" tint="-0.24994659260841701"/>
      </bottom>
      <diagonal/>
    </border>
    <border>
      <left style="thin">
        <color theme="2" tint="-0.24994659260841701"/>
      </left>
      <right style="thin">
        <color theme="2" tint="-0.24994659260841701"/>
      </right>
      <top style="thin">
        <color theme="2" tint="-0.24994659260841701"/>
      </top>
      <bottom style="thin">
        <color theme="2" tint="-0.24994659260841701"/>
      </bottom>
      <diagonal/>
    </border>
    <border>
      <left style="thin">
        <color theme="2" tint="-0.24994659260841701"/>
      </left>
      <right/>
      <top style="thin">
        <color theme="2" tint="-0.24994659260841701"/>
      </top>
      <bottom style="thin">
        <color theme="2" tint="-0.24994659260841701"/>
      </bottom>
      <diagonal/>
    </border>
    <border>
      <left/>
      <right/>
      <top style="thin">
        <color theme="2" tint="-0.24994659260841701"/>
      </top>
      <bottom/>
      <diagonal/>
    </border>
    <border>
      <left/>
      <right style="hair">
        <color auto="1"/>
      </right>
      <top style="hair">
        <color auto="1"/>
      </top>
      <bottom style="hair">
        <color auto="1"/>
      </bottom>
      <diagonal/>
    </border>
    <border>
      <left/>
      <right style="hair">
        <color auto="1"/>
      </right>
      <top style="hair">
        <color auto="1"/>
      </top>
      <bottom style="thin">
        <color auto="1"/>
      </bottom>
      <diagonal/>
    </border>
    <border>
      <left/>
      <right style="hair">
        <color auto="1"/>
      </right>
      <top/>
      <bottom style="thin">
        <color indexed="64"/>
      </bottom>
      <diagonal/>
    </border>
    <border>
      <left style="hair">
        <color auto="1"/>
      </left>
      <right/>
      <top style="hair">
        <color auto="1"/>
      </top>
      <bottom style="hair">
        <color auto="1"/>
      </bottom>
      <diagonal/>
    </border>
    <border>
      <left style="hair">
        <color auto="1"/>
      </left>
      <right/>
      <top/>
      <bottom style="thin">
        <color indexed="64"/>
      </bottom>
      <diagonal/>
    </border>
    <border>
      <left/>
      <right/>
      <top style="thin">
        <color theme="2" tint="-0.24994659260841701"/>
      </top>
      <bottom style="hair">
        <color theme="0" tint="-0.24994659260841701"/>
      </bottom>
      <diagonal/>
    </border>
    <border>
      <left/>
      <right/>
      <top style="hair">
        <color theme="0" tint="-0.24994659260841701"/>
      </top>
      <bottom style="hair">
        <color theme="0" tint="-0.24994659260841701"/>
      </bottom>
      <diagonal/>
    </border>
    <border>
      <left/>
      <right/>
      <top style="hair">
        <color theme="0" tint="-0.24994659260841701"/>
      </top>
      <bottom style="thin">
        <color theme="1" tint="0.499984740745262"/>
      </bottom>
      <diagonal/>
    </border>
    <border>
      <left/>
      <right style="thin">
        <color theme="0" tint="-0.24994659260841701"/>
      </right>
      <top style="thin">
        <color theme="2" tint="-0.24994659260841701"/>
      </top>
      <bottom style="hair">
        <color theme="0" tint="-0.24994659260841701"/>
      </bottom>
      <diagonal/>
    </border>
    <border>
      <left style="thin">
        <color theme="0" tint="-0.24994659260841701"/>
      </left>
      <right/>
      <top style="thin">
        <color theme="2" tint="-0.24994659260841701"/>
      </top>
      <bottom style="hair">
        <color theme="0" tint="-0.24994659260841701"/>
      </bottom>
      <diagonal/>
    </border>
    <border>
      <left/>
      <right style="thin">
        <color theme="0" tint="-0.24994659260841701"/>
      </right>
      <top style="hair">
        <color theme="0" tint="-0.24994659260841701"/>
      </top>
      <bottom style="hair">
        <color theme="0" tint="-0.24994659260841701"/>
      </bottom>
      <diagonal/>
    </border>
    <border>
      <left style="thin">
        <color theme="0" tint="-0.24994659260841701"/>
      </left>
      <right/>
      <top style="hair">
        <color theme="0" tint="-0.24994659260841701"/>
      </top>
      <bottom style="hair">
        <color theme="0" tint="-0.24994659260841701"/>
      </bottom>
      <diagonal/>
    </border>
    <border>
      <left/>
      <right style="thin">
        <color theme="0" tint="-0.24994659260841701"/>
      </right>
      <top style="hair">
        <color theme="0" tint="-0.24994659260841701"/>
      </top>
      <bottom style="thin">
        <color theme="1" tint="0.499984740745262"/>
      </bottom>
      <diagonal/>
    </border>
    <border>
      <left style="thin">
        <color theme="0" tint="-0.24994659260841701"/>
      </left>
      <right/>
      <top style="hair">
        <color theme="0" tint="-0.24994659260841701"/>
      </top>
      <bottom style="thin">
        <color theme="1" tint="0.499984740745262"/>
      </bottom>
      <diagonal/>
    </border>
    <border>
      <left/>
      <right/>
      <top/>
      <bottom style="thin">
        <color theme="2" tint="-0.24994659260841701"/>
      </bottom>
      <diagonal/>
    </border>
    <border>
      <left/>
      <right/>
      <top style="hair">
        <color auto="1"/>
      </top>
      <bottom style="thin">
        <color indexed="64"/>
      </bottom>
      <diagonal/>
    </border>
    <border>
      <left/>
      <right/>
      <top style="thin">
        <color theme="2" tint="-0.24994659260841701"/>
      </top>
      <bottom style="hair">
        <color auto="1"/>
      </bottom>
      <diagonal/>
    </border>
    <border>
      <left style="thin">
        <color theme="2" tint="-0.24994659260841701"/>
      </left>
      <right style="thin">
        <color theme="2" tint="-0.24994659260841701"/>
      </right>
      <top style="thin">
        <color theme="2" tint="-0.24994659260841701"/>
      </top>
      <bottom/>
      <diagonal/>
    </border>
    <border>
      <left style="thin">
        <color theme="2" tint="-0.24994659260841701"/>
      </left>
      <right style="thin">
        <color theme="2" tint="-0.24994659260841701"/>
      </right>
      <top/>
      <bottom style="thin">
        <color theme="2" tint="-0.24994659260841701"/>
      </bottom>
      <diagonal/>
    </border>
    <border>
      <left style="thin">
        <color theme="2" tint="-0.24994659260841701"/>
      </left>
      <right/>
      <top style="thin">
        <color theme="2" tint="-0.24994659260841701"/>
      </top>
      <bottom/>
      <diagonal/>
    </border>
    <border>
      <left style="thin">
        <color theme="2" tint="-0.24994659260841701"/>
      </left>
      <right/>
      <top/>
      <bottom style="thin">
        <color theme="2" tint="-0.24994659260841701"/>
      </bottom>
      <diagonal/>
    </border>
    <border>
      <left style="hair">
        <color theme="1"/>
      </left>
      <right/>
      <top style="thin">
        <color theme="2" tint="-0.24994659260841701"/>
      </top>
      <bottom style="hair">
        <color auto="1"/>
      </bottom>
      <diagonal/>
    </border>
    <border>
      <left style="hair">
        <color theme="1"/>
      </left>
      <right/>
      <top style="hair">
        <color auto="1"/>
      </top>
      <bottom style="hair">
        <color auto="1"/>
      </bottom>
      <diagonal/>
    </border>
    <border>
      <left style="hair">
        <color theme="1"/>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theme="2" tint="-0.24994659260841701"/>
      </right>
      <top style="thin">
        <color theme="2" tint="-0.24994659260841701"/>
      </top>
      <bottom/>
      <diagonal/>
    </border>
    <border>
      <left/>
      <right/>
      <top/>
      <bottom style="hair">
        <color theme="0" tint="-0.24994659260841701"/>
      </bottom>
      <diagonal/>
    </border>
  </borders>
  <cellStyleXfs count="50">
    <xf numFmtId="0" fontId="0" fillId="0" borderId="0"/>
    <xf numFmtId="43" fontId="1" fillId="0" borderId="0" applyFont="0" applyFill="0" applyBorder="0" applyAlignment="0" applyProtection="0"/>
    <xf numFmtId="0" fontId="2" fillId="0" borderId="0"/>
    <xf numFmtId="164" fontId="3"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1" fillId="0" borderId="0"/>
    <xf numFmtId="0" fontId="1" fillId="0" borderId="0"/>
    <xf numFmtId="0" fontId="3" fillId="0" borderId="0"/>
    <xf numFmtId="0" fontId="3" fillId="0" borderId="0"/>
    <xf numFmtId="0" fontId="2" fillId="0" borderId="0"/>
    <xf numFmtId="43" fontId="2" fillId="0" borderId="0" applyFont="0" applyFill="0" applyBorder="0" applyAlignment="0" applyProtection="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4"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2" fillId="0" borderId="0"/>
    <xf numFmtId="0" fontId="2"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applyNumberFormat="0" applyFill="0" applyBorder="0" applyAlignment="0" applyProtection="0"/>
    <xf numFmtId="0" fontId="45" fillId="0" borderId="0"/>
  </cellStyleXfs>
  <cellXfs count="640">
    <xf numFmtId="0" fontId="0" fillId="0" borderId="0" xfId="0"/>
    <xf numFmtId="0" fontId="8" fillId="0" borderId="0" xfId="0" applyFont="1" applyAlignment="1" applyProtection="1">
      <alignment vertical="center"/>
      <protection locked="0"/>
    </xf>
    <xf numFmtId="0" fontId="8" fillId="0" borderId="0" xfId="0" applyFont="1" applyAlignment="1" applyProtection="1">
      <alignment horizontal="left" vertical="center"/>
      <protection locked="0"/>
    </xf>
    <xf numFmtId="0" fontId="8" fillId="0" borderId="0" xfId="0" applyFont="1" applyAlignment="1" applyProtection="1">
      <alignment horizontal="center" vertical="center"/>
      <protection locked="0"/>
    </xf>
    <xf numFmtId="0" fontId="10" fillId="0" borderId="0" xfId="0" applyFont="1" applyAlignment="1" applyProtection="1">
      <alignment horizontal="left" vertical="center"/>
      <protection locked="0"/>
    </xf>
    <xf numFmtId="0" fontId="10" fillId="0" borderId="0" xfId="0" applyFont="1" applyAlignment="1" applyProtection="1">
      <alignment horizontal="center" vertical="center"/>
      <protection locked="0"/>
    </xf>
    <xf numFmtId="0" fontId="14" fillId="0" borderId="0" xfId="0" applyFont="1" applyAlignment="1" applyProtection="1">
      <alignment horizontal="right" vertical="center"/>
      <protection locked="0"/>
    </xf>
    <xf numFmtId="0" fontId="21" fillId="0" borderId="0" xfId="0" applyFont="1" applyAlignment="1" applyProtection="1">
      <alignment horizontal="left" vertical="center"/>
      <protection locked="0"/>
    </xf>
    <xf numFmtId="0" fontId="21" fillId="0" borderId="0" xfId="0" applyFont="1" applyAlignment="1" applyProtection="1">
      <alignment vertical="center"/>
      <protection locked="0"/>
    </xf>
    <xf numFmtId="0" fontId="16" fillId="0" borderId="0" xfId="0" applyFont="1" applyAlignment="1" applyProtection="1">
      <alignment horizontal="left" vertical="center"/>
      <protection locked="0"/>
    </xf>
    <xf numFmtId="4" fontId="8" fillId="0" borderId="0" xfId="0" applyNumberFormat="1" applyFont="1" applyAlignment="1" applyProtection="1">
      <alignment horizontal="center" vertical="center"/>
      <protection locked="0"/>
    </xf>
    <xf numFmtId="0" fontId="21" fillId="0" borderId="0" xfId="0" applyFont="1" applyAlignment="1" applyProtection="1">
      <alignment horizontal="center" vertical="center"/>
      <protection locked="0"/>
    </xf>
    <xf numFmtId="0" fontId="16" fillId="0" borderId="0" xfId="0" applyFont="1" applyAlignment="1" applyProtection="1">
      <alignment vertical="center"/>
      <protection locked="0"/>
    </xf>
    <xf numFmtId="0" fontId="12" fillId="0" borderId="0" xfId="0" applyFont="1" applyAlignment="1" applyProtection="1">
      <alignment vertical="center"/>
      <protection locked="0"/>
    </xf>
    <xf numFmtId="0" fontId="17" fillId="0" borderId="0" xfId="0" applyFont="1" applyAlignment="1" applyProtection="1">
      <alignment vertical="center"/>
      <protection locked="0"/>
    </xf>
    <xf numFmtId="0" fontId="32" fillId="0" borderId="0" xfId="2" applyFont="1" applyAlignment="1">
      <alignment vertical="center"/>
    </xf>
    <xf numFmtId="0" fontId="9" fillId="6" borderId="0" xfId="0" applyFont="1" applyFill="1" applyAlignment="1">
      <alignment horizontal="centerContinuous" vertical="center"/>
    </xf>
    <xf numFmtId="0" fontId="9" fillId="6" borderId="0" xfId="2" applyFont="1" applyFill="1" applyAlignment="1">
      <alignment horizontal="centerContinuous" vertical="center"/>
    </xf>
    <xf numFmtId="0" fontId="32" fillId="0" borderId="0" xfId="2" quotePrefix="1" applyFont="1" applyAlignment="1">
      <alignment horizontal="centerContinuous" vertical="center"/>
    </xf>
    <xf numFmtId="0" fontId="15" fillId="0" borderId="0" xfId="15" applyFont="1" applyAlignment="1">
      <alignment vertical="center"/>
    </xf>
    <xf numFmtId="165" fontId="15" fillId="0" borderId="0" xfId="15" applyNumberFormat="1" applyFont="1" applyAlignment="1">
      <alignment horizontal="center" vertical="center"/>
    </xf>
    <xf numFmtId="0" fontId="22" fillId="0" borderId="0" xfId="15" applyFont="1" applyAlignment="1">
      <alignment vertical="center"/>
    </xf>
    <xf numFmtId="0" fontId="40" fillId="0" borderId="0" xfId="15" applyFont="1" applyAlignment="1">
      <alignment vertical="center"/>
    </xf>
    <xf numFmtId="165" fontId="13" fillId="0" borderId="0" xfId="15" applyNumberFormat="1" applyFont="1" applyAlignment="1">
      <alignment horizontal="right" vertical="center"/>
    </xf>
    <xf numFmtId="0" fontId="9" fillId="6" borderId="0" xfId="2" quotePrefix="1" applyFont="1" applyFill="1" applyAlignment="1">
      <alignment horizontal="centerContinuous" vertical="center"/>
    </xf>
    <xf numFmtId="165" fontId="15" fillId="3" borderId="0" xfId="15" applyNumberFormat="1" applyFont="1" applyFill="1" applyAlignment="1">
      <alignment horizontal="center" vertical="center"/>
    </xf>
    <xf numFmtId="0" fontId="31" fillId="6" borderId="0" xfId="0" applyFont="1" applyFill="1" applyAlignment="1">
      <alignment horizontal="center" vertical="center" textRotation="180" wrapText="1"/>
    </xf>
    <xf numFmtId="0" fontId="10" fillId="0" borderId="0" xfId="0" applyFont="1" applyAlignment="1">
      <alignment vertical="center"/>
    </xf>
    <xf numFmtId="0" fontId="10" fillId="0" borderId="0" xfId="0" applyFont="1" applyAlignment="1">
      <alignment horizontal="center" vertical="center" wrapText="1"/>
    </xf>
    <xf numFmtId="0" fontId="10" fillId="0" borderId="0" xfId="0" applyFont="1" applyAlignment="1">
      <alignment horizontal="center" vertical="center"/>
    </xf>
    <xf numFmtId="0" fontId="36" fillId="0" borderId="0" xfId="0" applyFont="1" applyAlignment="1">
      <alignment vertical="center"/>
    </xf>
    <xf numFmtId="0" fontId="41" fillId="0" borderId="0" xfId="0" applyFont="1" applyAlignment="1">
      <alignment vertical="center"/>
    </xf>
    <xf numFmtId="0" fontId="46" fillId="0" borderId="0" xfId="49" applyFont="1" applyAlignment="1">
      <alignment vertical="center"/>
    </xf>
    <xf numFmtId="0" fontId="47" fillId="0" borderId="0" xfId="49" applyFont="1" applyAlignment="1">
      <alignment horizontal="centerContinuous" vertical="center" wrapText="1"/>
    </xf>
    <xf numFmtId="0" fontId="47" fillId="0" borderId="0" xfId="49" applyFont="1" applyAlignment="1">
      <alignment vertical="center"/>
    </xf>
    <xf numFmtId="0" fontId="50" fillId="0" borderId="0" xfId="49" applyFont="1" applyAlignment="1">
      <alignment horizontal="centerContinuous" vertical="center" wrapText="1"/>
    </xf>
    <xf numFmtId="0" fontId="54" fillId="0" borderId="0" xfId="49" applyFont="1" applyAlignment="1">
      <alignment vertical="center"/>
    </xf>
    <xf numFmtId="0" fontId="54" fillId="0" borderId="0" xfId="49" applyFont="1" applyAlignment="1">
      <alignment horizontal="center" vertical="center"/>
    </xf>
    <xf numFmtId="0" fontId="54" fillId="0" borderId="0" xfId="49" applyFont="1" applyAlignment="1">
      <alignment horizontal="left" vertical="center"/>
    </xf>
    <xf numFmtId="0" fontId="54" fillId="0" borderId="1" xfId="49" applyFont="1" applyBorder="1" applyAlignment="1">
      <alignment vertical="center"/>
    </xf>
    <xf numFmtId="0" fontId="0" fillId="0" borderId="5" xfId="0" applyBorder="1"/>
    <xf numFmtId="0" fontId="0" fillId="0" borderId="6" xfId="0" applyBorder="1"/>
    <xf numFmtId="0" fontId="0" fillId="0" borderId="7" xfId="0" applyBorder="1"/>
    <xf numFmtId="0" fontId="44" fillId="0" borderId="0" xfId="0" applyFont="1"/>
    <xf numFmtId="0" fontId="32" fillId="0" borderId="0" xfId="15" applyFont="1" applyAlignment="1">
      <alignment vertical="center"/>
    </xf>
    <xf numFmtId="165" fontId="32" fillId="0" borderId="0" xfId="15" applyNumberFormat="1" applyFont="1" applyAlignment="1">
      <alignment horizontal="center" vertical="center"/>
    </xf>
    <xf numFmtId="0" fontId="32" fillId="0" borderId="0" xfId="15" quotePrefix="1" applyFont="1" applyAlignment="1">
      <alignment vertical="center"/>
    </xf>
    <xf numFmtId="165" fontId="32" fillId="0" borderId="0" xfId="15" quotePrefix="1" applyNumberFormat="1" applyFont="1" applyAlignment="1">
      <alignment horizontal="justify" vertical="center" wrapText="1"/>
    </xf>
    <xf numFmtId="165" fontId="32" fillId="0" borderId="0" xfId="15" quotePrefix="1" applyNumberFormat="1" applyFont="1" applyAlignment="1">
      <alignment horizontal="center" vertical="center"/>
    </xf>
    <xf numFmtId="0" fontId="85" fillId="0" borderId="0" xfId="15" applyFont="1" applyAlignment="1">
      <alignment vertical="center"/>
    </xf>
    <xf numFmtId="165" fontId="85" fillId="0" borderId="0" xfId="15" applyNumberFormat="1" applyFont="1" applyAlignment="1">
      <alignment horizontal="center" vertical="center"/>
    </xf>
    <xf numFmtId="0" fontId="29" fillId="0" borderId="0" xfId="15" applyFont="1" applyAlignment="1">
      <alignment horizontal="left" vertical="center"/>
    </xf>
    <xf numFmtId="0" fontId="32" fillId="0" borderId="0" xfId="15" quotePrefix="1" applyFont="1" applyAlignment="1">
      <alignment horizontal="center" vertical="center"/>
    </xf>
    <xf numFmtId="0" fontId="32" fillId="0" borderId="0" xfId="15" quotePrefix="1" applyFont="1" applyAlignment="1">
      <alignment horizontal="left" vertical="center"/>
    </xf>
    <xf numFmtId="166" fontId="79" fillId="0" borderId="0" xfId="0" applyNumberFormat="1" applyFont="1" applyAlignment="1" applyProtection="1">
      <alignment vertical="center"/>
      <protection locked="0"/>
    </xf>
    <xf numFmtId="0" fontId="46" fillId="0" borderId="0" xfId="49" applyFont="1" applyAlignment="1">
      <alignment horizontal="center" vertical="center"/>
    </xf>
    <xf numFmtId="166" fontId="79" fillId="5" borderId="3" xfId="0" applyNumberFormat="1" applyFont="1" applyFill="1" applyBorder="1" applyAlignment="1" applyProtection="1">
      <alignment horizontal="right" vertical="center"/>
      <protection locked="0"/>
    </xf>
    <xf numFmtId="166" fontId="78" fillId="4" borderId="4" xfId="1" applyNumberFormat="1" applyFont="1" applyFill="1" applyBorder="1" applyAlignment="1" applyProtection="1">
      <alignment horizontal="right" vertical="center"/>
    </xf>
    <xf numFmtId="166" fontId="79" fillId="5" borderId="4" xfId="0" applyNumberFormat="1" applyFont="1" applyFill="1" applyBorder="1" applyAlignment="1" applyProtection="1">
      <alignment horizontal="right" vertical="center"/>
      <protection locked="0"/>
    </xf>
    <xf numFmtId="166" fontId="78" fillId="5" borderId="4" xfId="0" applyNumberFormat="1" applyFont="1" applyFill="1" applyBorder="1" applyAlignment="1" applyProtection="1">
      <alignment horizontal="right" vertical="center"/>
      <protection locked="0"/>
    </xf>
    <xf numFmtId="166" fontId="78" fillId="4" borderId="23" xfId="1" applyNumberFormat="1" applyFont="1" applyFill="1" applyBorder="1" applyAlignment="1" applyProtection="1">
      <alignment horizontal="right" vertical="center"/>
    </xf>
    <xf numFmtId="9" fontId="79" fillId="5" borderId="23" xfId="33" applyFont="1" applyFill="1" applyBorder="1" applyAlignment="1" applyProtection="1">
      <alignment horizontal="right" vertical="center"/>
    </xf>
    <xf numFmtId="9" fontId="78" fillId="4" borderId="23" xfId="33" applyFont="1" applyFill="1" applyBorder="1" applyAlignment="1" applyProtection="1">
      <alignment horizontal="right" vertical="center"/>
    </xf>
    <xf numFmtId="166" fontId="79" fillId="5" borderId="25" xfId="0" applyNumberFormat="1" applyFont="1" applyFill="1" applyBorder="1" applyAlignment="1" applyProtection="1">
      <alignment horizontal="right" vertical="center"/>
      <protection locked="0"/>
    </xf>
    <xf numFmtId="9" fontId="79" fillId="5" borderId="26" xfId="1" applyNumberFormat="1" applyFont="1" applyFill="1" applyBorder="1" applyAlignment="1" applyProtection="1">
      <alignment horizontal="right" vertical="center"/>
    </xf>
    <xf numFmtId="9" fontId="79" fillId="5" borderId="23" xfId="1" applyNumberFormat="1" applyFont="1" applyFill="1" applyBorder="1" applyAlignment="1" applyProtection="1">
      <alignment horizontal="right" vertical="center"/>
    </xf>
    <xf numFmtId="9" fontId="78" fillId="4" borderId="23" xfId="1" applyNumberFormat="1" applyFont="1" applyFill="1" applyBorder="1" applyAlignment="1" applyProtection="1">
      <alignment horizontal="right" vertical="center"/>
    </xf>
    <xf numFmtId="166" fontId="79" fillId="5" borderId="26" xfId="0" applyNumberFormat="1" applyFont="1" applyFill="1" applyBorder="1" applyAlignment="1" applyProtection="1">
      <alignment horizontal="right" vertical="center"/>
      <protection locked="0"/>
    </xf>
    <xf numFmtId="166" fontId="79" fillId="5" borderId="23" xfId="0" applyNumberFormat="1" applyFont="1" applyFill="1" applyBorder="1" applyAlignment="1" applyProtection="1">
      <alignment horizontal="right" vertical="center"/>
      <protection locked="0"/>
    </xf>
    <xf numFmtId="166" fontId="79" fillId="5" borderId="27" xfId="0" applyNumberFormat="1" applyFont="1" applyFill="1" applyBorder="1" applyAlignment="1" applyProtection="1">
      <alignment horizontal="right" vertical="center"/>
      <protection locked="0"/>
    </xf>
    <xf numFmtId="166" fontId="79" fillId="4" borderId="27" xfId="1" applyNumberFormat="1" applyFont="1" applyFill="1" applyBorder="1" applyAlignment="1" applyProtection="1">
      <alignment horizontal="right" vertical="center"/>
    </xf>
    <xf numFmtId="166" fontId="79" fillId="4" borderId="23" xfId="1" applyNumberFormat="1" applyFont="1" applyFill="1" applyBorder="1" applyAlignment="1" applyProtection="1">
      <alignment horizontal="right" vertical="center"/>
    </xf>
    <xf numFmtId="0" fontId="32" fillId="5" borderId="0" xfId="15" quotePrefix="1" applyFont="1" applyFill="1" applyAlignment="1">
      <alignment vertical="center"/>
    </xf>
    <xf numFmtId="165" fontId="32" fillId="5" borderId="0" xfId="15" quotePrefix="1" applyNumberFormat="1" applyFont="1" applyFill="1" applyAlignment="1">
      <alignment horizontal="justify" vertical="center" wrapText="1"/>
    </xf>
    <xf numFmtId="165" fontId="32" fillId="5" borderId="0" xfId="15" quotePrefix="1" applyNumberFormat="1" applyFont="1" applyFill="1" applyAlignment="1">
      <alignment horizontal="center" vertical="center"/>
    </xf>
    <xf numFmtId="0" fontId="12" fillId="0" borderId="0" xfId="0" applyFont="1" applyAlignment="1" applyProtection="1">
      <alignment horizontal="justify" vertical="center" wrapText="1"/>
      <protection locked="0"/>
    </xf>
    <xf numFmtId="0" fontId="85" fillId="0" borderId="0" xfId="2" applyFont="1" applyAlignment="1">
      <alignment horizontal="left" vertical="center" wrapText="1"/>
    </xf>
    <xf numFmtId="0" fontId="55" fillId="0" borderId="0" xfId="0" applyFont="1" applyAlignment="1" applyProtection="1">
      <alignment horizontal="centerContinuous" vertical="center"/>
      <protection locked="0"/>
    </xf>
    <xf numFmtId="0" fontId="48" fillId="0" borderId="0" xfId="49" applyFont="1" applyAlignment="1">
      <alignment horizontal="centerContinuous" vertical="center" wrapText="1"/>
    </xf>
    <xf numFmtId="0" fontId="49" fillId="0" borderId="0" xfId="49" applyFont="1" applyAlignment="1">
      <alignment horizontal="centerContinuous" vertical="center" wrapText="1"/>
    </xf>
    <xf numFmtId="0" fontId="51" fillId="0" borderId="0" xfId="49" applyFont="1" applyAlignment="1">
      <alignment horizontal="centerContinuous" vertical="center" wrapText="1"/>
    </xf>
    <xf numFmtId="0" fontId="52" fillId="0" borderId="0" xfId="49" applyFont="1" applyAlignment="1">
      <alignment horizontal="centerContinuous" vertical="center" wrapText="1"/>
    </xf>
    <xf numFmtId="0" fontId="32" fillId="0" borderId="1" xfId="15" applyFont="1" applyBorder="1" applyAlignment="1">
      <alignment vertical="center"/>
    </xf>
    <xf numFmtId="165" fontId="32" fillId="0" borderId="1" xfId="15" applyNumberFormat="1" applyFont="1" applyBorder="1" applyAlignment="1">
      <alignment horizontal="center" vertical="center"/>
    </xf>
    <xf numFmtId="165" fontId="32" fillId="0" borderId="1" xfId="15" applyNumberFormat="1" applyFont="1" applyBorder="1" applyAlignment="1">
      <alignment horizontal="left" vertical="center"/>
    </xf>
    <xf numFmtId="0" fontId="102" fillId="0" borderId="0" xfId="15" applyFont="1" applyAlignment="1">
      <alignment vertical="center"/>
    </xf>
    <xf numFmtId="0" fontId="9" fillId="6" borderId="20" xfId="15" applyFont="1" applyFill="1" applyBorder="1" applyAlignment="1">
      <alignment horizontal="centerContinuous" vertical="center"/>
    </xf>
    <xf numFmtId="0" fontId="22" fillId="0" borderId="0" xfId="15" applyFont="1" applyAlignment="1">
      <alignment vertical="center" wrapText="1"/>
    </xf>
    <xf numFmtId="0" fontId="24" fillId="0" borderId="0" xfId="15" applyFont="1" applyAlignment="1">
      <alignment vertical="center" wrapText="1"/>
    </xf>
    <xf numFmtId="0" fontId="32" fillId="5" borderId="0" xfId="15" quotePrefix="1" applyFont="1" applyFill="1" applyAlignment="1">
      <alignment horizontal="center" vertical="center"/>
    </xf>
    <xf numFmtId="0" fontId="32" fillId="5" borderId="0" xfId="15" quotePrefix="1" applyFont="1" applyFill="1" applyAlignment="1">
      <alignment horizontal="left" vertical="center"/>
    </xf>
    <xf numFmtId="2" fontId="47" fillId="0" borderId="0" xfId="49" applyNumberFormat="1" applyFont="1" applyAlignment="1">
      <alignment vertical="center"/>
    </xf>
    <xf numFmtId="3" fontId="79" fillId="5" borderId="3" xfId="0" applyNumberFormat="1" applyFont="1" applyFill="1" applyBorder="1" applyAlignment="1" applyProtection="1">
      <alignment horizontal="right" vertical="center"/>
      <protection locked="0"/>
    </xf>
    <xf numFmtId="0" fontId="92" fillId="0" borderId="59" xfId="49" applyFont="1" applyBorder="1" applyAlignment="1">
      <alignment vertical="center"/>
    </xf>
    <xf numFmtId="0" fontId="92" fillId="0" borderId="0" xfId="49" applyFont="1" applyAlignment="1">
      <alignment vertical="center"/>
    </xf>
    <xf numFmtId="0" fontId="92" fillId="0" borderId="21" xfId="49" applyFont="1" applyBorder="1" applyAlignment="1">
      <alignment vertical="center"/>
    </xf>
    <xf numFmtId="0" fontId="92" fillId="0" borderId="63" xfId="49" applyFont="1" applyBorder="1" applyAlignment="1">
      <alignment vertical="center"/>
    </xf>
    <xf numFmtId="0" fontId="92" fillId="0" borderId="64" xfId="49" applyFont="1" applyBorder="1" applyAlignment="1">
      <alignment vertical="center"/>
    </xf>
    <xf numFmtId="0" fontId="62" fillId="0" borderId="64" xfId="0" applyFont="1" applyBorder="1" applyAlignment="1">
      <alignment horizontal="center" vertical="center"/>
    </xf>
    <xf numFmtId="0" fontId="62" fillId="0" borderId="65" xfId="0" applyFont="1" applyBorder="1" applyAlignment="1">
      <alignment horizontal="center" vertical="center"/>
    </xf>
    <xf numFmtId="0" fontId="92" fillId="0" borderId="59" xfId="49" applyFont="1" applyBorder="1" applyAlignment="1">
      <alignment horizontal="left" vertical="center"/>
    </xf>
    <xf numFmtId="0" fontId="92" fillId="0" borderId="61" xfId="49" applyFont="1" applyBorder="1" applyAlignment="1">
      <alignment vertical="center"/>
    </xf>
    <xf numFmtId="2" fontId="18" fillId="0" borderId="0" xfId="49" applyNumberFormat="1" applyFont="1" applyAlignment="1">
      <alignment vertical="center"/>
    </xf>
    <xf numFmtId="2" fontId="18" fillId="0" borderId="60" xfId="49" applyNumberFormat="1" applyFont="1" applyBorder="1" applyAlignment="1">
      <alignment vertical="center"/>
    </xf>
    <xf numFmtId="2" fontId="104" fillId="0" borderId="0" xfId="49" applyNumberFormat="1" applyFont="1" applyAlignment="1">
      <alignment vertical="center"/>
    </xf>
    <xf numFmtId="2" fontId="104" fillId="0" borderId="60" xfId="49" applyNumberFormat="1" applyFont="1" applyBorder="1" applyAlignment="1">
      <alignment vertical="center"/>
    </xf>
    <xf numFmtId="2" fontId="104" fillId="0" borderId="21" xfId="49" applyNumberFormat="1" applyFont="1" applyBorder="1" applyAlignment="1">
      <alignment vertical="center"/>
    </xf>
    <xf numFmtId="2" fontId="18" fillId="0" borderId="21" xfId="49" applyNumberFormat="1" applyFont="1" applyBorder="1" applyAlignment="1">
      <alignment vertical="center"/>
    </xf>
    <xf numFmtId="2" fontId="104" fillId="0" borderId="62" xfId="49" applyNumberFormat="1" applyFont="1" applyBorder="1" applyAlignment="1">
      <alignment vertical="center"/>
    </xf>
    <xf numFmtId="0" fontId="54" fillId="5" borderId="0" xfId="49" applyFont="1" applyFill="1" applyAlignment="1" applyProtection="1">
      <alignment horizontal="center" vertical="center" wrapText="1"/>
      <protection locked="0"/>
    </xf>
    <xf numFmtId="0" fontId="54" fillId="0" borderId="0" xfId="49" applyFont="1" applyAlignment="1" applyProtection="1">
      <alignment horizontal="center" vertical="center" wrapText="1"/>
      <protection locked="0"/>
    </xf>
    <xf numFmtId="0" fontId="56" fillId="0" borderId="0" xfId="0" applyFont="1" applyAlignment="1">
      <alignment vertical="center"/>
    </xf>
    <xf numFmtId="0" fontId="33" fillId="0" borderId="0" xfId="0" applyFont="1" applyAlignment="1">
      <alignment vertical="center"/>
    </xf>
    <xf numFmtId="0" fontId="8" fillId="0" borderId="0" xfId="0" applyFont="1" applyAlignment="1">
      <alignment vertical="center"/>
    </xf>
    <xf numFmtId="0" fontId="55" fillId="0" borderId="0" xfId="0" applyFont="1" applyAlignment="1">
      <alignment horizontal="centerContinuous" vertical="center"/>
    </xf>
    <xf numFmtId="0" fontId="56" fillId="7" borderId="31" xfId="0" applyFont="1" applyFill="1" applyBorder="1" applyAlignment="1">
      <alignment horizontal="centerContinuous" vertical="center"/>
    </xf>
    <xf numFmtId="0" fontId="56" fillId="7" borderId="32" xfId="0" applyFont="1" applyFill="1" applyBorder="1" applyAlignment="1">
      <alignment horizontal="centerContinuous" vertical="center"/>
    </xf>
    <xf numFmtId="0" fontId="56" fillId="7" borderId="33" xfId="0" applyFont="1" applyFill="1" applyBorder="1" applyAlignment="1">
      <alignment horizontal="centerContinuous" vertical="center"/>
    </xf>
    <xf numFmtId="0" fontId="11" fillId="6" borderId="20" xfId="0" applyFont="1" applyFill="1" applyBorder="1" applyAlignment="1">
      <alignment horizontal="centerContinuous" vertical="center"/>
    </xf>
    <xf numFmtId="0" fontId="9" fillId="6" borderId="20" xfId="0" applyFont="1" applyFill="1" applyBorder="1" applyAlignment="1">
      <alignment horizontal="centerContinuous" vertical="center"/>
    </xf>
    <xf numFmtId="0" fontId="9" fillId="6" borderId="20" xfId="0" applyFont="1" applyFill="1" applyBorder="1" applyAlignment="1">
      <alignment horizontal="center" vertical="center"/>
    </xf>
    <xf numFmtId="0" fontId="9" fillId="6" borderId="19" xfId="0" applyFont="1" applyFill="1" applyBorder="1" applyAlignment="1">
      <alignment horizontal="center" vertical="center"/>
    </xf>
    <xf numFmtId="0" fontId="99" fillId="8" borderId="31" xfId="0" applyFont="1" applyFill="1" applyBorder="1" applyAlignment="1">
      <alignment horizontal="center" vertical="center"/>
    </xf>
    <xf numFmtId="0" fontId="99" fillId="8" borderId="32" xfId="0" applyFont="1" applyFill="1" applyBorder="1" applyAlignment="1">
      <alignment horizontal="center" vertical="center"/>
    </xf>
    <xf numFmtId="0" fontId="99" fillId="8" borderId="33" xfId="0" applyFont="1" applyFill="1" applyBorder="1" applyAlignment="1">
      <alignment horizontal="center" vertical="center"/>
    </xf>
    <xf numFmtId="0" fontId="78" fillId="0" borderId="0" xfId="0" applyFont="1" applyAlignment="1">
      <alignment horizontal="left" vertical="center"/>
    </xf>
    <xf numFmtId="166" fontId="79" fillId="0" borderId="0" xfId="0" applyNumberFormat="1" applyFont="1" applyAlignment="1">
      <alignment horizontal="center" vertical="center"/>
    </xf>
    <xf numFmtId="166" fontId="79" fillId="0" borderId="0" xfId="0" applyNumberFormat="1" applyFont="1" applyAlignment="1">
      <alignment vertical="center"/>
    </xf>
    <xf numFmtId="0" fontId="56" fillId="0" borderId="34" xfId="0" applyFont="1" applyBorder="1" applyAlignment="1">
      <alignment vertical="center"/>
    </xf>
    <xf numFmtId="0" fontId="56" fillId="0" borderId="35" xfId="0" applyFont="1" applyBorder="1" applyAlignment="1">
      <alignment vertical="center"/>
    </xf>
    <xf numFmtId="0" fontId="56" fillId="0" borderId="3" xfId="0" applyFont="1" applyBorder="1" applyAlignment="1">
      <alignment vertical="center"/>
    </xf>
    <xf numFmtId="3" fontId="56" fillId="0" borderId="3" xfId="0" applyNumberFormat="1" applyFont="1" applyBorder="1" applyAlignment="1">
      <alignment vertical="center"/>
    </xf>
    <xf numFmtId="3" fontId="56" fillId="0" borderId="35" xfId="0" applyNumberFormat="1" applyFont="1" applyBorder="1" applyAlignment="1">
      <alignment vertical="center"/>
    </xf>
    <xf numFmtId="0" fontId="79" fillId="0" borderId="0" xfId="0" applyFont="1" applyAlignment="1">
      <alignment horizontal="left" vertical="center"/>
    </xf>
    <xf numFmtId="0" fontId="80" fillId="0" borderId="0" xfId="0" applyFont="1" applyAlignment="1">
      <alignment horizontal="left" vertical="center"/>
    </xf>
    <xf numFmtId="166" fontId="79" fillId="0" borderId="0" xfId="1" applyNumberFormat="1" applyFont="1" applyFill="1" applyBorder="1" applyAlignment="1" applyProtection="1">
      <alignment horizontal="center" vertical="center"/>
    </xf>
    <xf numFmtId="0" fontId="79" fillId="0" borderId="23" xfId="0" applyFont="1" applyBorder="1" applyAlignment="1">
      <alignment horizontal="left" vertical="center" wrapText="1"/>
    </xf>
    <xf numFmtId="166" fontId="79" fillId="5" borderId="23" xfId="0" applyNumberFormat="1" applyFont="1" applyFill="1" applyBorder="1" applyAlignment="1">
      <alignment horizontal="right" vertical="center"/>
    </xf>
    <xf numFmtId="0" fontId="79" fillId="0" borderId="0" xfId="0" applyFont="1" applyAlignment="1">
      <alignment vertical="center"/>
    </xf>
    <xf numFmtId="166" fontId="79" fillId="0" borderId="0" xfId="0" applyNumberFormat="1" applyFont="1" applyAlignment="1">
      <alignment horizontal="right" vertical="center"/>
    </xf>
    <xf numFmtId="166" fontId="78" fillId="4" borderId="23" xfId="0" applyNumberFormat="1" applyFont="1" applyFill="1" applyBorder="1" applyAlignment="1">
      <alignment horizontal="right" vertical="center"/>
    </xf>
    <xf numFmtId="0" fontId="78" fillId="0" borderId="23" xfId="0" applyFont="1" applyBorder="1" applyAlignment="1">
      <alignment horizontal="left" vertical="center"/>
    </xf>
    <xf numFmtId="0" fontId="79" fillId="0" borderId="23" xfId="0" applyFont="1" applyBorder="1" applyAlignment="1">
      <alignment horizontal="left" vertical="center"/>
    </xf>
    <xf numFmtId="166" fontId="78" fillId="4" borderId="27" xfId="0" applyNumberFormat="1" applyFont="1" applyFill="1" applyBorder="1" applyAlignment="1">
      <alignment horizontal="right" vertical="center"/>
    </xf>
    <xf numFmtId="0" fontId="79" fillId="0" borderId="4" xfId="0" applyFont="1" applyBorder="1" applyAlignment="1">
      <alignment horizontal="left" vertical="center"/>
    </xf>
    <xf numFmtId="0" fontId="8" fillId="0" borderId="0" xfId="0" applyFont="1" applyAlignment="1">
      <alignment horizontal="left" vertical="center"/>
    </xf>
    <xf numFmtId="0" fontId="8" fillId="0" borderId="0" xfId="0" applyFont="1" applyAlignment="1">
      <alignment horizontal="center" vertical="center"/>
    </xf>
    <xf numFmtId="0" fontId="87" fillId="0" borderId="0" xfId="0" applyFont="1" applyAlignment="1">
      <alignment horizontal="left" vertical="center"/>
    </xf>
    <xf numFmtId="0" fontId="89" fillId="0" borderId="0" xfId="0" applyFont="1" applyAlignment="1">
      <alignment horizontal="center" vertical="center"/>
    </xf>
    <xf numFmtId="0" fontId="89" fillId="0" borderId="0" xfId="0" applyFont="1" applyAlignment="1">
      <alignment horizontal="left" vertical="center"/>
    </xf>
    <xf numFmtId="0" fontId="89" fillId="0" borderId="0" xfId="0" applyFont="1" applyAlignment="1">
      <alignment vertical="center"/>
    </xf>
    <xf numFmtId="0" fontId="8" fillId="0" borderId="0" xfId="0" applyFont="1"/>
    <xf numFmtId="0" fontId="55" fillId="0" borderId="0" xfId="0" applyFont="1" applyAlignment="1">
      <alignment vertical="center"/>
    </xf>
    <xf numFmtId="0" fontId="33" fillId="0" borderId="0" xfId="0" applyFont="1"/>
    <xf numFmtId="0" fontId="56" fillId="0" borderId="0" xfId="0" applyFont="1" applyAlignment="1">
      <alignment vertical="top"/>
    </xf>
    <xf numFmtId="0" fontId="17" fillId="0" borderId="0" xfId="0" applyFont="1" applyAlignment="1">
      <alignment horizontal="right" vertical="center"/>
    </xf>
    <xf numFmtId="0" fontId="56" fillId="0" borderId="0" xfId="0" applyFont="1" applyAlignment="1">
      <alignment horizontal="right" vertical="center"/>
    </xf>
    <xf numFmtId="0" fontId="56" fillId="0" borderId="0" xfId="0" applyFont="1" applyAlignment="1">
      <alignment horizontal="justify" vertical="top" wrapText="1"/>
    </xf>
    <xf numFmtId="0" fontId="57" fillId="0" borderId="0" xfId="0" applyFont="1" applyAlignment="1">
      <alignment vertical="center"/>
    </xf>
    <xf numFmtId="0" fontId="11" fillId="6" borderId="19" xfId="0" applyFont="1" applyFill="1" applyBorder="1" applyAlignment="1">
      <alignment horizontal="centerContinuous" vertical="center"/>
    </xf>
    <xf numFmtId="0" fontId="9" fillId="6" borderId="15" xfId="0" applyFont="1" applyFill="1" applyBorder="1" applyAlignment="1">
      <alignment horizontal="center" vertical="center"/>
    </xf>
    <xf numFmtId="0" fontId="9" fillId="6" borderId="16" xfId="0" applyFont="1" applyFill="1" applyBorder="1" applyAlignment="1">
      <alignment horizontal="center" vertical="center"/>
    </xf>
    <xf numFmtId="0" fontId="75" fillId="0" borderId="0" xfId="0" applyFont="1" applyAlignment="1">
      <alignment vertical="center"/>
    </xf>
    <xf numFmtId="166" fontId="78" fillId="0" borderId="0" xfId="0" applyNumberFormat="1" applyFont="1" applyAlignment="1">
      <alignment horizontal="right" vertical="center"/>
    </xf>
    <xf numFmtId="0" fontId="79" fillId="0" borderId="1" xfId="0" applyFont="1" applyBorder="1" applyAlignment="1">
      <alignment horizontal="left" vertical="center"/>
    </xf>
    <xf numFmtId="166" fontId="79" fillId="0" borderId="1" xfId="0" applyNumberFormat="1" applyFont="1" applyBorder="1" applyAlignment="1">
      <alignment horizontal="center" vertical="center"/>
    </xf>
    <xf numFmtId="166" fontId="79" fillId="0" borderId="1" xfId="0" applyNumberFormat="1" applyFont="1" applyBorder="1" applyAlignment="1">
      <alignment vertical="center"/>
    </xf>
    <xf numFmtId="0" fontId="86" fillId="0" borderId="0" xfId="0" applyFont="1" applyAlignment="1">
      <alignment horizontal="center" vertical="center"/>
    </xf>
    <xf numFmtId="0" fontId="86" fillId="0" borderId="0" xfId="0" applyFont="1" applyAlignment="1">
      <alignment vertical="center"/>
    </xf>
    <xf numFmtId="0" fontId="84" fillId="0" borderId="0" xfId="0" applyFont="1" applyAlignment="1">
      <alignment horizontal="left" vertical="center"/>
    </xf>
    <xf numFmtId="0" fontId="83" fillId="0" borderId="0" xfId="0" applyFont="1" applyAlignment="1">
      <alignment horizontal="left" vertical="center"/>
    </xf>
    <xf numFmtId="0" fontId="83" fillId="0" borderId="0" xfId="0" applyFont="1" applyAlignment="1">
      <alignment horizontal="center" vertical="center"/>
    </xf>
    <xf numFmtId="0" fontId="83" fillId="0" borderId="0" xfId="0" applyFont="1" applyAlignment="1">
      <alignment vertical="center"/>
    </xf>
    <xf numFmtId="0" fontId="57" fillId="0" borderId="0" xfId="0" applyFont="1" applyAlignment="1">
      <alignment horizontal="left" vertical="center"/>
    </xf>
    <xf numFmtId="0" fontId="57" fillId="0" borderId="0" xfId="0" applyFont="1" applyAlignment="1">
      <alignment horizontal="center" vertical="center"/>
    </xf>
    <xf numFmtId="0" fontId="58" fillId="0" borderId="0" xfId="2" applyFont="1" applyAlignment="1">
      <alignment horizontal="centerContinuous" vertical="center"/>
    </xf>
    <xf numFmtId="0" fontId="57" fillId="0" borderId="0" xfId="0" applyFont="1" applyAlignment="1">
      <alignment horizontal="centerContinuous" vertical="center"/>
    </xf>
    <xf numFmtId="0" fontId="14" fillId="0" borderId="0" xfId="0" applyFont="1" applyAlignment="1">
      <alignment horizontal="left" vertical="center"/>
    </xf>
    <xf numFmtId="0" fontId="14" fillId="0" borderId="0" xfId="0" applyFont="1" applyAlignment="1">
      <alignment vertical="center"/>
    </xf>
    <xf numFmtId="0" fontId="14" fillId="0" borderId="0" xfId="0" applyFont="1" applyAlignment="1">
      <alignment horizontal="right" vertical="center"/>
    </xf>
    <xf numFmtId="4" fontId="8" fillId="0" borderId="0" xfId="0" applyNumberFormat="1" applyFont="1" applyAlignment="1">
      <alignment horizontal="center" vertical="center"/>
    </xf>
    <xf numFmtId="0" fontId="9" fillId="6" borderId="30" xfId="0" applyFont="1" applyFill="1" applyBorder="1" applyAlignment="1">
      <alignment horizontal="centerContinuous" vertical="center"/>
    </xf>
    <xf numFmtId="0" fontId="21" fillId="0" borderId="0" xfId="0" applyFont="1" applyAlignment="1">
      <alignment vertical="center"/>
    </xf>
    <xf numFmtId="0" fontId="21" fillId="0" borderId="40" xfId="0" applyFont="1" applyBorder="1" applyAlignment="1">
      <alignment vertical="center"/>
    </xf>
    <xf numFmtId="0" fontId="21" fillId="0" borderId="44" xfId="0" applyFont="1" applyBorder="1" applyAlignment="1">
      <alignment vertical="center"/>
    </xf>
    <xf numFmtId="0" fontId="21" fillId="0" borderId="43" xfId="0" applyFont="1" applyBorder="1" applyAlignment="1">
      <alignment vertical="center"/>
    </xf>
    <xf numFmtId="3" fontId="21" fillId="0" borderId="41" xfId="0" applyNumberFormat="1" applyFont="1" applyBorder="1" applyAlignment="1">
      <alignment vertical="center"/>
    </xf>
    <xf numFmtId="3" fontId="21" fillId="0" borderId="46" xfId="0" applyNumberFormat="1" applyFont="1" applyBorder="1" applyAlignment="1">
      <alignment vertical="center"/>
    </xf>
    <xf numFmtId="3" fontId="21" fillId="0" borderId="45" xfId="0" applyNumberFormat="1" applyFont="1" applyBorder="1" applyAlignment="1">
      <alignment vertical="center"/>
    </xf>
    <xf numFmtId="0" fontId="79" fillId="0" borderId="25" xfId="0" applyFont="1" applyBorder="1" applyAlignment="1">
      <alignment horizontal="left" vertical="center"/>
    </xf>
    <xf numFmtId="0" fontId="79" fillId="0" borderId="3" xfId="0" applyFont="1" applyBorder="1" applyAlignment="1">
      <alignment horizontal="left" vertical="center"/>
    </xf>
    <xf numFmtId="0" fontId="78" fillId="0" borderId="0" xfId="0" applyFont="1" applyAlignment="1">
      <alignment vertical="center"/>
    </xf>
    <xf numFmtId="166" fontId="78" fillId="4" borderId="0" xfId="0" applyNumberFormat="1" applyFont="1" applyFill="1" applyAlignment="1">
      <alignment vertical="center"/>
    </xf>
    <xf numFmtId="0" fontId="79" fillId="0" borderId="3" xfId="0" applyFont="1" applyBorder="1" applyAlignment="1">
      <alignment horizontal="left" vertical="center" wrapText="1"/>
    </xf>
    <xf numFmtId="0" fontId="78" fillId="0" borderId="4" xfId="0" applyFont="1" applyBorder="1" applyAlignment="1">
      <alignment horizontal="left" vertical="center"/>
    </xf>
    <xf numFmtId="166" fontId="78" fillId="4" borderId="0" xfId="0" applyNumberFormat="1" applyFont="1" applyFill="1" applyAlignment="1">
      <alignment horizontal="right" vertical="center"/>
    </xf>
    <xf numFmtId="0" fontId="78" fillId="0" borderId="3" xfId="0" applyFont="1" applyBorder="1" applyAlignment="1">
      <alignment horizontal="left" vertical="center"/>
    </xf>
    <xf numFmtId="166" fontId="78" fillId="4" borderId="3" xfId="0" applyNumberFormat="1" applyFont="1" applyFill="1" applyBorder="1" applyAlignment="1">
      <alignment horizontal="right" vertical="center"/>
    </xf>
    <xf numFmtId="166" fontId="78" fillId="2" borderId="0" xfId="0" applyNumberFormat="1" applyFont="1" applyFill="1" applyAlignment="1">
      <alignment horizontal="right" vertical="center"/>
    </xf>
    <xf numFmtId="166" fontId="78" fillId="4" borderId="4" xfId="0" applyNumberFormat="1" applyFont="1" applyFill="1" applyBorder="1" applyAlignment="1">
      <alignment horizontal="right" vertical="center"/>
    </xf>
    <xf numFmtId="0" fontId="80" fillId="0" borderId="4" xfId="0" applyFont="1" applyBorder="1" applyAlignment="1">
      <alignment horizontal="left" vertical="center"/>
    </xf>
    <xf numFmtId="0" fontId="81" fillId="0" borderId="1" xfId="0" applyFont="1" applyBorder="1" applyAlignment="1">
      <alignment horizontal="left" vertical="center"/>
    </xf>
    <xf numFmtId="166" fontId="79" fillId="0" borderId="1" xfId="0" applyNumberFormat="1" applyFont="1" applyBorder="1" applyAlignment="1">
      <alignment horizontal="right" vertical="center"/>
    </xf>
    <xf numFmtId="3" fontId="21" fillId="0" borderId="42" xfId="0" applyNumberFormat="1" applyFont="1" applyBorder="1" applyAlignment="1">
      <alignment vertical="center"/>
    </xf>
    <xf numFmtId="3" fontId="21" fillId="0" borderId="48" xfId="0" applyNumberFormat="1" applyFont="1" applyBorder="1" applyAlignment="1">
      <alignment vertical="center"/>
    </xf>
    <xf numFmtId="3" fontId="21" fillId="0" borderId="47" xfId="0" applyNumberFormat="1" applyFont="1" applyBorder="1" applyAlignment="1">
      <alignment vertical="center"/>
    </xf>
    <xf numFmtId="3" fontId="16" fillId="0" borderId="0" xfId="0" applyNumberFormat="1" applyFont="1" applyAlignment="1">
      <alignment vertical="center"/>
    </xf>
    <xf numFmtId="0" fontId="16" fillId="0" borderId="0" xfId="0" applyFont="1" applyAlignment="1">
      <alignment vertical="center"/>
    </xf>
    <xf numFmtId="0" fontId="16" fillId="0" borderId="0" xfId="0" applyFont="1" applyAlignment="1">
      <alignment horizontal="left" vertical="center"/>
    </xf>
    <xf numFmtId="0" fontId="86" fillId="0" borderId="0" xfId="0" applyFont="1" applyAlignment="1">
      <alignment horizontal="left" vertical="center"/>
    </xf>
    <xf numFmtId="0" fontId="56" fillId="0" borderId="0" xfId="0" applyFont="1" applyAlignment="1">
      <alignment horizontal="center" vertical="center"/>
    </xf>
    <xf numFmtId="0" fontId="61" fillId="7" borderId="31" xfId="0" applyFont="1" applyFill="1" applyBorder="1" applyAlignment="1">
      <alignment horizontal="centerContinuous" vertical="center" wrapText="1"/>
    </xf>
    <xf numFmtId="0" fontId="61" fillId="8" borderId="31" xfId="0" applyFont="1" applyFill="1" applyBorder="1" applyAlignment="1">
      <alignment horizontal="center" vertical="center" wrapText="1"/>
    </xf>
    <xf numFmtId="165" fontId="79" fillId="0" borderId="0" xfId="0" applyNumberFormat="1" applyFont="1" applyAlignment="1">
      <alignment horizontal="right" vertical="center"/>
    </xf>
    <xf numFmtId="0" fontId="16" fillId="0" borderId="40" xfId="0" applyFont="1" applyBorder="1" applyAlignment="1">
      <alignment vertical="center" wrapText="1"/>
    </xf>
    <xf numFmtId="3" fontId="16" fillId="0" borderId="41" xfId="0" applyNumberFormat="1" applyFont="1" applyBorder="1" applyAlignment="1">
      <alignment vertical="center" wrapText="1"/>
    </xf>
    <xf numFmtId="0" fontId="79" fillId="0" borderId="26" xfId="0" applyFont="1" applyBorder="1" applyAlignment="1">
      <alignment horizontal="left" vertical="center"/>
    </xf>
    <xf numFmtId="166" fontId="79" fillId="5" borderId="26" xfId="0" applyNumberFormat="1" applyFont="1" applyFill="1" applyBorder="1" applyAlignment="1">
      <alignment horizontal="right" vertical="center"/>
    </xf>
    <xf numFmtId="0" fontId="79" fillId="0" borderId="26" xfId="0" applyFont="1" applyBorder="1" applyAlignment="1">
      <alignment horizontal="left" vertical="center" wrapText="1"/>
    </xf>
    <xf numFmtId="0" fontId="80" fillId="0" borderId="23" xfId="0" applyFont="1" applyBorder="1" applyAlignment="1">
      <alignment horizontal="left" vertical="center"/>
    </xf>
    <xf numFmtId="165" fontId="79" fillId="0" borderId="1" xfId="0" applyNumberFormat="1" applyFont="1" applyBorder="1" applyAlignment="1">
      <alignment horizontal="right" vertical="center"/>
    </xf>
    <xf numFmtId="3" fontId="16" fillId="0" borderId="42" xfId="0" applyNumberFormat="1" applyFont="1" applyBorder="1" applyAlignment="1">
      <alignment vertical="center" wrapText="1"/>
    </xf>
    <xf numFmtId="0" fontId="21" fillId="0" borderId="0" xfId="0" applyFont="1" applyAlignment="1">
      <alignment horizontal="center" vertical="center"/>
    </xf>
    <xf numFmtId="3" fontId="16" fillId="0" borderId="0" xfId="0" applyNumberFormat="1" applyFont="1" applyAlignment="1">
      <alignment vertical="center" wrapText="1"/>
    </xf>
    <xf numFmtId="0" fontId="39" fillId="0" borderId="0" xfId="0" applyFont="1" applyAlignment="1">
      <alignment vertical="center"/>
    </xf>
    <xf numFmtId="0" fontId="16" fillId="0" borderId="0" xfId="0" applyFont="1" applyAlignment="1">
      <alignment vertical="center" wrapText="1"/>
    </xf>
    <xf numFmtId="0" fontId="16" fillId="0" borderId="0" xfId="0" applyFont="1" applyAlignment="1">
      <alignment horizontal="left" vertical="center" wrapText="1"/>
    </xf>
    <xf numFmtId="0" fontId="76" fillId="0" borderId="0" xfId="0" applyFont="1" applyAlignment="1">
      <alignment horizontal="left" vertical="center"/>
    </xf>
    <xf numFmtId="0" fontId="76" fillId="0" borderId="0" xfId="0" applyFont="1" applyAlignment="1">
      <alignment horizontal="center" vertical="center"/>
    </xf>
    <xf numFmtId="0" fontId="76" fillId="0" borderId="0" xfId="0" applyFont="1" applyAlignment="1">
      <alignment horizontal="centerContinuous" vertical="center"/>
    </xf>
    <xf numFmtId="0" fontId="74" fillId="0" borderId="0" xfId="2" applyFont="1" applyAlignment="1">
      <alignment horizontal="centerContinuous" vertical="center"/>
    </xf>
    <xf numFmtId="0" fontId="76" fillId="0" borderId="0" xfId="0" applyFont="1" applyAlignment="1">
      <alignment vertical="center"/>
    </xf>
    <xf numFmtId="0" fontId="61" fillId="0" borderId="0" xfId="0" applyFont="1" applyAlignment="1">
      <alignment horizontal="centerContinuous" vertical="center"/>
    </xf>
    <xf numFmtId="0" fontId="61" fillId="0" borderId="0" xfId="0" applyFont="1" applyAlignment="1">
      <alignment horizontal="left" vertical="center"/>
    </xf>
    <xf numFmtId="0" fontId="58" fillId="0" borderId="0" xfId="0" applyFont="1" applyAlignment="1">
      <alignment horizontal="right" vertical="center"/>
    </xf>
    <xf numFmtId="0" fontId="21" fillId="0" borderId="0" xfId="0" applyFont="1" applyAlignment="1">
      <alignment horizontal="left" vertical="center"/>
    </xf>
    <xf numFmtId="0" fontId="10" fillId="0" borderId="0" xfId="0" applyFont="1" applyAlignment="1">
      <alignment horizontal="left" vertical="center"/>
    </xf>
    <xf numFmtId="0" fontId="27" fillId="6" borderId="8" xfId="0" applyFont="1" applyFill="1" applyBorder="1" applyAlignment="1">
      <alignment horizontal="centerContinuous" vertical="center"/>
    </xf>
    <xf numFmtId="0" fontId="27" fillId="6" borderId="20" xfId="0" applyFont="1" applyFill="1" applyBorder="1" applyAlignment="1">
      <alignment horizontal="centerContinuous" vertical="center"/>
    </xf>
    <xf numFmtId="0" fontId="27" fillId="6" borderId="20" xfId="0" applyFont="1" applyFill="1" applyBorder="1" applyAlignment="1">
      <alignment horizontal="center" vertical="center"/>
    </xf>
    <xf numFmtId="0" fontId="27" fillId="6" borderId="19" xfId="0" applyFont="1" applyFill="1" applyBorder="1" applyAlignment="1">
      <alignment horizontal="center" vertical="center"/>
    </xf>
    <xf numFmtId="0" fontId="33" fillId="0" borderId="40" xfId="0" applyFont="1" applyBorder="1" applyAlignment="1">
      <alignment vertical="center"/>
    </xf>
    <xf numFmtId="3" fontId="33" fillId="0" borderId="41" xfId="0" applyNumberFormat="1" applyFont="1" applyBorder="1" applyAlignment="1">
      <alignment vertical="center"/>
    </xf>
    <xf numFmtId="167" fontId="33" fillId="0" borderId="41" xfId="0" applyNumberFormat="1" applyFont="1" applyBorder="1" applyAlignment="1">
      <alignment horizontal="right" vertical="center"/>
    </xf>
    <xf numFmtId="3" fontId="33" fillId="0" borderId="41" xfId="0" applyNumberFormat="1" applyFont="1" applyBorder="1" applyAlignment="1">
      <alignment horizontal="right" vertical="center"/>
    </xf>
    <xf numFmtId="0" fontId="78" fillId="0" borderId="26" xfId="0" applyFont="1" applyBorder="1" applyAlignment="1">
      <alignment horizontal="left" vertical="center"/>
    </xf>
    <xf numFmtId="0" fontId="80" fillId="0" borderId="26" xfId="0" applyFont="1" applyBorder="1" applyAlignment="1">
      <alignment horizontal="left" vertical="center"/>
    </xf>
    <xf numFmtId="166" fontId="78" fillId="4" borderId="26" xfId="0" applyNumberFormat="1" applyFont="1" applyFill="1" applyBorder="1" applyAlignment="1">
      <alignment horizontal="right" vertical="center"/>
    </xf>
    <xf numFmtId="3" fontId="33" fillId="0" borderId="42" xfId="0" applyNumberFormat="1" applyFont="1" applyBorder="1" applyAlignment="1">
      <alignment vertical="center"/>
    </xf>
    <xf numFmtId="0" fontId="81" fillId="0" borderId="21" xfId="0" applyFont="1" applyBorder="1" applyAlignment="1">
      <alignment horizontal="left" vertical="center"/>
    </xf>
    <xf numFmtId="166" fontId="79" fillId="0" borderId="21" xfId="0" applyNumberFormat="1" applyFont="1" applyBorder="1" applyAlignment="1">
      <alignment horizontal="right" vertical="center"/>
    </xf>
    <xf numFmtId="0" fontId="79" fillId="0" borderId="0" xfId="0" applyFont="1" applyAlignment="1">
      <alignment horizontal="center" vertical="center"/>
    </xf>
    <xf numFmtId="0" fontId="78" fillId="0" borderId="0" xfId="2" applyFont="1" applyAlignment="1">
      <alignment horizontal="centerContinuous" vertical="center"/>
    </xf>
    <xf numFmtId="0" fontId="79" fillId="0" borderId="0" xfId="0" applyFont="1" applyAlignment="1">
      <alignment horizontal="centerContinuous" vertical="center"/>
    </xf>
    <xf numFmtId="0" fontId="78" fillId="0" borderId="0" xfId="0" applyFont="1" applyAlignment="1">
      <alignment horizontal="centerContinuous" vertical="center"/>
    </xf>
    <xf numFmtId="0" fontId="78" fillId="0" borderId="0" xfId="0" applyFont="1" applyAlignment="1">
      <alignment horizontal="right" vertical="center"/>
    </xf>
    <xf numFmtId="0" fontId="33" fillId="0" borderId="0" xfId="0" applyFont="1" applyAlignment="1">
      <alignment horizontal="left" vertical="center"/>
    </xf>
    <xf numFmtId="0" fontId="33" fillId="0" borderId="0" xfId="0" applyFont="1" applyAlignment="1">
      <alignment horizontal="center" vertical="center"/>
    </xf>
    <xf numFmtId="0" fontId="12" fillId="0" borderId="0" xfId="0" applyFont="1" applyAlignment="1">
      <alignment vertical="center"/>
    </xf>
    <xf numFmtId="0" fontId="18" fillId="0" borderId="0" xfId="0" applyFont="1" applyAlignment="1">
      <alignment vertical="center"/>
    </xf>
    <xf numFmtId="0" fontId="18" fillId="0" borderId="0" xfId="0" applyFont="1" applyAlignment="1">
      <alignment horizontal="justify" vertical="center" wrapText="1"/>
    </xf>
    <xf numFmtId="0" fontId="82" fillId="0" borderId="0" xfId="48" applyFont="1" applyAlignment="1" applyProtection="1">
      <alignment vertical="center"/>
    </xf>
    <xf numFmtId="0" fontId="26" fillId="0" borderId="0" xfId="0" applyFont="1" applyAlignment="1">
      <alignment vertical="center"/>
    </xf>
    <xf numFmtId="0" fontId="20" fillId="0" borderId="0" xfId="48" applyFont="1" applyAlignment="1" applyProtection="1">
      <alignment horizontal="justify" vertical="center" wrapText="1"/>
    </xf>
    <xf numFmtId="0" fontId="26" fillId="0" borderId="0" xfId="0" applyFont="1" applyAlignment="1">
      <alignment horizontal="justify" vertical="center" wrapText="1"/>
    </xf>
    <xf numFmtId="0" fontId="12" fillId="0" borderId="0" xfId="0" applyFont="1" applyAlignment="1">
      <alignment horizontal="justify" vertical="center" wrapText="1"/>
    </xf>
    <xf numFmtId="0" fontId="19" fillId="0" borderId="0" xfId="0" applyFont="1" applyAlignment="1">
      <alignment horizontal="justify" vertical="center" wrapText="1"/>
    </xf>
    <xf numFmtId="166" fontId="33" fillId="0" borderId="0" xfId="0" applyNumberFormat="1" applyFont="1" applyAlignment="1">
      <alignment vertical="center"/>
    </xf>
    <xf numFmtId="166" fontId="79" fillId="0" borderId="0" xfId="0" applyNumberFormat="1" applyFont="1" applyAlignment="1">
      <alignment horizontal="left" vertical="center"/>
    </xf>
    <xf numFmtId="0" fontId="19" fillId="0" borderId="0" xfId="0" applyFont="1" applyAlignment="1">
      <alignment vertical="center"/>
    </xf>
    <xf numFmtId="0" fontId="10" fillId="0" borderId="0" xfId="0" applyFont="1" applyAlignment="1">
      <alignment horizontal="left"/>
    </xf>
    <xf numFmtId="0" fontId="10" fillId="0" borderId="0" xfId="0" applyFont="1" applyAlignment="1">
      <alignment horizontal="center"/>
    </xf>
    <xf numFmtId="0" fontId="8" fillId="0" borderId="0" xfId="0" applyFont="1" applyAlignment="1">
      <alignment horizontal="left"/>
    </xf>
    <xf numFmtId="166" fontId="78" fillId="5" borderId="23" xfId="1" applyNumberFormat="1" applyFont="1" applyFill="1" applyBorder="1" applyAlignment="1" applyProtection="1">
      <alignment horizontal="right" vertical="center"/>
      <protection locked="0"/>
    </xf>
    <xf numFmtId="0" fontId="28" fillId="0" borderId="0" xfId="0" applyFont="1"/>
    <xf numFmtId="0" fontId="28" fillId="0" borderId="0" xfId="0" applyFont="1" applyAlignment="1">
      <alignment vertical="center"/>
    </xf>
    <xf numFmtId="0" fontId="27" fillId="6" borderId="29" xfId="0" applyFont="1" applyFill="1" applyBorder="1" applyAlignment="1">
      <alignment horizontal="center" vertical="center" wrapText="1"/>
    </xf>
    <xf numFmtId="0" fontId="27" fillId="6" borderId="30" xfId="0" applyFont="1" applyFill="1" applyBorder="1" applyAlignment="1">
      <alignment horizontal="center" vertical="center" wrapText="1"/>
    </xf>
    <xf numFmtId="0" fontId="27" fillId="6" borderId="20" xfId="0" applyFont="1" applyFill="1" applyBorder="1" applyAlignment="1">
      <alignment horizontal="center" vertical="center" wrapText="1"/>
    </xf>
    <xf numFmtId="0" fontId="38" fillId="0" borderId="0" xfId="0" applyFont="1" applyAlignment="1">
      <alignment horizontal="center" vertical="center" wrapText="1"/>
    </xf>
    <xf numFmtId="0" fontId="99" fillId="8" borderId="32" xfId="0" applyFont="1" applyFill="1" applyBorder="1" applyAlignment="1">
      <alignment horizontal="center" vertical="center" wrapText="1"/>
    </xf>
    <xf numFmtId="0" fontId="14" fillId="0" borderId="0" xfId="0" applyFont="1" applyAlignment="1">
      <alignment horizontal="center" vertical="center" wrapText="1"/>
    </xf>
    <xf numFmtId="166" fontId="79" fillId="0" borderId="23" xfId="0" applyNumberFormat="1" applyFont="1" applyBorder="1" applyAlignment="1">
      <alignment horizontal="right" vertical="center"/>
    </xf>
    <xf numFmtId="3" fontId="37" fillId="0" borderId="0" xfId="0" applyNumberFormat="1" applyFont="1"/>
    <xf numFmtId="0" fontId="79" fillId="0" borderId="27" xfId="0" applyFont="1" applyBorder="1" applyAlignment="1">
      <alignment horizontal="left" vertical="center"/>
    </xf>
    <xf numFmtId="166" fontId="79" fillId="5" borderId="27" xfId="0" applyNumberFormat="1" applyFont="1" applyFill="1" applyBorder="1" applyAlignment="1">
      <alignment horizontal="right" vertical="center"/>
    </xf>
    <xf numFmtId="166" fontId="79" fillId="0" borderId="27" xfId="0" applyNumberFormat="1" applyFont="1" applyBorder="1" applyAlignment="1">
      <alignment horizontal="right" vertical="center"/>
    </xf>
    <xf numFmtId="3" fontId="38" fillId="0" borderId="0" xfId="0" applyNumberFormat="1" applyFont="1" applyAlignment="1">
      <alignment horizontal="center" vertical="center" wrapText="1"/>
    </xf>
    <xf numFmtId="166" fontId="79" fillId="0" borderId="27" xfId="0" applyNumberFormat="1" applyFont="1" applyBorder="1" applyAlignment="1">
      <alignment horizontal="center" vertical="center"/>
    </xf>
    <xf numFmtId="0" fontId="79" fillId="0" borderId="28" xfId="0" applyFont="1" applyBorder="1" applyAlignment="1">
      <alignment horizontal="left" vertical="center"/>
    </xf>
    <xf numFmtId="166" fontId="79" fillId="0" borderId="28" xfId="0" applyNumberFormat="1" applyFont="1" applyBorder="1" applyAlignment="1">
      <alignment horizontal="right" vertical="center"/>
    </xf>
    <xf numFmtId="3" fontId="56" fillId="0" borderId="50" xfId="0" applyNumberFormat="1" applyFont="1" applyBorder="1" applyAlignment="1">
      <alignment vertical="center"/>
    </xf>
    <xf numFmtId="0" fontId="37" fillId="0" borderId="0" xfId="0" applyFont="1"/>
    <xf numFmtId="0" fontId="59" fillId="0" borderId="0" xfId="0" applyFont="1" applyAlignment="1">
      <alignment horizontal="left" vertical="center"/>
    </xf>
    <xf numFmtId="0" fontId="56" fillId="0" borderId="0" xfId="0" applyFont="1" applyAlignment="1">
      <alignment horizontal="left" vertical="center"/>
    </xf>
    <xf numFmtId="0" fontId="13" fillId="0" borderId="0" xfId="2" applyFont="1" applyAlignment="1">
      <alignment horizontal="centerContinuous" vertical="center"/>
    </xf>
    <xf numFmtId="0" fontId="8" fillId="0" borderId="0" xfId="0" applyFont="1" applyAlignment="1">
      <alignment horizontal="centerContinuous"/>
    </xf>
    <xf numFmtId="0" fontId="21" fillId="0" borderId="0" xfId="0" applyFont="1"/>
    <xf numFmtId="0" fontId="43" fillId="0" borderId="0" xfId="0" applyFont="1" applyAlignment="1">
      <alignment vertical="center" wrapText="1"/>
    </xf>
    <xf numFmtId="0" fontId="13" fillId="0" borderId="0" xfId="2" applyFont="1" applyAlignment="1">
      <alignment horizontal="center" vertical="center"/>
    </xf>
    <xf numFmtId="0" fontId="8" fillId="0" borderId="0" xfId="0" applyFont="1" applyAlignment="1">
      <alignment horizontal="center"/>
    </xf>
    <xf numFmtId="0" fontId="14" fillId="0" borderId="0" xfId="0" applyFont="1" applyAlignment="1">
      <alignment horizontal="center"/>
    </xf>
    <xf numFmtId="0" fontId="14" fillId="0" borderId="0" xfId="0" applyFont="1" applyAlignment="1">
      <alignment horizontal="left"/>
    </xf>
    <xf numFmtId="0" fontId="30" fillId="0" borderId="0" xfId="0" applyFont="1"/>
    <xf numFmtId="0" fontId="20" fillId="0" borderId="0" xfId="48" applyFont="1" applyAlignment="1" applyProtection="1">
      <alignment vertical="center"/>
    </xf>
    <xf numFmtId="0" fontId="37" fillId="0" borderId="0" xfId="0" applyFont="1" applyAlignment="1">
      <alignment horizontal="left"/>
    </xf>
    <xf numFmtId="0" fontId="27" fillId="6" borderId="17" xfId="0" applyFont="1" applyFill="1" applyBorder="1" applyAlignment="1">
      <alignment horizontal="centerContinuous" vertical="center"/>
    </xf>
    <xf numFmtId="0" fontId="27" fillId="6" borderId="9" xfId="0" applyFont="1" applyFill="1" applyBorder="1" applyAlignment="1">
      <alignment horizontal="center" vertical="center" wrapText="1"/>
    </xf>
    <xf numFmtId="0" fontId="27" fillId="6" borderId="10" xfId="0" applyFont="1" applyFill="1" applyBorder="1" applyAlignment="1">
      <alignment horizontal="center" vertical="center" wrapText="1"/>
    </xf>
    <xf numFmtId="0" fontId="78" fillId="0" borderId="23" xfId="0" applyFont="1" applyBorder="1" applyAlignment="1">
      <alignment vertical="center"/>
    </xf>
    <xf numFmtId="3" fontId="33" fillId="0" borderId="0" xfId="0" applyNumberFormat="1" applyFont="1" applyAlignment="1">
      <alignment vertical="center"/>
    </xf>
    <xf numFmtId="0" fontId="79" fillId="0" borderId="23" xfId="0" applyFont="1" applyBorder="1" applyAlignment="1">
      <alignment vertical="center"/>
    </xf>
    <xf numFmtId="0" fontId="79" fillId="0" borderId="23" xfId="0" applyFont="1" applyBorder="1" applyAlignment="1">
      <alignment horizontal="center" vertical="center"/>
    </xf>
    <xf numFmtId="0" fontId="79" fillId="0" borderId="27" xfId="0" applyFont="1" applyBorder="1" applyAlignment="1">
      <alignment vertical="center"/>
    </xf>
    <xf numFmtId="0" fontId="78" fillId="0" borderId="27" xfId="0" applyFont="1" applyBorder="1" applyAlignment="1">
      <alignment vertical="center"/>
    </xf>
    <xf numFmtId="0" fontId="79" fillId="0" borderId="27" xfId="0" applyFont="1" applyBorder="1" applyAlignment="1">
      <alignment horizontal="center" vertical="center"/>
    </xf>
    <xf numFmtId="0" fontId="78" fillId="0" borderId="23" xfId="0" applyFont="1" applyBorder="1" applyAlignment="1">
      <alignment horizontal="centerContinuous" vertical="center"/>
    </xf>
    <xf numFmtId="0" fontId="79" fillId="0" borderId="23" xfId="0" applyFont="1" applyBorder="1" applyAlignment="1">
      <alignment horizontal="centerContinuous" vertical="center"/>
    </xf>
    <xf numFmtId="3" fontId="33" fillId="0" borderId="4" xfId="0" applyNumberFormat="1" applyFont="1" applyBorder="1" applyAlignment="1">
      <alignment vertical="center"/>
    </xf>
    <xf numFmtId="0" fontId="79" fillId="0" borderId="1" xfId="0" applyFont="1" applyBorder="1" applyAlignment="1">
      <alignment vertical="center"/>
    </xf>
    <xf numFmtId="0" fontId="56" fillId="7" borderId="52" xfId="0" applyFont="1" applyFill="1" applyBorder="1" applyAlignment="1">
      <alignment horizontal="centerContinuous" vertical="center"/>
    </xf>
    <xf numFmtId="43" fontId="27" fillId="6" borderId="9" xfId="1" applyFont="1" applyFill="1" applyBorder="1" applyAlignment="1" applyProtection="1">
      <alignment horizontal="center" vertical="center"/>
    </xf>
    <xf numFmtId="43" fontId="27" fillId="6" borderId="10" xfId="1" applyFont="1" applyFill="1" applyBorder="1" applyAlignment="1" applyProtection="1">
      <alignment horizontal="center" vertical="center"/>
    </xf>
    <xf numFmtId="0" fontId="99" fillId="8" borderId="53" xfId="0" applyFont="1" applyFill="1" applyBorder="1" applyAlignment="1">
      <alignment horizontal="center" vertical="center"/>
    </xf>
    <xf numFmtId="0" fontId="27" fillId="6" borderId="12" xfId="0" quotePrefix="1" applyFont="1" applyFill="1" applyBorder="1" applyAlignment="1">
      <alignment horizontal="centerContinuous" vertical="center"/>
    </xf>
    <xf numFmtId="0" fontId="27" fillId="6" borderId="13" xfId="0" quotePrefix="1" applyFont="1" applyFill="1" applyBorder="1" applyAlignment="1">
      <alignment horizontal="centerContinuous" vertical="center"/>
    </xf>
    <xf numFmtId="43" fontId="27" fillId="6" borderId="12" xfId="1" applyFont="1" applyFill="1" applyBorder="1" applyAlignment="1" applyProtection="1">
      <alignment horizontal="center" vertical="center"/>
    </xf>
    <xf numFmtId="43" fontId="27" fillId="6" borderId="13" xfId="1" applyFont="1" applyFill="1" applyBorder="1" applyAlignment="1" applyProtection="1">
      <alignment horizontal="center" vertical="center"/>
    </xf>
    <xf numFmtId="166" fontId="56" fillId="0" borderId="3" xfId="0" applyNumberFormat="1" applyFont="1" applyBorder="1" applyAlignment="1">
      <alignment vertical="center"/>
    </xf>
    <xf numFmtId="166" fontId="79" fillId="0" borderId="0" xfId="1" applyNumberFormat="1" applyFont="1" applyFill="1" applyBorder="1" applyAlignment="1" applyProtection="1">
      <alignment horizontal="right" vertical="center"/>
    </xf>
    <xf numFmtId="0" fontId="80" fillId="0" borderId="0" xfId="0" applyFont="1" applyAlignment="1">
      <alignment vertical="center"/>
    </xf>
    <xf numFmtId="0" fontId="80" fillId="0" borderId="23" xfId="0" applyFont="1" applyBorder="1" applyAlignment="1">
      <alignment vertical="center"/>
    </xf>
    <xf numFmtId="166" fontId="56" fillId="0" borderId="35" xfId="0" applyNumberFormat="1" applyFont="1" applyBorder="1" applyAlignment="1">
      <alignment vertical="center"/>
    </xf>
    <xf numFmtId="166" fontId="79" fillId="4" borderId="23" xfId="0" applyNumberFormat="1" applyFont="1" applyFill="1" applyBorder="1" applyAlignment="1">
      <alignment horizontal="right" vertical="center"/>
    </xf>
    <xf numFmtId="1" fontId="56" fillId="0" borderId="35" xfId="0" applyNumberFormat="1" applyFont="1" applyBorder="1" applyAlignment="1">
      <alignment vertical="center"/>
    </xf>
    <xf numFmtId="166" fontId="79" fillId="4" borderId="27" xfId="0" applyNumberFormat="1" applyFont="1" applyFill="1" applyBorder="1" applyAlignment="1">
      <alignment horizontal="right" vertical="center"/>
    </xf>
    <xf numFmtId="0" fontId="94" fillId="0" borderId="0" xfId="0" applyFont="1" applyAlignment="1">
      <alignment vertical="center"/>
    </xf>
    <xf numFmtId="0" fontId="19" fillId="0" borderId="0" xfId="0" applyFont="1" applyAlignment="1">
      <alignment horizontal="right" vertical="center"/>
    </xf>
    <xf numFmtId="0" fontId="12" fillId="0" borderId="0" xfId="0" applyFont="1" applyAlignment="1">
      <alignment vertical="center" wrapText="1"/>
    </xf>
    <xf numFmtId="0" fontId="19" fillId="0" borderId="0" xfId="0" applyFont="1" applyAlignment="1">
      <alignment vertical="center" wrapText="1"/>
    </xf>
    <xf numFmtId="0" fontId="56" fillId="8" borderId="32" xfId="0" applyFont="1" applyFill="1" applyBorder="1" applyAlignment="1">
      <alignment horizontal="centerContinuous" vertical="center"/>
    </xf>
    <xf numFmtId="0" fontId="28" fillId="6" borderId="9" xfId="0" applyFont="1" applyFill="1" applyBorder="1" applyAlignment="1">
      <alignment horizontal="centerContinuous" vertical="center"/>
    </xf>
    <xf numFmtId="0" fontId="27" fillId="6" borderId="9" xfId="0" applyFont="1" applyFill="1" applyBorder="1" applyAlignment="1">
      <alignment horizontal="center" vertical="center"/>
    </xf>
    <xf numFmtId="0" fontId="27" fillId="6" borderId="10" xfId="0" applyFont="1" applyFill="1" applyBorder="1" applyAlignment="1">
      <alignment horizontal="center" vertical="center"/>
    </xf>
    <xf numFmtId="43" fontId="56" fillId="0" borderId="34" xfId="0" applyNumberFormat="1" applyFont="1" applyBorder="1" applyAlignment="1">
      <alignment vertical="center"/>
    </xf>
    <xf numFmtId="43" fontId="56" fillId="0" borderId="35" xfId="0" applyNumberFormat="1" applyFont="1" applyBorder="1" applyAlignment="1">
      <alignment vertical="center"/>
    </xf>
    <xf numFmtId="43" fontId="56" fillId="0" borderId="3" xfId="0" applyNumberFormat="1" applyFont="1" applyBorder="1" applyAlignment="1">
      <alignment vertical="center"/>
    </xf>
    <xf numFmtId="43" fontId="56" fillId="0" borderId="51" xfId="0" applyNumberFormat="1" applyFont="1" applyBorder="1" applyAlignment="1">
      <alignment vertical="center"/>
    </xf>
    <xf numFmtId="43" fontId="79" fillId="0" borderId="0" xfId="1" applyFont="1" applyFill="1" applyBorder="1" applyAlignment="1" applyProtection="1">
      <alignment horizontal="center" vertical="center"/>
    </xf>
    <xf numFmtId="0" fontId="79" fillId="0" borderId="3" xfId="0" applyFont="1" applyBorder="1" applyAlignment="1">
      <alignment vertical="center" wrapText="1"/>
    </xf>
    <xf numFmtId="0" fontId="79" fillId="0" borderId="3" xfId="0" applyFont="1" applyBorder="1" applyAlignment="1">
      <alignment vertical="center"/>
    </xf>
    <xf numFmtId="0" fontId="78" fillId="0" borderId="4" xfId="0" applyFont="1" applyBorder="1" applyAlignment="1">
      <alignment vertical="center"/>
    </xf>
    <xf numFmtId="43" fontId="56" fillId="0" borderId="38" xfId="0" applyNumberFormat="1" applyFont="1" applyBorder="1" applyAlignment="1">
      <alignment vertical="center"/>
    </xf>
    <xf numFmtId="165" fontId="79" fillId="0" borderId="0" xfId="0" applyNumberFormat="1" applyFont="1" applyAlignment="1">
      <alignment vertical="center"/>
    </xf>
    <xf numFmtId="166" fontId="79" fillId="5" borderId="4" xfId="0" applyNumberFormat="1" applyFont="1" applyFill="1" applyBorder="1" applyAlignment="1">
      <alignment horizontal="right" vertical="center"/>
    </xf>
    <xf numFmtId="0" fontId="81" fillId="0" borderId="0" xfId="0" applyFont="1" applyAlignment="1">
      <alignment horizontal="left" vertical="center"/>
    </xf>
    <xf numFmtId="0" fontId="81" fillId="0" borderId="4" xfId="0" applyFont="1" applyBorder="1" applyAlignment="1">
      <alignment horizontal="left" vertical="center"/>
    </xf>
    <xf numFmtId="0" fontId="79" fillId="0" borderId="4" xfId="0" applyFont="1" applyBorder="1" applyAlignment="1">
      <alignment vertical="center"/>
    </xf>
    <xf numFmtId="43" fontId="56" fillId="0" borderId="0" xfId="0" applyNumberFormat="1" applyFont="1" applyAlignment="1">
      <alignment vertical="center"/>
    </xf>
    <xf numFmtId="166" fontId="79" fillId="2" borderId="0" xfId="0" applyNumberFormat="1" applyFont="1" applyFill="1" applyAlignment="1">
      <alignment horizontal="right" vertical="center"/>
    </xf>
    <xf numFmtId="166" fontId="78" fillId="4" borderId="4" xfId="0" applyNumberFormat="1" applyFont="1" applyFill="1" applyBorder="1" applyAlignment="1">
      <alignment vertical="center"/>
    </xf>
    <xf numFmtId="4" fontId="79" fillId="0" borderId="0" xfId="0" applyNumberFormat="1" applyFont="1" applyAlignment="1">
      <alignment horizontal="center" vertical="center"/>
    </xf>
    <xf numFmtId="0" fontId="79" fillId="0" borderId="0" xfId="0" applyFont="1"/>
    <xf numFmtId="43" fontId="56" fillId="0" borderId="4" xfId="0" applyNumberFormat="1" applyFont="1" applyBorder="1" applyAlignment="1">
      <alignment vertical="center"/>
    </xf>
    <xf numFmtId="0" fontId="78" fillId="0" borderId="1" xfId="0" applyFont="1" applyBorder="1" applyAlignment="1">
      <alignment horizontal="left" vertical="center"/>
    </xf>
    <xf numFmtId="166" fontId="78" fillId="4" borderId="1" xfId="0" applyNumberFormat="1" applyFont="1" applyFill="1" applyBorder="1" applyAlignment="1">
      <alignment horizontal="right" vertical="center"/>
    </xf>
    <xf numFmtId="166" fontId="78" fillId="4" borderId="1" xfId="0" applyNumberFormat="1" applyFont="1" applyFill="1" applyBorder="1" applyAlignment="1">
      <alignment vertical="center"/>
    </xf>
    <xf numFmtId="43" fontId="57" fillId="0" borderId="38" xfId="0" applyNumberFormat="1" applyFont="1" applyBorder="1" applyAlignment="1">
      <alignment vertical="center"/>
    </xf>
    <xf numFmtId="43" fontId="57" fillId="0" borderId="3" xfId="0" applyNumberFormat="1" applyFont="1" applyBorder="1" applyAlignment="1">
      <alignment vertical="center"/>
    </xf>
    <xf numFmtId="0" fontId="88" fillId="2" borderId="0" xfId="0" applyFont="1" applyFill="1" applyAlignment="1">
      <alignment horizontal="left" vertical="center"/>
    </xf>
    <xf numFmtId="166" fontId="88" fillId="2" borderId="0" xfId="0" applyNumberFormat="1" applyFont="1" applyFill="1" applyAlignment="1">
      <alignment horizontal="right" vertical="center"/>
    </xf>
    <xf numFmtId="166" fontId="88" fillId="2" borderId="0" xfId="0" applyNumberFormat="1" applyFont="1" applyFill="1" applyAlignment="1">
      <alignment vertical="center"/>
    </xf>
    <xf numFmtId="0" fontId="57" fillId="2" borderId="0" xfId="0" applyFont="1" applyFill="1" applyAlignment="1">
      <alignment vertical="center"/>
    </xf>
    <xf numFmtId="3" fontId="57" fillId="2" borderId="0" xfId="0" applyNumberFormat="1" applyFont="1" applyFill="1" applyAlignment="1">
      <alignment vertical="center"/>
    </xf>
    <xf numFmtId="166" fontId="89" fillId="0" borderId="0" xfId="0" applyNumberFormat="1" applyFont="1" applyAlignment="1">
      <alignment horizontal="center" vertical="center"/>
    </xf>
    <xf numFmtId="0" fontId="58" fillId="0" borderId="0" xfId="0" applyFont="1" applyAlignment="1">
      <alignment horizontal="center" vertical="center"/>
    </xf>
    <xf numFmtId="0" fontId="62" fillId="0" borderId="0" xfId="0" applyFont="1" applyAlignment="1">
      <alignment vertical="center"/>
    </xf>
    <xf numFmtId="0" fontId="62" fillId="0" borderId="0" xfId="0" applyFont="1" applyAlignment="1">
      <alignment horizontal="justify" vertical="center" wrapText="1"/>
    </xf>
    <xf numFmtId="0" fontId="60" fillId="0" borderId="0" xfId="0" applyFont="1" applyAlignment="1">
      <alignment horizontal="justify" vertical="center" wrapText="1"/>
    </xf>
    <xf numFmtId="0" fontId="60" fillId="0" borderId="0" xfId="0" applyFont="1" applyAlignment="1">
      <alignment vertical="center"/>
    </xf>
    <xf numFmtId="0" fontId="63" fillId="0" borderId="0" xfId="48" applyFont="1" applyAlignment="1" applyProtection="1">
      <alignment horizontal="justify" vertical="center" wrapText="1"/>
    </xf>
    <xf numFmtId="0" fontId="64" fillId="0" borderId="0" xfId="0" applyFont="1" applyAlignment="1">
      <alignment horizontal="justify" vertical="center" wrapText="1"/>
    </xf>
    <xf numFmtId="0" fontId="65" fillId="0" borderId="0" xfId="0" applyFont="1" applyAlignment="1">
      <alignment horizontal="right" vertical="center"/>
    </xf>
    <xf numFmtId="0" fontId="66" fillId="0" borderId="0" xfId="0" applyFont="1" applyAlignment="1">
      <alignment horizontal="justify" vertical="center" wrapText="1"/>
    </xf>
    <xf numFmtId="0" fontId="66" fillId="0" borderId="0" xfId="0" applyFont="1" applyAlignment="1">
      <alignment vertical="center" wrapText="1"/>
    </xf>
    <xf numFmtId="0" fontId="60" fillId="0" borderId="0" xfId="0" applyFont="1" applyAlignment="1">
      <alignment vertical="center" wrapText="1"/>
    </xf>
    <xf numFmtId="0" fontId="57" fillId="0" borderId="0" xfId="0" applyFont="1" applyAlignment="1">
      <alignment vertical="center" wrapText="1"/>
    </xf>
    <xf numFmtId="0" fontId="66" fillId="0" borderId="0" xfId="0" applyFont="1" applyAlignment="1">
      <alignment vertical="center"/>
    </xf>
    <xf numFmtId="0" fontId="31" fillId="6" borderId="9" xfId="0" applyFont="1" applyFill="1" applyBorder="1" applyAlignment="1">
      <alignment horizontal="center" vertical="center"/>
    </xf>
    <xf numFmtId="0" fontId="31" fillId="6" borderId="10" xfId="0" applyFont="1" applyFill="1" applyBorder="1" applyAlignment="1">
      <alignment horizontal="center" vertical="center"/>
    </xf>
    <xf numFmtId="0" fontId="31" fillId="6" borderId="12" xfId="0" applyFont="1" applyFill="1" applyBorder="1" applyAlignment="1">
      <alignment horizontal="center" vertical="center"/>
    </xf>
    <xf numFmtId="0" fontId="31" fillId="6" borderId="13" xfId="0" applyFont="1" applyFill="1" applyBorder="1" applyAlignment="1">
      <alignment horizontal="center" vertical="center"/>
    </xf>
    <xf numFmtId="0" fontId="31" fillId="6" borderId="15" xfId="0" applyFont="1" applyFill="1" applyBorder="1" applyAlignment="1">
      <alignment horizontal="center" vertical="center"/>
    </xf>
    <xf numFmtId="0" fontId="31" fillId="6" borderId="16" xfId="0" applyFont="1" applyFill="1" applyBorder="1" applyAlignment="1">
      <alignment horizontal="center" vertical="center"/>
    </xf>
    <xf numFmtId="166" fontId="21" fillId="0" borderId="0" xfId="0" applyNumberFormat="1" applyFont="1" applyAlignment="1">
      <alignment vertical="center"/>
    </xf>
    <xf numFmtId="0" fontId="31" fillId="6" borderId="0" xfId="0" applyFont="1" applyFill="1" applyAlignment="1">
      <alignment horizontal="center" vertical="center"/>
    </xf>
    <xf numFmtId="165" fontId="79" fillId="0" borderId="4" xfId="1" applyNumberFormat="1" applyFont="1" applyFill="1" applyBorder="1" applyAlignment="1" applyProtection="1">
      <alignment horizontal="right" vertical="center"/>
    </xf>
    <xf numFmtId="165" fontId="79" fillId="0" borderId="4" xfId="0" applyNumberFormat="1" applyFont="1" applyBorder="1" applyAlignment="1">
      <alignment horizontal="right" vertical="center"/>
    </xf>
    <xf numFmtId="165" fontId="79" fillId="0" borderId="4" xfId="0" applyNumberFormat="1" applyFont="1" applyBorder="1" applyAlignment="1">
      <alignment horizontal="center" vertical="center"/>
    </xf>
    <xf numFmtId="0" fontId="79" fillId="0" borderId="4" xfId="0" applyFont="1" applyBorder="1" applyAlignment="1">
      <alignment horizontal="center" vertical="center"/>
    </xf>
    <xf numFmtId="0" fontId="79" fillId="0" borderId="1" xfId="0" applyFont="1" applyBorder="1" applyAlignment="1">
      <alignment horizontal="center" vertical="center"/>
    </xf>
    <xf numFmtId="0" fontId="95" fillId="0" borderId="0" xfId="0" applyFont="1" applyAlignment="1">
      <alignment vertical="center"/>
    </xf>
    <xf numFmtId="0" fontId="95" fillId="0" borderId="0" xfId="0" applyFont="1" applyAlignment="1">
      <alignment horizontal="center" vertical="center"/>
    </xf>
    <xf numFmtId="0" fontId="68" fillId="0" borderId="0" xfId="0" applyFont="1" applyAlignment="1">
      <alignment vertical="center"/>
    </xf>
    <xf numFmtId="0" fontId="68" fillId="0" borderId="0" xfId="0" applyFont="1" applyAlignment="1">
      <alignment horizontal="center" vertical="center"/>
    </xf>
    <xf numFmtId="0" fontId="68" fillId="0" borderId="0" xfId="0" applyFont="1" applyAlignment="1">
      <alignment horizontal="left" vertical="center"/>
    </xf>
    <xf numFmtId="0" fontId="69" fillId="0" borderId="0" xfId="0" applyFont="1" applyAlignment="1">
      <alignment horizontal="centerContinuous" vertical="center"/>
    </xf>
    <xf numFmtId="0" fontId="70" fillId="0" borderId="0" xfId="2" applyFont="1" applyAlignment="1">
      <alignment horizontal="left" vertical="center"/>
    </xf>
    <xf numFmtId="0" fontId="71" fillId="0" borderId="0" xfId="0" applyFont="1" applyAlignment="1">
      <alignment vertical="center"/>
    </xf>
    <xf numFmtId="0" fontId="72" fillId="0" borderId="0" xfId="0" applyFont="1" applyAlignment="1">
      <alignment horizontal="left" vertical="center"/>
    </xf>
    <xf numFmtId="0" fontId="17" fillId="0" borderId="0" xfId="0" applyFont="1" applyAlignment="1">
      <alignment horizontal="right" vertical="top"/>
    </xf>
    <xf numFmtId="0" fontId="56" fillId="7" borderId="54" xfId="0" applyFont="1" applyFill="1" applyBorder="1" applyAlignment="1">
      <alignment horizontal="centerContinuous" vertical="center"/>
    </xf>
    <xf numFmtId="0" fontId="56" fillId="7" borderId="34" xfId="0" applyFont="1" applyFill="1" applyBorder="1" applyAlignment="1">
      <alignment horizontal="centerContinuous" vertical="center"/>
    </xf>
    <xf numFmtId="0" fontId="56" fillId="7" borderId="66" xfId="0" applyFont="1" applyFill="1" applyBorder="1" applyAlignment="1">
      <alignment horizontal="centerContinuous" vertical="center"/>
    </xf>
    <xf numFmtId="0" fontId="33" fillId="0" borderId="67" xfId="0" applyFont="1" applyBorder="1" applyAlignment="1">
      <alignment vertical="center"/>
    </xf>
    <xf numFmtId="0" fontId="9" fillId="6" borderId="0" xfId="2" applyFont="1" applyFill="1" applyAlignment="1" applyProtection="1">
      <alignment horizontal="centerContinuous" vertical="center"/>
      <protection locked="0"/>
    </xf>
    <xf numFmtId="0" fontId="33" fillId="0" borderId="0" xfId="0" applyFont="1" applyAlignment="1" applyProtection="1">
      <alignment vertical="center"/>
      <protection locked="0"/>
    </xf>
    <xf numFmtId="0" fontId="56" fillId="0" borderId="0" xfId="0" applyFont="1" applyAlignment="1" applyProtection="1">
      <alignment vertical="center"/>
      <protection locked="0"/>
    </xf>
    <xf numFmtId="0" fontId="9" fillId="6" borderId="0" xfId="0" applyFont="1" applyFill="1" applyAlignment="1" applyProtection="1">
      <alignment horizontal="centerContinuous" vertical="center"/>
      <protection locked="0"/>
    </xf>
    <xf numFmtId="0" fontId="56" fillId="7" borderId="31" xfId="0" applyFont="1" applyFill="1" applyBorder="1" applyAlignment="1" applyProtection="1">
      <alignment horizontal="centerContinuous" vertical="center"/>
      <protection locked="0"/>
    </xf>
    <xf numFmtId="0" fontId="56" fillId="7" borderId="32" xfId="0" applyFont="1" applyFill="1" applyBorder="1" applyAlignment="1" applyProtection="1">
      <alignment horizontal="centerContinuous" vertical="center"/>
      <protection locked="0"/>
    </xf>
    <xf numFmtId="0" fontId="33" fillId="0" borderId="0" xfId="0" applyFont="1" applyProtection="1">
      <protection locked="0"/>
    </xf>
    <xf numFmtId="0" fontId="9" fillId="6" borderId="30" xfId="0" applyFont="1" applyFill="1" applyBorder="1" applyAlignment="1" applyProtection="1">
      <alignment horizontal="centerContinuous"/>
      <protection locked="0"/>
    </xf>
    <xf numFmtId="0" fontId="28" fillId="6" borderId="20" xfId="0" applyFont="1" applyFill="1" applyBorder="1" applyAlignment="1" applyProtection="1">
      <alignment horizontal="centerContinuous"/>
      <protection locked="0"/>
    </xf>
    <xf numFmtId="0" fontId="27" fillId="6" borderId="20" xfId="0" applyFont="1" applyFill="1" applyBorder="1" applyAlignment="1" applyProtection="1">
      <alignment horizontal="center" vertical="center"/>
      <protection locked="0"/>
    </xf>
    <xf numFmtId="0" fontId="27" fillId="6" borderId="19" xfId="0" applyFont="1" applyFill="1" applyBorder="1" applyAlignment="1" applyProtection="1">
      <alignment horizontal="center" vertical="center"/>
      <protection locked="0"/>
    </xf>
    <xf numFmtId="0" fontId="8" fillId="0" borderId="0" xfId="0" applyFont="1" applyProtection="1">
      <protection locked="0"/>
    </xf>
    <xf numFmtId="0" fontId="99" fillId="8" borderId="31" xfId="0" applyFont="1" applyFill="1" applyBorder="1" applyAlignment="1" applyProtection="1">
      <alignment horizontal="center" vertical="center"/>
      <protection locked="0"/>
    </xf>
    <xf numFmtId="0" fontId="99" fillId="8" borderId="32" xfId="0" applyFont="1" applyFill="1" applyBorder="1" applyAlignment="1" applyProtection="1">
      <alignment horizontal="center" vertical="center"/>
      <protection locked="0"/>
    </xf>
    <xf numFmtId="0" fontId="78" fillId="0" borderId="0" xfId="0" applyFont="1" applyAlignment="1" applyProtection="1">
      <alignment horizontal="left" vertical="center"/>
      <protection locked="0"/>
    </xf>
    <xf numFmtId="0" fontId="80" fillId="0" borderId="0" xfId="0" applyFont="1" applyAlignment="1" applyProtection="1">
      <alignment horizontal="left" vertical="center"/>
      <protection locked="0"/>
    </xf>
    <xf numFmtId="166" fontId="79" fillId="0" borderId="0" xfId="0" applyNumberFormat="1" applyFont="1" applyAlignment="1" applyProtection="1">
      <alignment horizontal="right" vertical="center"/>
      <protection locked="0"/>
    </xf>
    <xf numFmtId="0" fontId="79" fillId="0" borderId="0" xfId="0" applyFont="1" applyAlignment="1" applyProtection="1">
      <alignment horizontal="left" vertical="center"/>
      <protection locked="0"/>
    </xf>
    <xf numFmtId="0" fontId="78" fillId="0" borderId="23" xfId="0" applyFont="1" applyBorder="1" applyAlignment="1" applyProtection="1">
      <alignment horizontal="left" vertical="center"/>
      <protection locked="0"/>
    </xf>
    <xf numFmtId="0" fontId="79" fillId="0" borderId="23" xfId="0" applyFont="1" applyBorder="1" applyAlignment="1" applyProtection="1">
      <alignment horizontal="left" vertical="center"/>
      <protection locked="0"/>
    </xf>
    <xf numFmtId="0" fontId="79" fillId="0" borderId="23" xfId="0" applyFont="1" applyBorder="1" applyAlignment="1" applyProtection="1">
      <alignment horizontal="left" vertical="center" wrapText="1"/>
      <protection locked="0"/>
    </xf>
    <xf numFmtId="0" fontId="79" fillId="0" borderId="26" xfId="0" applyFont="1" applyBorder="1" applyAlignment="1" applyProtection="1">
      <alignment horizontal="left" vertical="center" wrapText="1"/>
      <protection locked="0"/>
    </xf>
    <xf numFmtId="166" fontId="33" fillId="0" borderId="0" xfId="0" applyNumberFormat="1" applyFont="1" applyAlignment="1" applyProtection="1">
      <alignment vertical="center"/>
      <protection locked="0"/>
    </xf>
    <xf numFmtId="0" fontId="79" fillId="2" borderId="0" xfId="0" applyFont="1" applyFill="1" applyAlignment="1" applyProtection="1">
      <alignment horizontal="left" vertical="center"/>
      <protection locked="0"/>
    </xf>
    <xf numFmtId="166" fontId="79" fillId="0" borderId="0" xfId="0" applyNumberFormat="1" applyFont="1" applyAlignment="1" applyProtection="1">
      <alignment horizontal="left" vertical="center"/>
      <protection locked="0"/>
    </xf>
    <xf numFmtId="0" fontId="93" fillId="0" borderId="0" xfId="0" applyFont="1" applyAlignment="1" applyProtection="1">
      <alignment horizontal="left" vertical="center"/>
      <protection locked="0"/>
    </xf>
    <xf numFmtId="0" fontId="79" fillId="0" borderId="1" xfId="0" applyFont="1" applyBorder="1" applyAlignment="1" applyProtection="1">
      <alignment horizontal="left" vertical="center"/>
      <protection locked="0"/>
    </xf>
    <xf numFmtId="166" fontId="79" fillId="0" borderId="1" xfId="0" applyNumberFormat="1" applyFont="1" applyBorder="1" applyAlignment="1" applyProtection="1">
      <alignment horizontal="right" vertical="center"/>
      <protection locked="0"/>
    </xf>
    <xf numFmtId="0" fontId="56" fillId="0" borderId="0" xfId="0" applyFont="1" applyAlignment="1" applyProtection="1">
      <alignment vertical="top"/>
      <protection locked="0"/>
    </xf>
    <xf numFmtId="0" fontId="84" fillId="0" borderId="0" xfId="0" applyFont="1" applyAlignment="1" applyProtection="1">
      <alignment horizontal="left" vertical="center"/>
      <protection locked="0"/>
    </xf>
    <xf numFmtId="0" fontId="83" fillId="0" borderId="0" xfId="0" applyFont="1" applyAlignment="1" applyProtection="1">
      <alignment horizontal="left" vertical="center"/>
      <protection locked="0"/>
    </xf>
    <xf numFmtId="0" fontId="83" fillId="0" borderId="0" xfId="0" applyFont="1" applyAlignment="1" applyProtection="1">
      <alignment horizontal="center" vertical="center"/>
      <protection locked="0"/>
    </xf>
    <xf numFmtId="0" fontId="75" fillId="0" borderId="0" xfId="0" applyFont="1" applyAlignment="1" applyProtection="1">
      <alignment horizontal="left" vertical="center"/>
      <protection locked="0"/>
    </xf>
    <xf numFmtId="0" fontId="75" fillId="0" borderId="0" xfId="0" applyFont="1" applyAlignment="1" applyProtection="1">
      <alignment horizontal="center" vertical="center"/>
      <protection locked="0"/>
    </xf>
    <xf numFmtId="0" fontId="58" fillId="0" borderId="0" xfId="2" applyFont="1" applyAlignment="1" applyProtection="1">
      <alignment horizontal="centerContinuous" vertical="center"/>
      <protection locked="0"/>
    </xf>
    <xf numFmtId="0" fontId="74" fillId="0" borderId="0" xfId="2" applyFont="1" applyAlignment="1" applyProtection="1">
      <alignment horizontal="centerContinuous" vertical="center"/>
      <protection locked="0"/>
    </xf>
    <xf numFmtId="0" fontId="75" fillId="0" borderId="0" xfId="0" applyFont="1" applyAlignment="1" applyProtection="1">
      <alignment horizontal="centerContinuous" vertical="center"/>
      <protection locked="0"/>
    </xf>
    <xf numFmtId="0" fontId="56" fillId="0" borderId="0" xfId="0" applyFont="1" applyAlignment="1" applyProtection="1">
      <alignment horizontal="right" vertical="center"/>
      <protection locked="0"/>
    </xf>
    <xf numFmtId="0" fontId="25" fillId="0" borderId="0" xfId="2" applyFont="1" applyAlignment="1" applyProtection="1">
      <alignment horizontal="centerContinuous" vertical="center"/>
      <protection locked="0"/>
    </xf>
    <xf numFmtId="0" fontId="23" fillId="0" borderId="0" xfId="0" applyFont="1" applyAlignment="1" applyProtection="1">
      <alignment horizontal="centerContinuous" vertical="center"/>
      <protection locked="0"/>
    </xf>
    <xf numFmtId="0" fontId="24" fillId="0" borderId="0" xfId="2" applyFont="1" applyAlignment="1" applyProtection="1">
      <alignment horizontal="centerContinuous" vertical="center"/>
      <protection locked="0"/>
    </xf>
    <xf numFmtId="0" fontId="34" fillId="0" borderId="0" xfId="0" applyFont="1" applyAlignment="1" applyProtection="1">
      <alignment horizontal="centerContinuous" vertical="center"/>
      <protection locked="0"/>
    </xf>
    <xf numFmtId="0" fontId="25" fillId="0" borderId="0" xfId="2" applyFont="1" applyAlignment="1" applyProtection="1">
      <alignment horizontal="left" vertical="center"/>
      <protection locked="0"/>
    </xf>
    <xf numFmtId="0" fontId="35" fillId="0" borderId="0" xfId="0" applyFont="1" applyAlignment="1" applyProtection="1">
      <alignment vertical="center"/>
      <protection locked="0"/>
    </xf>
    <xf numFmtId="0" fontId="18" fillId="0" borderId="0" xfId="0" applyFont="1" applyAlignment="1" applyProtection="1">
      <alignment vertical="center"/>
      <protection locked="0"/>
    </xf>
    <xf numFmtId="0" fontId="36" fillId="0" borderId="0" xfId="0" applyFont="1" applyAlignment="1" applyProtection="1">
      <alignment vertical="center"/>
      <protection locked="0"/>
    </xf>
    <xf numFmtId="0" fontId="17" fillId="0" borderId="0" xfId="0" applyFont="1" applyAlignment="1" applyProtection="1">
      <alignment horizontal="right" vertical="center"/>
      <protection locked="0"/>
    </xf>
    <xf numFmtId="0" fontId="19" fillId="0" borderId="0" xfId="0" applyFont="1" applyAlignment="1" applyProtection="1">
      <alignment vertical="center"/>
      <protection locked="0"/>
    </xf>
    <xf numFmtId="0" fontId="10" fillId="0" borderId="0" xfId="0" applyFont="1" applyAlignment="1" applyProtection="1">
      <alignment horizontal="left"/>
      <protection locked="0"/>
    </xf>
    <xf numFmtId="0" fontId="10" fillId="0" borderId="0" xfId="0" applyFont="1" applyAlignment="1" applyProtection="1">
      <alignment horizontal="center"/>
      <protection locked="0"/>
    </xf>
    <xf numFmtId="0" fontId="8" fillId="0" borderId="0" xfId="0" applyFont="1" applyAlignment="1" applyProtection="1">
      <alignment horizontal="left"/>
      <protection locked="0"/>
    </xf>
    <xf numFmtId="166" fontId="79" fillId="4" borderId="26" xfId="0" applyNumberFormat="1" applyFont="1" applyFill="1" applyBorder="1" applyAlignment="1">
      <alignment horizontal="right" vertical="center"/>
    </xf>
    <xf numFmtId="0" fontId="24" fillId="0" borderId="0" xfId="15" applyFont="1" applyAlignment="1">
      <alignment vertical="center"/>
    </xf>
    <xf numFmtId="0" fontId="105" fillId="0" borderId="0" xfId="48" applyFont="1" applyAlignment="1" applyProtection="1">
      <alignment vertical="center"/>
    </xf>
    <xf numFmtId="0" fontId="106" fillId="0" borderId="0" xfId="0" applyFont="1" applyAlignment="1">
      <alignment vertical="center"/>
    </xf>
    <xf numFmtId="0" fontId="106" fillId="0" borderId="0" xfId="0" applyFont="1" applyAlignment="1">
      <alignment horizontal="justify" vertical="center" wrapText="1"/>
    </xf>
    <xf numFmtId="0" fontId="108" fillId="0" borderId="0" xfId="0" applyFont="1" applyAlignment="1">
      <alignment horizontal="justify" vertical="center" wrapText="1"/>
    </xf>
    <xf numFmtId="0" fontId="109" fillId="0" borderId="0" xfId="0" applyFont="1" applyAlignment="1">
      <alignment horizontal="right" vertical="center"/>
    </xf>
    <xf numFmtId="0" fontId="110" fillId="0" borderId="0" xfId="0" applyFont="1" applyAlignment="1">
      <alignment horizontal="justify" vertical="center" wrapText="1"/>
    </xf>
    <xf numFmtId="0" fontId="105" fillId="0" borderId="0" xfId="48" applyFont="1" applyAlignment="1" applyProtection="1">
      <alignment horizontal="justify" vertical="center" wrapText="1"/>
    </xf>
    <xf numFmtId="0" fontId="111" fillId="0" borderId="0" xfId="0" applyFont="1" applyAlignment="1" applyProtection="1">
      <alignment horizontal="left" vertical="center"/>
      <protection locked="0"/>
    </xf>
    <xf numFmtId="0" fontId="110" fillId="0" borderId="0" xfId="0" applyFont="1" applyAlignment="1" applyProtection="1">
      <alignment horizontal="justify" vertical="center" wrapText="1"/>
      <protection locked="0"/>
    </xf>
    <xf numFmtId="0" fontId="105" fillId="0" borderId="0" xfId="48" applyFont="1" applyAlignment="1" applyProtection="1">
      <alignment horizontal="justify" vertical="center" wrapText="1"/>
      <protection locked="0"/>
    </xf>
    <xf numFmtId="0" fontId="106" fillId="0" borderId="0" xfId="0" applyFont="1" applyAlignment="1" applyProtection="1">
      <alignment horizontal="justify" vertical="center" wrapText="1"/>
      <protection locked="0"/>
    </xf>
    <xf numFmtId="0" fontId="109" fillId="0" borderId="0" xfId="0" applyFont="1" applyAlignment="1" applyProtection="1">
      <alignment horizontal="right" vertical="center"/>
      <protection locked="0"/>
    </xf>
    <xf numFmtId="0" fontId="108" fillId="0" borderId="0" xfId="0" applyFont="1" applyAlignment="1" applyProtection="1">
      <alignment horizontal="justify" vertical="center" wrapText="1"/>
      <protection locked="0"/>
    </xf>
    <xf numFmtId="0" fontId="111" fillId="0" borderId="0" xfId="0" applyFont="1" applyAlignment="1">
      <alignment vertical="center"/>
    </xf>
    <xf numFmtId="0" fontId="110" fillId="0" borderId="0" xfId="0" applyFont="1" applyAlignment="1">
      <alignment vertical="center"/>
    </xf>
    <xf numFmtId="0" fontId="108" fillId="0" borderId="0" xfId="0" applyFont="1" applyAlignment="1">
      <alignment vertical="center"/>
    </xf>
    <xf numFmtId="0" fontId="37" fillId="0" borderId="0" xfId="0" applyFont="1" applyAlignment="1" applyProtection="1">
      <alignment vertical="center"/>
      <protection locked="0"/>
    </xf>
    <xf numFmtId="0" fontId="109" fillId="0" borderId="0" xfId="0" applyFont="1" applyAlignment="1" applyProtection="1">
      <alignment horizontal="right" vertical="top"/>
      <protection locked="0"/>
    </xf>
    <xf numFmtId="0" fontId="33" fillId="2" borderId="0" xfId="0" applyFont="1" applyFill="1" applyAlignment="1" applyProtection="1">
      <alignment vertical="center"/>
      <protection locked="0"/>
    </xf>
    <xf numFmtId="0" fontId="56" fillId="7" borderId="33" xfId="0" applyFont="1" applyFill="1" applyBorder="1" applyAlignment="1" applyProtection="1">
      <alignment horizontal="centerContinuous" vertical="center"/>
      <protection locked="0"/>
    </xf>
    <xf numFmtId="0" fontId="10" fillId="6" borderId="0" xfId="0" applyFont="1" applyFill="1" applyAlignment="1" applyProtection="1">
      <alignment horizontal="centerContinuous" vertical="center"/>
      <protection locked="0"/>
    </xf>
    <xf numFmtId="0" fontId="9" fillId="6" borderId="9" xfId="0" applyFont="1" applyFill="1" applyBorder="1" applyAlignment="1" applyProtection="1">
      <alignment horizontal="centerContinuous" vertical="center"/>
      <protection locked="0"/>
    </xf>
    <xf numFmtId="0" fontId="11" fillId="6" borderId="20" xfId="0" applyFont="1" applyFill="1" applyBorder="1" applyAlignment="1" applyProtection="1">
      <alignment horizontal="centerContinuous" vertical="center"/>
      <protection locked="0"/>
    </xf>
    <xf numFmtId="0" fontId="9" fillId="6" borderId="20" xfId="0" applyFont="1" applyFill="1" applyBorder="1" applyAlignment="1" applyProtection="1">
      <alignment horizontal="centerContinuous" vertical="center"/>
      <protection locked="0"/>
    </xf>
    <xf numFmtId="0" fontId="9" fillId="6" borderId="20" xfId="0" applyFont="1" applyFill="1" applyBorder="1" applyAlignment="1" applyProtection="1">
      <alignment horizontal="center" vertical="center"/>
      <protection locked="0"/>
    </xf>
    <xf numFmtId="0" fontId="9" fillId="6" borderId="19" xfId="0" applyFont="1" applyFill="1" applyBorder="1" applyAlignment="1" applyProtection="1">
      <alignment horizontal="center" vertical="center"/>
      <protection locked="0"/>
    </xf>
    <xf numFmtId="0" fontId="99" fillId="8" borderId="33" xfId="0" applyFont="1" applyFill="1" applyBorder="1" applyAlignment="1" applyProtection="1">
      <alignment horizontal="center" vertical="center"/>
      <protection locked="0"/>
    </xf>
    <xf numFmtId="166" fontId="79" fillId="0" borderId="0" xfId="0" applyNumberFormat="1" applyFont="1" applyAlignment="1" applyProtection="1">
      <alignment horizontal="center" vertical="center"/>
      <protection locked="0"/>
    </xf>
    <xf numFmtId="166" fontId="79" fillId="0" borderId="0" xfId="1" applyNumberFormat="1" applyFont="1" applyFill="1" applyBorder="1" applyAlignment="1" applyProtection="1">
      <alignment horizontal="center" vertical="center"/>
      <protection locked="0"/>
    </xf>
    <xf numFmtId="0" fontId="79" fillId="0" borderId="0" xfId="0" applyFont="1" applyAlignment="1" applyProtection="1">
      <alignment vertical="center"/>
      <protection locked="0"/>
    </xf>
    <xf numFmtId="0" fontId="79" fillId="0" borderId="0" xfId="0" applyFont="1" applyAlignment="1" applyProtection="1">
      <alignment vertical="center" wrapText="1"/>
      <protection locked="0"/>
    </xf>
    <xf numFmtId="0" fontId="78" fillId="2" borderId="23" xfId="0" applyFont="1" applyFill="1" applyBorder="1" applyAlignment="1" applyProtection="1">
      <alignment horizontal="left" vertical="center"/>
      <protection locked="0"/>
    </xf>
    <xf numFmtId="0" fontId="79" fillId="2" borderId="23" xfId="0" applyFont="1" applyFill="1" applyBorder="1" applyAlignment="1" applyProtection="1">
      <alignment horizontal="left" vertical="center"/>
      <protection locked="0"/>
    </xf>
    <xf numFmtId="0" fontId="79" fillId="2" borderId="27" xfId="0" applyFont="1" applyFill="1" applyBorder="1" applyAlignment="1" applyProtection="1">
      <alignment horizontal="left" vertical="center"/>
      <protection locked="0"/>
    </xf>
    <xf numFmtId="166" fontId="78" fillId="2" borderId="23" xfId="0" applyNumberFormat="1" applyFont="1" applyFill="1" applyBorder="1" applyAlignment="1" applyProtection="1">
      <alignment horizontal="right" vertical="center"/>
      <protection locked="0"/>
    </xf>
    <xf numFmtId="0" fontId="79" fillId="0" borderId="4" xfId="0" applyFont="1" applyBorder="1" applyAlignment="1" applyProtection="1">
      <alignment horizontal="left" vertical="center"/>
      <protection locked="0"/>
    </xf>
    <xf numFmtId="0" fontId="78" fillId="2" borderId="24" xfId="0" applyFont="1" applyFill="1" applyBorder="1" applyAlignment="1" applyProtection="1">
      <alignment horizontal="left" vertical="center"/>
      <protection locked="0"/>
    </xf>
    <xf numFmtId="0" fontId="79" fillId="2" borderId="24" xfId="0" applyFont="1" applyFill="1" applyBorder="1" applyAlignment="1" applyProtection="1">
      <alignment horizontal="left" vertical="center"/>
      <protection locked="0"/>
    </xf>
    <xf numFmtId="0" fontId="79" fillId="0" borderId="21" xfId="0" applyFont="1" applyBorder="1" applyAlignment="1" applyProtection="1">
      <alignment horizontal="left" vertical="center"/>
      <protection locked="0"/>
    </xf>
    <xf numFmtId="166" fontId="79" fillId="0" borderId="21" xfId="0" applyNumberFormat="1" applyFont="1" applyBorder="1" applyAlignment="1" applyProtection="1">
      <alignment horizontal="center" vertical="center"/>
      <protection locked="0"/>
    </xf>
    <xf numFmtId="166" fontId="79" fillId="0" borderId="21" xfId="0" applyNumberFormat="1" applyFont="1" applyBorder="1" applyAlignment="1" applyProtection="1">
      <alignment vertical="center"/>
      <protection locked="0"/>
    </xf>
    <xf numFmtId="0" fontId="87" fillId="0" borderId="0" xfId="0" applyFont="1" applyAlignment="1" applyProtection="1">
      <alignment horizontal="left" vertical="center"/>
      <protection locked="0"/>
    </xf>
    <xf numFmtId="0" fontId="88" fillId="0" borderId="0" xfId="0" applyFont="1" applyAlignment="1" applyProtection="1">
      <alignment horizontal="left" vertical="center"/>
      <protection locked="0"/>
    </xf>
    <xf numFmtId="0" fontId="89" fillId="0" borderId="0" xfId="0" applyFont="1" applyAlignment="1" applyProtection="1">
      <alignment horizontal="centerContinuous" vertical="center"/>
      <protection locked="0"/>
    </xf>
    <xf numFmtId="0" fontId="88" fillId="0" borderId="0" xfId="2" applyFont="1" applyAlignment="1" applyProtection="1">
      <alignment horizontal="centerContinuous" vertical="center"/>
      <protection locked="0"/>
    </xf>
    <xf numFmtId="0" fontId="89" fillId="0" borderId="0" xfId="0" applyFont="1" applyAlignment="1" applyProtection="1">
      <alignment horizontal="center" vertical="center"/>
      <protection locked="0"/>
    </xf>
    <xf numFmtId="0" fontId="90" fillId="0" borderId="0" xfId="0" applyFont="1" applyAlignment="1" applyProtection="1">
      <alignment horizontal="center" vertical="center"/>
      <protection locked="0"/>
    </xf>
    <xf numFmtId="0" fontId="88" fillId="0" borderId="0" xfId="0" applyFont="1" applyAlignment="1" applyProtection="1">
      <alignment horizontal="right" vertical="center"/>
      <protection locked="0"/>
    </xf>
    <xf numFmtId="0" fontId="89" fillId="0" borderId="0" xfId="0" applyFont="1" applyAlignment="1" applyProtection="1">
      <alignment horizontal="left" vertical="center"/>
      <protection locked="0"/>
    </xf>
    <xf numFmtId="0" fontId="89" fillId="0" borderId="0" xfId="0" applyFont="1" applyAlignment="1" applyProtection="1">
      <alignment vertical="center"/>
      <protection locked="0"/>
    </xf>
    <xf numFmtId="0" fontId="89" fillId="0" borderId="0" xfId="0" applyFont="1" applyAlignment="1" applyProtection="1">
      <alignment horizontal="left"/>
      <protection locked="0"/>
    </xf>
    <xf numFmtId="0" fontId="91" fillId="0" borderId="0" xfId="0" applyFont="1" applyAlignment="1" applyProtection="1">
      <alignment horizontal="right"/>
      <protection locked="0"/>
    </xf>
    <xf numFmtId="0" fontId="92" fillId="0" borderId="0" xfId="0" applyFont="1" applyAlignment="1" applyProtection="1">
      <alignment vertical="center"/>
      <protection locked="0"/>
    </xf>
    <xf numFmtId="0" fontId="55" fillId="0" borderId="0" xfId="0" applyFont="1" applyAlignment="1" applyProtection="1">
      <alignment vertical="center"/>
      <protection locked="0"/>
    </xf>
    <xf numFmtId="0" fontId="27" fillId="0" borderId="0" xfId="0" applyFont="1" applyAlignment="1" applyProtection="1">
      <alignment horizontal="justify" vertical="top" wrapText="1"/>
      <protection locked="0"/>
    </xf>
    <xf numFmtId="0" fontId="33" fillId="0" borderId="0" xfId="0" applyFont="1" applyAlignment="1" applyProtection="1">
      <alignment horizontal="justify" vertical="top" wrapText="1"/>
      <protection locked="0"/>
    </xf>
    <xf numFmtId="0" fontId="112" fillId="0" borderId="0" xfId="48" applyFont="1" applyAlignment="1" applyProtection="1">
      <alignment horizontal="justify" vertical="top" wrapText="1"/>
      <protection locked="0"/>
    </xf>
    <xf numFmtId="0" fontId="67" fillId="0" borderId="0" xfId="0" applyFont="1" applyAlignment="1" applyProtection="1">
      <alignment horizontal="left"/>
      <protection locked="0"/>
    </xf>
    <xf numFmtId="0" fontId="73" fillId="0" borderId="0" xfId="0" applyFont="1" applyAlignment="1" applyProtection="1">
      <alignment horizontal="right"/>
      <protection locked="0"/>
    </xf>
    <xf numFmtId="0" fontId="96" fillId="0" borderId="0" xfId="0" applyFont="1" applyAlignment="1" applyProtection="1">
      <alignment vertical="center"/>
      <protection locked="0"/>
    </xf>
    <xf numFmtId="0" fontId="28" fillId="0" borderId="0" xfId="0" applyFont="1" applyAlignment="1" applyProtection="1">
      <alignment horizontal="justify" vertical="top" wrapText="1"/>
      <protection locked="0"/>
    </xf>
    <xf numFmtId="0" fontId="67" fillId="0" borderId="0" xfId="0" applyFont="1" applyAlignment="1" applyProtection="1">
      <alignment horizontal="left" vertical="center"/>
      <protection locked="0"/>
    </xf>
    <xf numFmtId="0" fontId="73" fillId="0" borderId="0" xfId="0" applyFont="1" applyAlignment="1" applyProtection="1">
      <alignment horizontal="right" vertical="center"/>
      <protection locked="0"/>
    </xf>
    <xf numFmtId="0" fontId="97" fillId="0" borderId="0" xfId="0" applyFont="1" applyAlignment="1" applyProtection="1">
      <alignment vertical="top"/>
      <protection locked="0"/>
    </xf>
    <xf numFmtId="0" fontId="28" fillId="0" borderId="0" xfId="0" applyFont="1" applyAlignment="1" applyProtection="1">
      <alignment vertical="top" wrapText="1"/>
      <protection locked="0"/>
    </xf>
    <xf numFmtId="0" fontId="33" fillId="0" borderId="0" xfId="0" applyFont="1" applyAlignment="1" applyProtection="1">
      <alignment vertical="top" wrapText="1"/>
      <protection locked="0"/>
    </xf>
    <xf numFmtId="0" fontId="98" fillId="0" borderId="0" xfId="0" applyFont="1" applyAlignment="1" applyProtection="1">
      <alignment vertical="top"/>
      <protection locked="0"/>
    </xf>
    <xf numFmtId="0" fontId="12" fillId="0" borderId="0" xfId="0" applyFont="1" applyAlignment="1" applyProtection="1">
      <alignment vertical="top"/>
      <protection locked="0"/>
    </xf>
    <xf numFmtId="0" fontId="33" fillId="2" borderId="0" xfId="0" applyFont="1" applyFill="1" applyAlignment="1" applyProtection="1">
      <alignment horizontal="right" vertical="center"/>
      <protection locked="0"/>
    </xf>
    <xf numFmtId="0" fontId="56" fillId="0" borderId="0" xfId="0" applyFont="1" applyAlignment="1" applyProtection="1">
      <alignment horizontal="justify" vertical="top" wrapText="1"/>
      <protection locked="0"/>
    </xf>
    <xf numFmtId="0" fontId="55" fillId="0" borderId="0" xfId="0" applyFont="1" applyAlignment="1" applyProtection="1">
      <alignment horizontal="justify" vertical="top" wrapText="1"/>
      <protection locked="0"/>
    </xf>
    <xf numFmtId="166" fontId="78" fillId="4" borderId="24" xfId="0" applyNumberFormat="1" applyFont="1" applyFill="1" applyBorder="1" applyAlignment="1">
      <alignment horizontal="right" vertical="center"/>
    </xf>
    <xf numFmtId="166" fontId="78" fillId="4" borderId="23" xfId="0" applyNumberFormat="1" applyFont="1" applyFill="1" applyBorder="1" applyAlignment="1">
      <alignment vertical="center"/>
    </xf>
    <xf numFmtId="3" fontId="56" fillId="0" borderId="56" xfId="0" applyNumberFormat="1" applyFont="1" applyBorder="1" applyAlignment="1">
      <alignment vertical="center"/>
    </xf>
    <xf numFmtId="3" fontId="56" fillId="0" borderId="38" xfId="0" applyNumberFormat="1" applyFont="1" applyBorder="1" applyAlignment="1">
      <alignment vertical="center"/>
    </xf>
    <xf numFmtId="3" fontId="56" fillId="0" borderId="57" xfId="0" applyNumberFormat="1" applyFont="1" applyBorder="1" applyAlignment="1">
      <alignment vertical="center"/>
    </xf>
    <xf numFmtId="0" fontId="57" fillId="0" borderId="3" xfId="0" applyFont="1" applyBorder="1" applyAlignment="1">
      <alignment vertical="center"/>
    </xf>
    <xf numFmtId="4" fontId="55" fillId="0" borderId="3" xfId="0" applyNumberFormat="1" applyFont="1" applyBorder="1" applyAlignment="1">
      <alignment vertical="center"/>
    </xf>
    <xf numFmtId="4" fontId="55" fillId="0" borderId="35" xfId="0" applyNumberFormat="1" applyFont="1" applyBorder="1" applyAlignment="1">
      <alignment vertical="center"/>
    </xf>
    <xf numFmtId="0" fontId="57" fillId="0" borderId="35" xfId="0" applyFont="1" applyBorder="1" applyAlignment="1">
      <alignment vertical="center"/>
    </xf>
    <xf numFmtId="3" fontId="56" fillId="0" borderId="1" xfId="0" applyNumberFormat="1" applyFont="1" applyBorder="1" applyAlignment="1">
      <alignment vertical="center"/>
    </xf>
    <xf numFmtId="0" fontId="56" fillId="0" borderId="36" xfId="0" applyFont="1" applyBorder="1" applyAlignment="1">
      <alignment vertical="center"/>
    </xf>
    <xf numFmtId="3" fontId="56" fillId="0" borderId="37" xfId="0" applyNumberFormat="1" applyFont="1" applyBorder="1" applyAlignment="1">
      <alignment vertical="center"/>
    </xf>
    <xf numFmtId="3" fontId="56" fillId="0" borderId="58" xfId="0" applyNumberFormat="1" applyFont="1" applyBorder="1" applyAlignment="1">
      <alignment vertical="center"/>
    </xf>
    <xf numFmtId="3" fontId="56" fillId="0" borderId="39" xfId="0" applyNumberFormat="1" applyFont="1" applyBorder="1" applyAlignment="1">
      <alignment vertical="center"/>
    </xf>
    <xf numFmtId="0" fontId="86" fillId="0" borderId="0" xfId="0" applyFont="1" applyAlignment="1">
      <alignment horizontal="center" vertical="center" wrapText="1"/>
    </xf>
    <xf numFmtId="0" fontId="88" fillId="0" borderId="0" xfId="0" applyFont="1" applyAlignment="1">
      <alignment vertical="center"/>
    </xf>
    <xf numFmtId="0" fontId="53" fillId="5" borderId="0" xfId="49" applyFont="1" applyFill="1" applyAlignment="1" applyProtection="1">
      <alignment horizontal="center" vertical="center" wrapText="1"/>
      <protection locked="0"/>
    </xf>
    <xf numFmtId="0" fontId="86" fillId="0" borderId="22" xfId="2" applyFont="1" applyBorder="1" applyAlignment="1" applyProtection="1">
      <alignment horizontal="center" vertical="center" wrapText="1"/>
      <protection locked="0"/>
    </xf>
    <xf numFmtId="0" fontId="0" fillId="0" borderId="22" xfId="0" applyBorder="1" applyAlignment="1" applyProtection="1">
      <alignment horizontal="center" vertical="center" wrapText="1"/>
      <protection locked="0"/>
    </xf>
    <xf numFmtId="0" fontId="78" fillId="2" borderId="23" xfId="0" applyFont="1" applyFill="1" applyBorder="1" applyAlignment="1" applyProtection="1">
      <alignment horizontal="justify" vertical="center" wrapText="1"/>
      <protection locked="0"/>
    </xf>
    <xf numFmtId="0" fontId="87" fillId="0" borderId="0" xfId="2" applyFont="1" applyAlignment="1" applyProtection="1">
      <alignment horizontal="center" vertical="center"/>
      <protection locked="0"/>
    </xf>
    <xf numFmtId="0" fontId="87" fillId="0" borderId="0" xfId="0" applyFont="1" applyAlignment="1" applyProtection="1">
      <alignment horizontal="center" vertical="center"/>
      <protection locked="0"/>
    </xf>
    <xf numFmtId="0" fontId="86" fillId="0" borderId="0" xfId="2" applyFont="1" applyAlignment="1">
      <alignment horizontal="center" vertical="center" wrapText="1"/>
    </xf>
    <xf numFmtId="0" fontId="9" fillId="6" borderId="17" xfId="0" applyFont="1" applyFill="1" applyBorder="1" applyAlignment="1">
      <alignment horizontal="center" vertical="center"/>
    </xf>
    <xf numFmtId="0" fontId="9" fillId="6" borderId="8" xfId="0" applyFont="1" applyFill="1" applyBorder="1" applyAlignment="1">
      <alignment horizontal="center" vertical="center"/>
    </xf>
    <xf numFmtId="0" fontId="9" fillId="6" borderId="18" xfId="0" applyFont="1" applyFill="1" applyBorder="1" applyAlignment="1">
      <alignment horizontal="center" vertical="center"/>
    </xf>
    <xf numFmtId="0" fontId="9" fillId="6" borderId="14" xfId="0" applyFont="1" applyFill="1" applyBorder="1" applyAlignment="1">
      <alignment horizontal="center" vertical="center"/>
    </xf>
    <xf numFmtId="0" fontId="87" fillId="0" borderId="0" xfId="2" applyFont="1" applyAlignment="1">
      <alignment horizontal="center" vertical="center"/>
    </xf>
    <xf numFmtId="0" fontId="87" fillId="0" borderId="0" xfId="0" applyFont="1" applyAlignment="1">
      <alignment horizontal="center" vertical="center"/>
    </xf>
    <xf numFmtId="0" fontId="19" fillId="0" borderId="0" xfId="0" applyFont="1" applyAlignment="1" applyProtection="1">
      <alignment horizontal="justify" vertical="center" wrapText="1"/>
      <protection locked="0"/>
    </xf>
    <xf numFmtId="0" fontId="78" fillId="0" borderId="4" xfId="0" applyFont="1" applyBorder="1" applyAlignment="1">
      <alignment horizontal="justify" vertical="center" wrapText="1"/>
    </xf>
    <xf numFmtId="0" fontId="86" fillId="0" borderId="2" xfId="2" applyFont="1" applyBorder="1" applyAlignment="1">
      <alignment horizontal="center" vertical="center" wrapText="1"/>
    </xf>
    <xf numFmtId="0" fontId="87" fillId="0" borderId="0" xfId="2" applyFont="1" applyAlignment="1">
      <alignment horizontal="center" vertical="center" wrapText="1"/>
    </xf>
    <xf numFmtId="0" fontId="16" fillId="0" borderId="0" xfId="0" applyFont="1" applyAlignment="1">
      <alignment vertical="center" wrapText="1"/>
    </xf>
    <xf numFmtId="0" fontId="100" fillId="0" borderId="0" xfId="0" applyFont="1" applyAlignment="1">
      <alignment vertical="center" wrapText="1"/>
    </xf>
    <xf numFmtId="0" fontId="100" fillId="0" borderId="49" xfId="0" applyFont="1" applyBorder="1" applyAlignment="1">
      <alignment vertical="center" wrapText="1"/>
    </xf>
    <xf numFmtId="0" fontId="77" fillId="0" borderId="0" xfId="2" applyFont="1" applyAlignment="1">
      <alignment horizontal="center" vertical="center" wrapText="1"/>
    </xf>
    <xf numFmtId="0" fontId="27" fillId="6" borderId="8" xfId="0" applyFont="1" applyFill="1" applyBorder="1" applyAlignment="1">
      <alignment horizontal="center" vertical="center"/>
    </xf>
    <xf numFmtId="0" fontId="27" fillId="6" borderId="9" xfId="0" applyFont="1" applyFill="1" applyBorder="1" applyAlignment="1">
      <alignment horizontal="center" vertical="center"/>
    </xf>
    <xf numFmtId="0" fontId="27" fillId="6" borderId="14" xfId="0" applyFont="1" applyFill="1" applyBorder="1" applyAlignment="1">
      <alignment horizontal="center" vertical="center"/>
    </xf>
    <xf numFmtId="0" fontId="27" fillId="6" borderId="15" xfId="0" applyFont="1" applyFill="1" applyBorder="1" applyAlignment="1">
      <alignment horizontal="center" vertical="center"/>
    </xf>
    <xf numFmtId="0" fontId="78" fillId="0" borderId="23" xfId="0" applyFont="1" applyBorder="1" applyAlignment="1">
      <alignment horizontal="left" vertical="center" wrapText="1"/>
    </xf>
    <xf numFmtId="0" fontId="19" fillId="0" borderId="0" xfId="0" applyFont="1" applyAlignment="1">
      <alignment horizontal="justify" vertical="center" wrapText="1"/>
    </xf>
    <xf numFmtId="0" fontId="86" fillId="0" borderId="22" xfId="2" applyFont="1" applyBorder="1" applyAlignment="1">
      <alignment horizontal="center" vertical="center" wrapText="1"/>
    </xf>
    <xf numFmtId="0" fontId="0" fillId="0" borderId="22" xfId="0" applyBorder="1" applyAlignment="1">
      <alignment horizontal="center" vertical="center" wrapText="1"/>
    </xf>
    <xf numFmtId="0" fontId="79" fillId="0" borderId="0" xfId="2" applyFont="1" applyAlignment="1">
      <alignment horizontal="center" vertical="center" wrapText="1"/>
    </xf>
    <xf numFmtId="0" fontId="86" fillId="0" borderId="0" xfId="2" applyFont="1" applyAlignment="1" applyProtection="1">
      <alignment horizontal="center" vertical="center" wrapText="1"/>
      <protection locked="0"/>
    </xf>
    <xf numFmtId="0" fontId="87" fillId="0" borderId="0" xfId="2" applyFont="1" applyAlignment="1" applyProtection="1">
      <alignment horizontal="center" vertical="center" wrapText="1"/>
      <protection locked="0"/>
    </xf>
    <xf numFmtId="0" fontId="77" fillId="0" borderId="0" xfId="2" applyFont="1" applyAlignment="1" applyProtection="1">
      <alignment horizontal="center" vertical="center" wrapText="1"/>
      <protection locked="0"/>
    </xf>
    <xf numFmtId="0" fontId="108" fillId="0" borderId="0" xfId="0" applyFont="1" applyAlignment="1" applyProtection="1">
      <alignment horizontal="justify" vertical="center" wrapText="1"/>
      <protection locked="0"/>
    </xf>
    <xf numFmtId="0" fontId="107" fillId="0" borderId="0" xfId="0" applyFont="1" applyAlignment="1" applyProtection="1">
      <alignment horizontal="justify" vertical="center" wrapText="1"/>
      <protection locked="0"/>
    </xf>
    <xf numFmtId="0" fontId="12" fillId="0" borderId="0" xfId="0" applyFont="1" applyAlignment="1" applyProtection="1">
      <alignment horizontal="justify" vertical="center" wrapText="1"/>
      <protection locked="0"/>
    </xf>
    <xf numFmtId="0" fontId="110" fillId="0" borderId="0" xfId="0" applyFont="1" applyAlignment="1" applyProtection="1">
      <alignment horizontal="justify" vertical="center" wrapText="1"/>
      <protection locked="0"/>
    </xf>
    <xf numFmtId="0" fontId="105" fillId="0" borderId="0" xfId="48" applyFont="1" applyAlignment="1" applyProtection="1">
      <alignment horizontal="justify" vertical="center" wrapText="1"/>
      <protection locked="0"/>
    </xf>
    <xf numFmtId="0" fontId="106" fillId="0" borderId="0" xfId="0" applyFont="1" applyAlignment="1" applyProtection="1">
      <alignment horizontal="justify" vertical="center" wrapText="1"/>
      <protection locked="0"/>
    </xf>
    <xf numFmtId="0" fontId="18" fillId="0" borderId="0" xfId="0" applyFont="1" applyAlignment="1">
      <alignment horizontal="justify" vertical="center" wrapText="1"/>
    </xf>
    <xf numFmtId="0" fontId="19" fillId="0" borderId="0" xfId="0" applyFont="1" applyAlignment="1">
      <alignment horizontal="justify" wrapText="1"/>
    </xf>
    <xf numFmtId="0" fontId="106" fillId="0" borderId="0" xfId="0" applyFont="1" applyAlignment="1">
      <alignment horizontal="justify" vertical="center" wrapText="1"/>
    </xf>
    <xf numFmtId="0" fontId="107" fillId="0" borderId="0" xfId="0" applyFont="1" applyAlignment="1">
      <alignment horizontal="justify" wrapText="1"/>
    </xf>
    <xf numFmtId="0" fontId="108" fillId="0" borderId="0" xfId="0" applyFont="1" applyAlignment="1">
      <alignment horizontal="justify" vertical="center" wrapText="1"/>
    </xf>
    <xf numFmtId="0" fontId="0" fillId="0" borderId="2" xfId="0" applyBorder="1" applyAlignment="1">
      <alignment horizontal="center" vertical="center" wrapText="1"/>
    </xf>
    <xf numFmtId="0" fontId="55" fillId="0" borderId="0" xfId="0" applyFont="1" applyAlignment="1">
      <alignment horizontal="center" vertical="center" wrapText="1"/>
    </xf>
    <xf numFmtId="0" fontId="0" fillId="0" borderId="0" xfId="0" applyAlignment="1">
      <alignment vertical="center" wrapText="1"/>
    </xf>
    <xf numFmtId="0" fontId="0" fillId="0" borderId="49" xfId="0" applyBorder="1" applyAlignment="1">
      <alignment vertical="center" wrapText="1"/>
    </xf>
    <xf numFmtId="0" fontId="12" fillId="0" borderId="0" xfId="0" applyFont="1" applyAlignment="1">
      <alignment horizontal="justify" vertical="center" wrapText="1"/>
    </xf>
    <xf numFmtId="0" fontId="110" fillId="0" borderId="0" xfId="0" applyFont="1" applyAlignment="1">
      <alignment horizontal="justify" vertical="center" wrapText="1"/>
    </xf>
    <xf numFmtId="0" fontId="107" fillId="0" borderId="0" xfId="0" applyFont="1" applyAlignment="1">
      <alignment horizontal="justify" vertical="center" wrapText="1"/>
    </xf>
    <xf numFmtId="0" fontId="105" fillId="0" borderId="0" xfId="48" applyFont="1" applyAlignment="1" applyProtection="1">
      <alignment horizontal="justify" vertical="center" wrapText="1"/>
    </xf>
    <xf numFmtId="0" fontId="0" fillId="0" borderId="0" xfId="0" applyAlignment="1">
      <alignment horizontal="center" vertical="center" wrapText="1"/>
    </xf>
    <xf numFmtId="0" fontId="87" fillId="0" borderId="0" xfId="0" applyFont="1" applyAlignment="1">
      <alignment horizontal="center" vertical="center" wrapText="1"/>
    </xf>
    <xf numFmtId="0" fontId="12" fillId="0" borderId="0" xfId="0" applyFont="1" applyAlignment="1">
      <alignment vertical="center" wrapText="1"/>
    </xf>
    <xf numFmtId="0" fontId="19" fillId="0" borderId="0" xfId="0" applyFont="1" applyAlignment="1">
      <alignment vertical="center" wrapText="1"/>
    </xf>
    <xf numFmtId="0" fontId="18" fillId="0" borderId="0" xfId="0" applyFont="1" applyAlignment="1">
      <alignment vertical="center" wrapText="1"/>
    </xf>
    <xf numFmtId="0" fontId="20" fillId="0" borderId="0" xfId="48" applyFont="1" applyAlignment="1" applyProtection="1">
      <alignment vertical="center" wrapText="1"/>
    </xf>
    <xf numFmtId="0" fontId="26" fillId="0" borderId="0" xfId="0" applyFont="1" applyAlignment="1">
      <alignment vertical="center" wrapText="1"/>
    </xf>
    <xf numFmtId="0" fontId="27" fillId="6" borderId="8" xfId="0" applyFont="1" applyFill="1" applyBorder="1" applyAlignment="1">
      <alignment horizontal="center" vertical="center" wrapText="1"/>
    </xf>
    <xf numFmtId="0" fontId="27" fillId="6" borderId="9" xfId="0" applyFont="1" applyFill="1" applyBorder="1" applyAlignment="1">
      <alignment horizontal="center" vertical="center" wrapText="1"/>
    </xf>
    <xf numFmtId="0" fontId="27" fillId="6" borderId="11" xfId="0" applyFont="1" applyFill="1" applyBorder="1" applyAlignment="1">
      <alignment horizontal="center" vertical="center" wrapText="1"/>
    </xf>
    <xf numFmtId="0" fontId="27" fillId="6" borderId="12" xfId="0" applyFont="1" applyFill="1" applyBorder="1" applyAlignment="1">
      <alignment horizontal="center" vertical="center" wrapText="1"/>
    </xf>
    <xf numFmtId="0" fontId="56" fillId="7" borderId="54" xfId="0" applyFont="1" applyFill="1" applyBorder="1" applyAlignment="1">
      <alignment horizontal="center" vertical="center" wrapText="1"/>
    </xf>
    <xf numFmtId="0" fontId="0" fillId="0" borderId="55" xfId="0" applyBorder="1" applyAlignment="1">
      <alignment horizontal="center" vertical="center" wrapText="1"/>
    </xf>
    <xf numFmtId="0" fontId="78" fillId="0" borderId="4" xfId="0" applyFont="1" applyBorder="1" applyAlignment="1">
      <alignment horizontal="left" vertical="center" wrapText="1"/>
    </xf>
    <xf numFmtId="0" fontId="79" fillId="0" borderId="3" xfId="0" applyFont="1" applyBorder="1" applyAlignment="1">
      <alignment horizontal="left" vertical="center" wrapText="1"/>
    </xf>
    <xf numFmtId="0" fontId="78" fillId="0" borderId="0" xfId="0" applyFont="1" applyAlignment="1">
      <alignment horizontal="left" vertical="center" wrapText="1"/>
    </xf>
    <xf numFmtId="0" fontId="86" fillId="0" borderId="0" xfId="0" applyFont="1" applyAlignment="1">
      <alignment horizontal="center" vertical="center" wrapText="1"/>
    </xf>
    <xf numFmtId="0" fontId="89" fillId="0" borderId="0" xfId="0" applyFont="1" applyAlignment="1">
      <alignment horizontal="center" vertical="center"/>
    </xf>
    <xf numFmtId="0" fontId="87" fillId="0" borderId="0" xfId="0" applyFont="1" applyAlignment="1">
      <alignment horizontal="left" vertical="center" wrapText="1"/>
    </xf>
    <xf numFmtId="0" fontId="31" fillId="6" borderId="17" xfId="0" applyFont="1" applyFill="1" applyBorder="1" applyAlignment="1">
      <alignment horizontal="center" vertical="center" wrapText="1"/>
    </xf>
    <xf numFmtId="0" fontId="31" fillId="6" borderId="8" xfId="0" applyFont="1" applyFill="1" applyBorder="1" applyAlignment="1">
      <alignment horizontal="center" vertical="center" wrapText="1"/>
    </xf>
    <xf numFmtId="0" fontId="31" fillId="6" borderId="0" xfId="0" applyFont="1" applyFill="1" applyAlignment="1">
      <alignment horizontal="center" vertical="center" wrapText="1"/>
    </xf>
    <xf numFmtId="0" fontId="31" fillId="6" borderId="11" xfId="0" applyFont="1" applyFill="1" applyBorder="1" applyAlignment="1">
      <alignment horizontal="center" vertical="center" wrapText="1"/>
    </xf>
    <xf numFmtId="0" fontId="31" fillId="6" borderId="18" xfId="0" applyFont="1" applyFill="1" applyBorder="1" applyAlignment="1">
      <alignment horizontal="center" vertical="center" wrapText="1"/>
    </xf>
    <xf numFmtId="0" fontId="31" fillId="6" borderId="14" xfId="0" applyFont="1" applyFill="1" applyBorder="1" applyAlignment="1">
      <alignment horizontal="center" vertical="center" wrapText="1"/>
    </xf>
    <xf numFmtId="0" fontId="31" fillId="6" borderId="0" xfId="0" applyFont="1" applyFill="1" applyAlignment="1">
      <alignment horizontal="center" vertical="center"/>
    </xf>
    <xf numFmtId="0" fontId="87" fillId="0" borderId="0" xfId="0" applyFont="1" applyAlignment="1">
      <alignment horizontal="left" vertical="center"/>
    </xf>
    <xf numFmtId="0" fontId="9" fillId="6" borderId="20" xfId="15" applyFont="1" applyFill="1" applyBorder="1" applyAlignment="1">
      <alignment horizontal="center" vertical="center"/>
    </xf>
    <xf numFmtId="0" fontId="9" fillId="6" borderId="20" xfId="15" applyFont="1" applyFill="1" applyBorder="1" applyAlignment="1">
      <alignment horizontal="center" vertical="center" wrapText="1"/>
    </xf>
    <xf numFmtId="0" fontId="85" fillId="0" borderId="2" xfId="15" applyFont="1" applyBorder="1" applyAlignment="1">
      <alignment horizontal="center" vertical="center" wrapText="1"/>
    </xf>
    <xf numFmtId="0" fontId="103" fillId="0" borderId="2" xfId="0" applyFont="1" applyBorder="1" applyAlignment="1">
      <alignment horizontal="center" vertical="center" wrapText="1"/>
    </xf>
    <xf numFmtId="0" fontId="85" fillId="0" borderId="0" xfId="2" applyFont="1" applyAlignment="1">
      <alignment horizontal="center" vertical="center" wrapText="1"/>
    </xf>
    <xf numFmtId="0" fontId="36" fillId="0" borderId="0" xfId="0" applyFont="1" applyAlignment="1">
      <alignment horizontal="justify" vertical="center" wrapText="1"/>
    </xf>
  </cellXfs>
  <cellStyles count="50">
    <cellStyle name="Euro" xfId="3" xr:uid="{00000000-0005-0000-0000-000000000000}"/>
    <cellStyle name="Hipervínculo" xfId="48" builtinId="8"/>
    <cellStyle name="Millares" xfId="1" builtinId="3"/>
    <cellStyle name="Millares 12" xfId="35" xr:uid="{00000000-0005-0000-0000-000003000000}"/>
    <cellStyle name="Millares 12 2" xfId="46" xr:uid="{00000000-0005-0000-0000-000004000000}"/>
    <cellStyle name="Millares 12 3" xfId="42" xr:uid="{00000000-0005-0000-0000-000005000000}"/>
    <cellStyle name="Millares 2" xfId="17" xr:uid="{00000000-0005-0000-0000-000006000000}"/>
    <cellStyle name="Millares 2 2" xfId="45" xr:uid="{00000000-0005-0000-0000-000007000000}"/>
    <cellStyle name="Millares 2 3" xfId="41" xr:uid="{00000000-0005-0000-0000-000008000000}"/>
    <cellStyle name="Millares 3" xfId="44" xr:uid="{00000000-0005-0000-0000-000009000000}"/>
    <cellStyle name="Millares 4" xfId="40" xr:uid="{00000000-0005-0000-0000-00000A000000}"/>
    <cellStyle name="Millares 9" xfId="38" xr:uid="{00000000-0005-0000-0000-00000B000000}"/>
    <cellStyle name="Millares 9 2" xfId="47" xr:uid="{00000000-0005-0000-0000-00000C000000}"/>
    <cellStyle name="Millares 9 3" xfId="43" xr:uid="{00000000-0005-0000-0000-00000D000000}"/>
    <cellStyle name="Normal" xfId="0" builtinId="0"/>
    <cellStyle name="Normal 10" xfId="18" xr:uid="{00000000-0005-0000-0000-00000F000000}"/>
    <cellStyle name="Normal 10 2" xfId="36" xr:uid="{00000000-0005-0000-0000-000010000000}"/>
    <cellStyle name="Normal 11" xfId="19" xr:uid="{00000000-0005-0000-0000-000011000000}"/>
    <cellStyle name="Normal 12" xfId="20" xr:uid="{00000000-0005-0000-0000-000012000000}"/>
    <cellStyle name="Normal 12 2" xfId="21" xr:uid="{00000000-0005-0000-0000-000013000000}"/>
    <cellStyle name="Normal 13" xfId="22" xr:uid="{00000000-0005-0000-0000-000014000000}"/>
    <cellStyle name="Normal 14" xfId="23" xr:uid="{00000000-0005-0000-0000-000015000000}"/>
    <cellStyle name="Normal 15" xfId="24" xr:uid="{00000000-0005-0000-0000-000016000000}"/>
    <cellStyle name="Normal 16" xfId="49" xr:uid="{00000000-0005-0000-0000-000017000000}"/>
    <cellStyle name="Normal 2" xfId="2" xr:uid="{00000000-0005-0000-0000-000018000000}"/>
    <cellStyle name="Normal 2 2" xfId="4" xr:uid="{00000000-0005-0000-0000-000019000000}"/>
    <cellStyle name="Normal 2 2 2" xfId="37" xr:uid="{00000000-0005-0000-0000-00001A000000}"/>
    <cellStyle name="Normal 2 3" xfId="5" xr:uid="{00000000-0005-0000-0000-00001B000000}"/>
    <cellStyle name="Normal 2 4" xfId="25" xr:uid="{00000000-0005-0000-0000-00001C000000}"/>
    <cellStyle name="Normal 2 5" xfId="26" xr:uid="{00000000-0005-0000-0000-00001D000000}"/>
    <cellStyle name="Normal 2 6" xfId="27" xr:uid="{00000000-0005-0000-0000-00001E000000}"/>
    <cellStyle name="Normal 2 7" xfId="28" xr:uid="{00000000-0005-0000-0000-00001F000000}"/>
    <cellStyle name="Normal 2 8" xfId="29" xr:uid="{00000000-0005-0000-0000-000020000000}"/>
    <cellStyle name="Normal 20" xfId="39" xr:uid="{00000000-0005-0000-0000-000021000000}"/>
    <cellStyle name="Normal 23" xfId="34" xr:uid="{00000000-0005-0000-0000-000022000000}"/>
    <cellStyle name="Normal 3" xfId="6" xr:uid="{00000000-0005-0000-0000-000023000000}"/>
    <cellStyle name="Normal 3 2" xfId="7" xr:uid="{00000000-0005-0000-0000-000024000000}"/>
    <cellStyle name="Normal 3 3" xfId="8" xr:uid="{00000000-0005-0000-0000-000025000000}"/>
    <cellStyle name="Normal 3 4" xfId="9" xr:uid="{00000000-0005-0000-0000-000026000000}"/>
    <cellStyle name="Normal 4" xfId="10" xr:uid="{00000000-0005-0000-0000-000027000000}"/>
    <cellStyle name="Normal 4 2" xfId="11" xr:uid="{00000000-0005-0000-0000-000028000000}"/>
    <cellStyle name="Normal 5" xfId="12" xr:uid="{00000000-0005-0000-0000-000029000000}"/>
    <cellStyle name="Normal 5 2" xfId="30" xr:uid="{00000000-0005-0000-0000-00002A000000}"/>
    <cellStyle name="Normal 5 3" xfId="31" xr:uid="{00000000-0005-0000-0000-00002B000000}"/>
    <cellStyle name="Normal 6" xfId="13" xr:uid="{00000000-0005-0000-0000-00002C000000}"/>
    <cellStyle name="Normal 7" xfId="14" xr:uid="{00000000-0005-0000-0000-00002D000000}"/>
    <cellStyle name="Normal 8" xfId="16" xr:uid="{00000000-0005-0000-0000-00002E000000}"/>
    <cellStyle name="Normal 9" xfId="32" xr:uid="{00000000-0005-0000-0000-00002F000000}"/>
    <cellStyle name="Normal_Invi_07_LEER" xfId="15" xr:uid="{00000000-0005-0000-0000-000030000000}"/>
    <cellStyle name="Porcentaje" xfId="33" builtinId="5"/>
  </cellStyles>
  <dxfs count="26">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dxf>
    <dxf>
      <font>
        <color theme="0"/>
      </font>
      <fill>
        <patternFill>
          <bgColor rgb="FFFF0000"/>
        </patternFill>
      </fill>
    </dxf>
    <dxf>
      <font>
        <color theme="0"/>
      </font>
      <fill>
        <patternFill>
          <bgColor rgb="FFFF0000"/>
        </patternFill>
      </fill>
    </dxf>
    <dxf>
      <fill>
        <patternFill>
          <bgColor rgb="FFFF0000"/>
        </patternFill>
      </fill>
    </dxf>
  </dxfs>
  <tableStyles count="0" defaultTableStyle="TableStyleMedium9" defaultPivotStyle="PivotStyleLight16"/>
  <colors>
    <mruColors>
      <color rgb="FFB28E5C"/>
      <color rgb="FF9F2241"/>
      <color rgb="FF00A442"/>
      <color rgb="FF6F7271"/>
      <color rgb="FF58595A"/>
      <color rgb="FFDEC9A2"/>
      <color rgb="FF691C20"/>
      <color rgb="FF00AE42"/>
      <color rgb="FFCC3300"/>
      <color rgb="FFD2D3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externalLink" Target="externalLinks/externalLink10.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44822</xdr:colOff>
      <xdr:row>58</xdr:row>
      <xdr:rowOff>83468</xdr:rowOff>
    </xdr:from>
    <xdr:to>
      <xdr:col>2</xdr:col>
      <xdr:colOff>2140762</xdr:colOff>
      <xdr:row>63</xdr:row>
      <xdr:rowOff>131115</xdr:rowOff>
    </xdr:to>
    <xdr:grpSp>
      <xdr:nvGrpSpPr>
        <xdr:cNvPr id="13" name="Grupo 12">
          <a:extLst>
            <a:ext uri="{FF2B5EF4-FFF2-40B4-BE49-F238E27FC236}">
              <a16:creationId xmlns:a16="http://schemas.microsoft.com/office/drawing/2014/main" id="{00000000-0008-0000-0200-00000D000000}"/>
            </a:ext>
          </a:extLst>
        </xdr:cNvPr>
        <xdr:cNvGrpSpPr/>
      </xdr:nvGrpSpPr>
      <xdr:grpSpPr>
        <a:xfrm>
          <a:off x="111083" y="9790685"/>
          <a:ext cx="2162201" cy="751669"/>
          <a:chOff x="-1" y="13071231"/>
          <a:chExt cx="2835416" cy="718039"/>
        </a:xfrm>
      </xdr:grpSpPr>
      <xdr:sp macro="" textlink="Caratula!A8">
        <xdr:nvSpPr>
          <xdr:cNvPr id="14" name="12 CuadroTexto">
            <a:extLst>
              <a:ext uri="{FF2B5EF4-FFF2-40B4-BE49-F238E27FC236}">
                <a16:creationId xmlns:a16="http://schemas.microsoft.com/office/drawing/2014/main" id="{00000000-0008-0000-0200-00000E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5" name="Grupo 14">
            <a:extLst>
              <a:ext uri="{FF2B5EF4-FFF2-40B4-BE49-F238E27FC236}">
                <a16:creationId xmlns:a16="http://schemas.microsoft.com/office/drawing/2014/main" id="{00000000-0008-0000-0200-00000F000000}"/>
              </a:ext>
            </a:extLst>
          </xdr:cNvPr>
          <xdr:cNvGrpSpPr/>
        </xdr:nvGrpSpPr>
        <xdr:grpSpPr>
          <a:xfrm>
            <a:off x="-1" y="13230959"/>
            <a:ext cx="2831020" cy="178778"/>
            <a:chOff x="-1" y="13230959"/>
            <a:chExt cx="2831020" cy="178778"/>
          </a:xfrm>
        </xdr:grpSpPr>
        <xdr:sp macro="" textlink="Caratula!A9">
          <xdr:nvSpPr>
            <xdr:cNvPr id="20" name="12 CuadroTexto">
              <a:extLst>
                <a:ext uri="{FF2B5EF4-FFF2-40B4-BE49-F238E27FC236}">
                  <a16:creationId xmlns:a16="http://schemas.microsoft.com/office/drawing/2014/main" id="{00000000-0008-0000-0200-000014000000}"/>
                </a:ext>
              </a:extLst>
            </xdr:cNvPr>
            <xdr:cNvSpPr txBox="1"/>
          </xdr:nvSpPr>
          <xdr:spPr>
            <a:xfrm>
              <a:off x="-1" y="13230959"/>
              <a:ext cx="799276" cy="1324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1" name="12 CuadroTexto">
              <a:extLst>
                <a:ext uri="{FF2B5EF4-FFF2-40B4-BE49-F238E27FC236}">
                  <a16:creationId xmlns:a16="http://schemas.microsoft.com/office/drawing/2014/main" id="{00000000-0008-0000-0200-000015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6" name="Grupo 15">
            <a:extLst>
              <a:ext uri="{FF2B5EF4-FFF2-40B4-BE49-F238E27FC236}">
                <a16:creationId xmlns:a16="http://schemas.microsoft.com/office/drawing/2014/main" id="{00000000-0008-0000-0200-000010000000}"/>
              </a:ext>
            </a:extLst>
          </xdr:cNvPr>
          <xdr:cNvGrpSpPr/>
        </xdr:nvGrpSpPr>
        <xdr:grpSpPr>
          <a:xfrm>
            <a:off x="0" y="13411200"/>
            <a:ext cx="2835415" cy="197187"/>
            <a:chOff x="0" y="13411200"/>
            <a:chExt cx="2835415" cy="197187"/>
          </a:xfrm>
        </xdr:grpSpPr>
        <xdr:sp macro="" textlink="Caratula!A11">
          <xdr:nvSpPr>
            <xdr:cNvPr id="18" name="12 CuadroTexto">
              <a:extLst>
                <a:ext uri="{FF2B5EF4-FFF2-40B4-BE49-F238E27FC236}">
                  <a16:creationId xmlns:a16="http://schemas.microsoft.com/office/drawing/2014/main" id="{00000000-0008-0000-0200-000012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9" name="12 CuadroTexto">
              <a:extLst>
                <a:ext uri="{FF2B5EF4-FFF2-40B4-BE49-F238E27FC236}">
                  <a16:creationId xmlns:a16="http://schemas.microsoft.com/office/drawing/2014/main" id="{00000000-0008-0000-0200-000013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7" name="12 CuadroTexto">
            <a:extLst>
              <a:ext uri="{FF2B5EF4-FFF2-40B4-BE49-F238E27FC236}">
                <a16:creationId xmlns:a16="http://schemas.microsoft.com/office/drawing/2014/main" id="{00000000-0008-0000-0200-000011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685286</xdr:colOff>
      <xdr:row>58</xdr:row>
      <xdr:rowOff>77435</xdr:rowOff>
    </xdr:from>
    <xdr:to>
      <xdr:col>7</xdr:col>
      <xdr:colOff>956348</xdr:colOff>
      <xdr:row>63</xdr:row>
      <xdr:rowOff>125082</xdr:rowOff>
    </xdr:to>
    <xdr:grpSp>
      <xdr:nvGrpSpPr>
        <xdr:cNvPr id="22" name="Grupo 21">
          <a:extLst>
            <a:ext uri="{FF2B5EF4-FFF2-40B4-BE49-F238E27FC236}">
              <a16:creationId xmlns:a16="http://schemas.microsoft.com/office/drawing/2014/main" id="{00000000-0008-0000-0200-000016000000}"/>
            </a:ext>
          </a:extLst>
        </xdr:cNvPr>
        <xdr:cNvGrpSpPr/>
      </xdr:nvGrpSpPr>
      <xdr:grpSpPr>
        <a:xfrm>
          <a:off x="3153503" y="9784652"/>
          <a:ext cx="2159497" cy="751669"/>
          <a:chOff x="0" y="13071231"/>
          <a:chExt cx="2835417" cy="718039"/>
        </a:xfrm>
      </xdr:grpSpPr>
      <xdr:sp macro="" textlink="Caratula!C8">
        <xdr:nvSpPr>
          <xdr:cNvPr id="23" name="12 CuadroTexto">
            <a:extLst>
              <a:ext uri="{FF2B5EF4-FFF2-40B4-BE49-F238E27FC236}">
                <a16:creationId xmlns:a16="http://schemas.microsoft.com/office/drawing/2014/main" id="{00000000-0008-0000-0200-000017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4" name="Grupo 23">
            <a:extLst>
              <a:ext uri="{FF2B5EF4-FFF2-40B4-BE49-F238E27FC236}">
                <a16:creationId xmlns:a16="http://schemas.microsoft.com/office/drawing/2014/main" id="{00000000-0008-0000-0200-000018000000}"/>
              </a:ext>
            </a:extLst>
          </xdr:cNvPr>
          <xdr:cNvGrpSpPr/>
        </xdr:nvGrpSpPr>
        <xdr:grpSpPr>
          <a:xfrm>
            <a:off x="7327" y="13230960"/>
            <a:ext cx="2823692" cy="178777"/>
            <a:chOff x="7327" y="13230960"/>
            <a:chExt cx="2823692" cy="178777"/>
          </a:xfrm>
        </xdr:grpSpPr>
        <xdr:sp macro="" textlink="Caratula!C9">
          <xdr:nvSpPr>
            <xdr:cNvPr id="32" name="12 CuadroTexto">
              <a:extLst>
                <a:ext uri="{FF2B5EF4-FFF2-40B4-BE49-F238E27FC236}">
                  <a16:creationId xmlns:a16="http://schemas.microsoft.com/office/drawing/2014/main" id="{00000000-0008-0000-0200-000020000000}"/>
                </a:ext>
              </a:extLst>
            </xdr:cNvPr>
            <xdr:cNvSpPr txBox="1"/>
          </xdr:nvSpPr>
          <xdr:spPr>
            <a:xfrm>
              <a:off x="7327" y="13230960"/>
              <a:ext cx="843778" cy="138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3" name="12 CuadroTexto">
              <a:extLst>
                <a:ext uri="{FF2B5EF4-FFF2-40B4-BE49-F238E27FC236}">
                  <a16:creationId xmlns:a16="http://schemas.microsoft.com/office/drawing/2014/main" id="{00000000-0008-0000-0200-000021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5" name="Grupo 24">
            <a:extLst>
              <a:ext uri="{FF2B5EF4-FFF2-40B4-BE49-F238E27FC236}">
                <a16:creationId xmlns:a16="http://schemas.microsoft.com/office/drawing/2014/main" id="{00000000-0008-0000-0200-000019000000}"/>
              </a:ext>
            </a:extLst>
          </xdr:cNvPr>
          <xdr:cNvGrpSpPr/>
        </xdr:nvGrpSpPr>
        <xdr:grpSpPr>
          <a:xfrm>
            <a:off x="0" y="13411200"/>
            <a:ext cx="2835417" cy="197187"/>
            <a:chOff x="0" y="13411200"/>
            <a:chExt cx="2835417" cy="197187"/>
          </a:xfrm>
        </xdr:grpSpPr>
        <xdr:sp macro="" textlink="Caratula!C11">
          <xdr:nvSpPr>
            <xdr:cNvPr id="30" name="12 CuadroTexto">
              <a:extLst>
                <a:ext uri="{FF2B5EF4-FFF2-40B4-BE49-F238E27FC236}">
                  <a16:creationId xmlns:a16="http://schemas.microsoft.com/office/drawing/2014/main" id="{00000000-0008-0000-0200-00001E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1" name="12 CuadroTexto">
              <a:extLst>
                <a:ext uri="{FF2B5EF4-FFF2-40B4-BE49-F238E27FC236}">
                  <a16:creationId xmlns:a16="http://schemas.microsoft.com/office/drawing/2014/main" id="{00000000-0008-0000-0200-00001F000000}"/>
                </a:ext>
              </a:extLst>
            </xdr:cNvPr>
            <xdr:cNvSpPr txBox="1"/>
          </xdr:nvSpPr>
          <xdr:spPr>
            <a:xfrm>
              <a:off x="668215" y="13411200"/>
              <a:ext cx="2167202"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6" name="12 CuadroTexto">
            <a:extLst>
              <a:ext uri="{FF2B5EF4-FFF2-40B4-BE49-F238E27FC236}">
                <a16:creationId xmlns:a16="http://schemas.microsoft.com/office/drawing/2014/main" id="{00000000-0008-0000-0200-00001A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7</xdr:col>
      <xdr:colOff>1616289</xdr:colOff>
      <xdr:row>58</xdr:row>
      <xdr:rowOff>67778</xdr:rowOff>
    </xdr:from>
    <xdr:to>
      <xdr:col>9</xdr:col>
      <xdr:colOff>571406</xdr:colOff>
      <xdr:row>63</xdr:row>
      <xdr:rowOff>112250</xdr:rowOff>
    </xdr:to>
    <xdr:grpSp>
      <xdr:nvGrpSpPr>
        <xdr:cNvPr id="34" name="Grupo 33">
          <a:extLst>
            <a:ext uri="{FF2B5EF4-FFF2-40B4-BE49-F238E27FC236}">
              <a16:creationId xmlns:a16="http://schemas.microsoft.com/office/drawing/2014/main" id="{00000000-0008-0000-0200-000022000000}"/>
            </a:ext>
          </a:extLst>
        </xdr:cNvPr>
        <xdr:cNvGrpSpPr/>
      </xdr:nvGrpSpPr>
      <xdr:grpSpPr>
        <a:xfrm>
          <a:off x="5972941" y="9774995"/>
          <a:ext cx="2309574" cy="748494"/>
          <a:chOff x="0" y="13071231"/>
          <a:chExt cx="2835415" cy="718039"/>
        </a:xfrm>
      </xdr:grpSpPr>
      <xdr:sp macro="" textlink="Caratula!E8">
        <xdr:nvSpPr>
          <xdr:cNvPr id="35" name="12 CuadroTexto">
            <a:extLst>
              <a:ext uri="{FF2B5EF4-FFF2-40B4-BE49-F238E27FC236}">
                <a16:creationId xmlns:a16="http://schemas.microsoft.com/office/drawing/2014/main" id="{00000000-0008-0000-0200-000023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6" name="Grupo 35">
            <a:extLst>
              <a:ext uri="{FF2B5EF4-FFF2-40B4-BE49-F238E27FC236}">
                <a16:creationId xmlns:a16="http://schemas.microsoft.com/office/drawing/2014/main" id="{00000000-0008-0000-0200-000024000000}"/>
              </a:ext>
            </a:extLst>
          </xdr:cNvPr>
          <xdr:cNvGrpSpPr/>
        </xdr:nvGrpSpPr>
        <xdr:grpSpPr>
          <a:xfrm>
            <a:off x="7327" y="13230959"/>
            <a:ext cx="2823692" cy="178778"/>
            <a:chOff x="7327" y="13230959"/>
            <a:chExt cx="2823692" cy="178778"/>
          </a:xfrm>
        </xdr:grpSpPr>
        <xdr:sp macro="" textlink="Caratula!E9">
          <xdr:nvSpPr>
            <xdr:cNvPr id="41" name="12 CuadroTexto">
              <a:extLst>
                <a:ext uri="{FF2B5EF4-FFF2-40B4-BE49-F238E27FC236}">
                  <a16:creationId xmlns:a16="http://schemas.microsoft.com/office/drawing/2014/main" id="{00000000-0008-0000-0200-000029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2" name="12 CuadroTexto">
              <a:extLst>
                <a:ext uri="{FF2B5EF4-FFF2-40B4-BE49-F238E27FC236}">
                  <a16:creationId xmlns:a16="http://schemas.microsoft.com/office/drawing/2014/main" id="{00000000-0008-0000-0200-00002A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7" name="Grupo 36">
            <a:extLst>
              <a:ext uri="{FF2B5EF4-FFF2-40B4-BE49-F238E27FC236}">
                <a16:creationId xmlns:a16="http://schemas.microsoft.com/office/drawing/2014/main" id="{00000000-0008-0000-0200-000025000000}"/>
              </a:ext>
            </a:extLst>
          </xdr:cNvPr>
          <xdr:cNvGrpSpPr/>
        </xdr:nvGrpSpPr>
        <xdr:grpSpPr>
          <a:xfrm>
            <a:off x="0" y="13411200"/>
            <a:ext cx="2835415" cy="197187"/>
            <a:chOff x="0" y="13411200"/>
            <a:chExt cx="2835415" cy="197187"/>
          </a:xfrm>
        </xdr:grpSpPr>
        <xdr:sp macro="" textlink="Caratula!E11">
          <xdr:nvSpPr>
            <xdr:cNvPr id="39" name="12 CuadroTexto">
              <a:extLst>
                <a:ext uri="{FF2B5EF4-FFF2-40B4-BE49-F238E27FC236}">
                  <a16:creationId xmlns:a16="http://schemas.microsoft.com/office/drawing/2014/main" id="{00000000-0008-0000-0200-000027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0" name="12 CuadroTexto">
              <a:extLst>
                <a:ext uri="{FF2B5EF4-FFF2-40B4-BE49-F238E27FC236}">
                  <a16:creationId xmlns:a16="http://schemas.microsoft.com/office/drawing/2014/main" id="{00000000-0008-0000-0200-000028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8" name="12 CuadroTexto">
            <a:extLst>
              <a:ext uri="{FF2B5EF4-FFF2-40B4-BE49-F238E27FC236}">
                <a16:creationId xmlns:a16="http://schemas.microsoft.com/office/drawing/2014/main" id="{00000000-0008-0000-0200-000026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10</xdr:col>
      <xdr:colOff>256761</xdr:colOff>
      <xdr:row>55</xdr:row>
      <xdr:rowOff>24847</xdr:rowOff>
    </xdr:from>
    <xdr:to>
      <xdr:col>21</xdr:col>
      <xdr:colOff>190692</xdr:colOff>
      <xdr:row>75</xdr:row>
      <xdr:rowOff>172694</xdr:rowOff>
    </xdr:to>
    <xdr:pic>
      <xdr:nvPicPr>
        <xdr:cNvPr id="2" name="Imagen 1">
          <a:extLst>
            <a:ext uri="{FF2B5EF4-FFF2-40B4-BE49-F238E27FC236}">
              <a16:creationId xmlns:a16="http://schemas.microsoft.com/office/drawing/2014/main" id="{A403CD0C-B869-C3CF-747C-642E2A6A8889}"/>
            </a:ext>
          </a:extLst>
        </xdr:cNvPr>
        <xdr:cNvPicPr>
          <a:picLocks noChangeAspect="1"/>
        </xdr:cNvPicPr>
      </xdr:nvPicPr>
      <xdr:blipFill>
        <a:blip xmlns:r="http://schemas.openxmlformats.org/officeDocument/2006/relationships" r:embed="rId1"/>
        <a:stretch>
          <a:fillRect/>
        </a:stretch>
      </xdr:blipFill>
      <xdr:spPr>
        <a:xfrm>
          <a:off x="8845826" y="9110869"/>
          <a:ext cx="10278909" cy="59539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xdr:colOff>
      <xdr:row>72</xdr:row>
      <xdr:rowOff>25578</xdr:rowOff>
    </xdr:from>
    <xdr:to>
      <xdr:col>2</xdr:col>
      <xdr:colOff>2275526</xdr:colOff>
      <xdr:row>80</xdr:row>
      <xdr:rowOff>59778</xdr:rowOff>
    </xdr:to>
    <xdr:grpSp>
      <xdr:nvGrpSpPr>
        <xdr:cNvPr id="10" name="Grupo 9">
          <a:extLst>
            <a:ext uri="{FF2B5EF4-FFF2-40B4-BE49-F238E27FC236}">
              <a16:creationId xmlns:a16="http://schemas.microsoft.com/office/drawing/2014/main" id="{00000000-0008-0000-0300-00000A000000}"/>
            </a:ext>
          </a:extLst>
        </xdr:cNvPr>
        <xdr:cNvGrpSpPr/>
      </xdr:nvGrpSpPr>
      <xdr:grpSpPr>
        <a:xfrm>
          <a:off x="1" y="12258991"/>
          <a:ext cx="2524003" cy="721657"/>
          <a:chOff x="0" y="13071231"/>
          <a:chExt cx="2835415" cy="718039"/>
        </a:xfrm>
      </xdr:grpSpPr>
      <xdr:sp macro="" textlink="Caratula!A8">
        <xdr:nvSpPr>
          <xdr:cNvPr id="11" name="12 CuadroTexto">
            <a:extLst>
              <a:ext uri="{FF2B5EF4-FFF2-40B4-BE49-F238E27FC236}">
                <a16:creationId xmlns:a16="http://schemas.microsoft.com/office/drawing/2014/main" id="{00000000-0008-0000-0300-00000B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2" name="Grupo 11">
            <a:extLst>
              <a:ext uri="{FF2B5EF4-FFF2-40B4-BE49-F238E27FC236}">
                <a16:creationId xmlns:a16="http://schemas.microsoft.com/office/drawing/2014/main" id="{00000000-0008-0000-0300-00000C000000}"/>
              </a:ext>
            </a:extLst>
          </xdr:cNvPr>
          <xdr:cNvGrpSpPr/>
        </xdr:nvGrpSpPr>
        <xdr:grpSpPr>
          <a:xfrm>
            <a:off x="0" y="13230959"/>
            <a:ext cx="2831019" cy="178778"/>
            <a:chOff x="0" y="13230959"/>
            <a:chExt cx="2831019" cy="178778"/>
          </a:xfrm>
        </xdr:grpSpPr>
        <xdr:sp macro="" textlink="Caratula!A9">
          <xdr:nvSpPr>
            <xdr:cNvPr id="23" name="12 CuadroTexto">
              <a:extLst>
                <a:ext uri="{FF2B5EF4-FFF2-40B4-BE49-F238E27FC236}">
                  <a16:creationId xmlns:a16="http://schemas.microsoft.com/office/drawing/2014/main" id="{00000000-0008-0000-0300-000017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4" name="12 CuadroTexto">
              <a:extLst>
                <a:ext uri="{FF2B5EF4-FFF2-40B4-BE49-F238E27FC236}">
                  <a16:creationId xmlns:a16="http://schemas.microsoft.com/office/drawing/2014/main" id="{00000000-0008-0000-0300-000018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4" name="Grupo 13">
            <a:extLst>
              <a:ext uri="{FF2B5EF4-FFF2-40B4-BE49-F238E27FC236}">
                <a16:creationId xmlns:a16="http://schemas.microsoft.com/office/drawing/2014/main" id="{00000000-0008-0000-0300-00000E000000}"/>
              </a:ext>
            </a:extLst>
          </xdr:cNvPr>
          <xdr:cNvGrpSpPr/>
        </xdr:nvGrpSpPr>
        <xdr:grpSpPr>
          <a:xfrm>
            <a:off x="0" y="13411200"/>
            <a:ext cx="2835415" cy="197187"/>
            <a:chOff x="0" y="13411200"/>
            <a:chExt cx="2835415" cy="197187"/>
          </a:xfrm>
        </xdr:grpSpPr>
        <xdr:sp macro="" textlink="Caratula!A11">
          <xdr:nvSpPr>
            <xdr:cNvPr id="16" name="12 CuadroTexto">
              <a:extLst>
                <a:ext uri="{FF2B5EF4-FFF2-40B4-BE49-F238E27FC236}">
                  <a16:creationId xmlns:a16="http://schemas.microsoft.com/office/drawing/2014/main" id="{00000000-0008-0000-0300-000010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22" name="12 CuadroTexto">
              <a:extLst>
                <a:ext uri="{FF2B5EF4-FFF2-40B4-BE49-F238E27FC236}">
                  <a16:creationId xmlns:a16="http://schemas.microsoft.com/office/drawing/2014/main" id="{00000000-0008-0000-0300-000016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5" name="12 CuadroTexto">
            <a:extLst>
              <a:ext uri="{FF2B5EF4-FFF2-40B4-BE49-F238E27FC236}">
                <a16:creationId xmlns:a16="http://schemas.microsoft.com/office/drawing/2014/main" id="{00000000-0008-0000-0300-00000F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2116238</xdr:colOff>
      <xdr:row>72</xdr:row>
      <xdr:rowOff>1303</xdr:rowOff>
    </xdr:from>
    <xdr:to>
      <xdr:col>4</xdr:col>
      <xdr:colOff>86463</xdr:colOff>
      <xdr:row>80</xdr:row>
      <xdr:rowOff>38678</xdr:rowOff>
    </xdr:to>
    <xdr:grpSp>
      <xdr:nvGrpSpPr>
        <xdr:cNvPr id="25" name="Grupo 24">
          <a:extLst>
            <a:ext uri="{FF2B5EF4-FFF2-40B4-BE49-F238E27FC236}">
              <a16:creationId xmlns:a16="http://schemas.microsoft.com/office/drawing/2014/main" id="{00000000-0008-0000-0300-000019000000}"/>
            </a:ext>
          </a:extLst>
        </xdr:cNvPr>
        <xdr:cNvGrpSpPr/>
      </xdr:nvGrpSpPr>
      <xdr:grpSpPr>
        <a:xfrm>
          <a:off x="2364716" y="12234716"/>
          <a:ext cx="3138573" cy="724832"/>
          <a:chOff x="0" y="13071231"/>
          <a:chExt cx="2835415" cy="718039"/>
        </a:xfrm>
      </xdr:grpSpPr>
      <xdr:sp macro="" textlink="Caratula!C8">
        <xdr:nvSpPr>
          <xdr:cNvPr id="26" name="12 CuadroTexto">
            <a:extLst>
              <a:ext uri="{FF2B5EF4-FFF2-40B4-BE49-F238E27FC236}">
                <a16:creationId xmlns:a16="http://schemas.microsoft.com/office/drawing/2014/main" id="{00000000-0008-0000-0300-00001A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7" name="Grupo 26">
            <a:extLst>
              <a:ext uri="{FF2B5EF4-FFF2-40B4-BE49-F238E27FC236}">
                <a16:creationId xmlns:a16="http://schemas.microsoft.com/office/drawing/2014/main" id="{00000000-0008-0000-0300-00001B000000}"/>
              </a:ext>
            </a:extLst>
          </xdr:cNvPr>
          <xdr:cNvGrpSpPr/>
        </xdr:nvGrpSpPr>
        <xdr:grpSpPr>
          <a:xfrm>
            <a:off x="7327" y="13230959"/>
            <a:ext cx="2823692" cy="178778"/>
            <a:chOff x="7327" y="13230959"/>
            <a:chExt cx="2823692" cy="178778"/>
          </a:xfrm>
        </xdr:grpSpPr>
        <xdr:sp macro="" textlink="Caratula!C9">
          <xdr:nvSpPr>
            <xdr:cNvPr id="32" name="12 CuadroTexto">
              <a:extLst>
                <a:ext uri="{FF2B5EF4-FFF2-40B4-BE49-F238E27FC236}">
                  <a16:creationId xmlns:a16="http://schemas.microsoft.com/office/drawing/2014/main" id="{00000000-0008-0000-0300-000020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3" name="12 CuadroTexto">
              <a:extLst>
                <a:ext uri="{FF2B5EF4-FFF2-40B4-BE49-F238E27FC236}">
                  <a16:creationId xmlns:a16="http://schemas.microsoft.com/office/drawing/2014/main" id="{00000000-0008-0000-0300-000021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8" name="Grupo 27">
            <a:extLst>
              <a:ext uri="{FF2B5EF4-FFF2-40B4-BE49-F238E27FC236}">
                <a16:creationId xmlns:a16="http://schemas.microsoft.com/office/drawing/2014/main" id="{00000000-0008-0000-0300-00001C000000}"/>
              </a:ext>
            </a:extLst>
          </xdr:cNvPr>
          <xdr:cNvGrpSpPr/>
        </xdr:nvGrpSpPr>
        <xdr:grpSpPr>
          <a:xfrm>
            <a:off x="0" y="13411200"/>
            <a:ext cx="2835415" cy="197187"/>
            <a:chOff x="0" y="13411200"/>
            <a:chExt cx="2835415" cy="197187"/>
          </a:xfrm>
        </xdr:grpSpPr>
        <xdr:sp macro="" textlink="Caratula!C11">
          <xdr:nvSpPr>
            <xdr:cNvPr id="30" name="12 CuadroTexto">
              <a:extLst>
                <a:ext uri="{FF2B5EF4-FFF2-40B4-BE49-F238E27FC236}">
                  <a16:creationId xmlns:a16="http://schemas.microsoft.com/office/drawing/2014/main" id="{00000000-0008-0000-0300-00001E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1" name="12 CuadroTexto">
              <a:extLst>
                <a:ext uri="{FF2B5EF4-FFF2-40B4-BE49-F238E27FC236}">
                  <a16:creationId xmlns:a16="http://schemas.microsoft.com/office/drawing/2014/main" id="{00000000-0008-0000-0300-00001F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9" name="12 CuadroTexto">
            <a:extLst>
              <a:ext uri="{FF2B5EF4-FFF2-40B4-BE49-F238E27FC236}">
                <a16:creationId xmlns:a16="http://schemas.microsoft.com/office/drawing/2014/main" id="{00000000-0008-0000-0300-00001D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955355</xdr:colOff>
      <xdr:row>71</xdr:row>
      <xdr:rowOff>121962</xdr:rowOff>
    </xdr:from>
    <xdr:to>
      <xdr:col>6</xdr:col>
      <xdr:colOff>589280</xdr:colOff>
      <xdr:row>80</xdr:row>
      <xdr:rowOff>16462</xdr:rowOff>
    </xdr:to>
    <xdr:grpSp>
      <xdr:nvGrpSpPr>
        <xdr:cNvPr id="34" name="Grupo 33">
          <a:extLst>
            <a:ext uri="{FF2B5EF4-FFF2-40B4-BE49-F238E27FC236}">
              <a16:creationId xmlns:a16="http://schemas.microsoft.com/office/drawing/2014/main" id="{00000000-0008-0000-0300-000022000000}"/>
            </a:ext>
          </a:extLst>
        </xdr:cNvPr>
        <xdr:cNvGrpSpPr/>
      </xdr:nvGrpSpPr>
      <xdr:grpSpPr>
        <a:xfrm>
          <a:off x="5411398" y="12214571"/>
          <a:ext cx="2516273" cy="722761"/>
          <a:chOff x="0" y="13071231"/>
          <a:chExt cx="2835415" cy="718039"/>
        </a:xfrm>
      </xdr:grpSpPr>
      <xdr:sp macro="" textlink="Caratula!E8">
        <xdr:nvSpPr>
          <xdr:cNvPr id="35" name="12 CuadroTexto">
            <a:extLst>
              <a:ext uri="{FF2B5EF4-FFF2-40B4-BE49-F238E27FC236}">
                <a16:creationId xmlns:a16="http://schemas.microsoft.com/office/drawing/2014/main" id="{00000000-0008-0000-0300-000023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6" name="Grupo 35">
            <a:extLst>
              <a:ext uri="{FF2B5EF4-FFF2-40B4-BE49-F238E27FC236}">
                <a16:creationId xmlns:a16="http://schemas.microsoft.com/office/drawing/2014/main" id="{00000000-0008-0000-0300-000024000000}"/>
              </a:ext>
            </a:extLst>
          </xdr:cNvPr>
          <xdr:cNvGrpSpPr/>
        </xdr:nvGrpSpPr>
        <xdr:grpSpPr>
          <a:xfrm>
            <a:off x="7327" y="13230959"/>
            <a:ext cx="2823692" cy="178778"/>
            <a:chOff x="7327" y="13230959"/>
            <a:chExt cx="2823692" cy="178778"/>
          </a:xfrm>
        </xdr:grpSpPr>
        <xdr:sp macro="" textlink="Caratula!E9">
          <xdr:nvSpPr>
            <xdr:cNvPr id="41" name="12 CuadroTexto">
              <a:extLst>
                <a:ext uri="{FF2B5EF4-FFF2-40B4-BE49-F238E27FC236}">
                  <a16:creationId xmlns:a16="http://schemas.microsoft.com/office/drawing/2014/main" id="{00000000-0008-0000-0300-000029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2" name="12 CuadroTexto">
              <a:extLst>
                <a:ext uri="{FF2B5EF4-FFF2-40B4-BE49-F238E27FC236}">
                  <a16:creationId xmlns:a16="http://schemas.microsoft.com/office/drawing/2014/main" id="{00000000-0008-0000-0300-00002A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7" name="Grupo 36">
            <a:extLst>
              <a:ext uri="{FF2B5EF4-FFF2-40B4-BE49-F238E27FC236}">
                <a16:creationId xmlns:a16="http://schemas.microsoft.com/office/drawing/2014/main" id="{00000000-0008-0000-0300-000025000000}"/>
              </a:ext>
            </a:extLst>
          </xdr:cNvPr>
          <xdr:cNvGrpSpPr/>
        </xdr:nvGrpSpPr>
        <xdr:grpSpPr>
          <a:xfrm>
            <a:off x="0" y="13411200"/>
            <a:ext cx="2835415" cy="197187"/>
            <a:chOff x="0" y="13411200"/>
            <a:chExt cx="2835415" cy="197187"/>
          </a:xfrm>
        </xdr:grpSpPr>
        <xdr:sp macro="" textlink="Caratula!E11">
          <xdr:nvSpPr>
            <xdr:cNvPr id="39" name="12 CuadroTexto">
              <a:extLst>
                <a:ext uri="{FF2B5EF4-FFF2-40B4-BE49-F238E27FC236}">
                  <a16:creationId xmlns:a16="http://schemas.microsoft.com/office/drawing/2014/main" id="{00000000-0008-0000-0300-000027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0" name="12 CuadroTexto">
              <a:extLst>
                <a:ext uri="{FF2B5EF4-FFF2-40B4-BE49-F238E27FC236}">
                  <a16:creationId xmlns:a16="http://schemas.microsoft.com/office/drawing/2014/main" id="{00000000-0008-0000-0300-000028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8" name="12 CuadroTexto">
            <a:extLst>
              <a:ext uri="{FF2B5EF4-FFF2-40B4-BE49-F238E27FC236}">
                <a16:creationId xmlns:a16="http://schemas.microsoft.com/office/drawing/2014/main" id="{00000000-0008-0000-0300-000026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2017113</xdr:colOff>
      <xdr:row>61</xdr:row>
      <xdr:rowOff>3360</xdr:rowOff>
    </xdr:from>
    <xdr:to>
      <xdr:col>1</xdr:col>
      <xdr:colOff>4178301</xdr:colOff>
      <xdr:row>66</xdr:row>
      <xdr:rowOff>84043</xdr:rowOff>
    </xdr:to>
    <xdr:sp macro="" textlink="">
      <xdr:nvSpPr>
        <xdr:cNvPr id="20" name="19 CuadroTexto">
          <a:extLst>
            <a:ext uri="{FF2B5EF4-FFF2-40B4-BE49-F238E27FC236}">
              <a16:creationId xmlns:a16="http://schemas.microsoft.com/office/drawing/2014/main" id="{00000000-0008-0000-0400-000014000000}"/>
            </a:ext>
          </a:extLst>
        </xdr:cNvPr>
        <xdr:cNvSpPr txBox="1"/>
      </xdr:nvSpPr>
      <xdr:spPr>
        <a:xfrm>
          <a:off x="2633063" y="8340910"/>
          <a:ext cx="2161188" cy="525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endParaRPr lang="es-MX" sz="1100">
            <a:latin typeface="Gotham Rounded Book" pitchFamily="50" charset="0"/>
          </a:endParaRPr>
        </a:p>
      </xdr:txBody>
    </xdr:sp>
    <xdr:clientData/>
  </xdr:twoCellAnchor>
  <xdr:twoCellAnchor>
    <xdr:from>
      <xdr:col>0</xdr:col>
      <xdr:colOff>66675</xdr:colOff>
      <xdr:row>66</xdr:row>
      <xdr:rowOff>94692</xdr:rowOff>
    </xdr:from>
    <xdr:to>
      <xdr:col>2</xdr:col>
      <xdr:colOff>2039351</xdr:colOff>
      <xdr:row>73</xdr:row>
      <xdr:rowOff>88467</xdr:rowOff>
    </xdr:to>
    <xdr:grpSp>
      <xdr:nvGrpSpPr>
        <xdr:cNvPr id="12" name="Grupo 11">
          <a:extLst>
            <a:ext uri="{FF2B5EF4-FFF2-40B4-BE49-F238E27FC236}">
              <a16:creationId xmlns:a16="http://schemas.microsoft.com/office/drawing/2014/main" id="{00000000-0008-0000-0400-00000C000000}"/>
            </a:ext>
          </a:extLst>
        </xdr:cNvPr>
        <xdr:cNvGrpSpPr/>
      </xdr:nvGrpSpPr>
      <xdr:grpSpPr>
        <a:xfrm>
          <a:off x="66675" y="9752214"/>
          <a:ext cx="2171459" cy="747492"/>
          <a:chOff x="-1" y="13071231"/>
          <a:chExt cx="2835416" cy="718039"/>
        </a:xfrm>
      </xdr:grpSpPr>
      <xdr:sp macro="" textlink="Caratula!A8">
        <xdr:nvSpPr>
          <xdr:cNvPr id="15" name="12 CuadroTexto">
            <a:extLst>
              <a:ext uri="{FF2B5EF4-FFF2-40B4-BE49-F238E27FC236}">
                <a16:creationId xmlns:a16="http://schemas.microsoft.com/office/drawing/2014/main" id="{00000000-0008-0000-0400-00000F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6" name="Grupo 15">
            <a:extLst>
              <a:ext uri="{FF2B5EF4-FFF2-40B4-BE49-F238E27FC236}">
                <a16:creationId xmlns:a16="http://schemas.microsoft.com/office/drawing/2014/main" id="{00000000-0008-0000-0400-000010000000}"/>
              </a:ext>
            </a:extLst>
          </xdr:cNvPr>
          <xdr:cNvGrpSpPr/>
        </xdr:nvGrpSpPr>
        <xdr:grpSpPr>
          <a:xfrm>
            <a:off x="-1" y="13230959"/>
            <a:ext cx="2831020" cy="178778"/>
            <a:chOff x="-1" y="13230959"/>
            <a:chExt cx="2831020" cy="178778"/>
          </a:xfrm>
        </xdr:grpSpPr>
        <xdr:sp macro="" textlink="Caratula!A9">
          <xdr:nvSpPr>
            <xdr:cNvPr id="22" name="12 CuadroTexto">
              <a:extLst>
                <a:ext uri="{FF2B5EF4-FFF2-40B4-BE49-F238E27FC236}">
                  <a16:creationId xmlns:a16="http://schemas.microsoft.com/office/drawing/2014/main" id="{00000000-0008-0000-0400-000016000000}"/>
                </a:ext>
              </a:extLst>
            </xdr:cNvPr>
            <xdr:cNvSpPr txBox="1"/>
          </xdr:nvSpPr>
          <xdr:spPr>
            <a:xfrm>
              <a:off x="-1" y="13230959"/>
              <a:ext cx="800216" cy="168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3" name="12 CuadroTexto">
              <a:extLst>
                <a:ext uri="{FF2B5EF4-FFF2-40B4-BE49-F238E27FC236}">
                  <a16:creationId xmlns:a16="http://schemas.microsoft.com/office/drawing/2014/main" id="{00000000-0008-0000-0400-000017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7" name="Grupo 16">
            <a:extLst>
              <a:ext uri="{FF2B5EF4-FFF2-40B4-BE49-F238E27FC236}">
                <a16:creationId xmlns:a16="http://schemas.microsoft.com/office/drawing/2014/main" id="{00000000-0008-0000-0400-000011000000}"/>
              </a:ext>
            </a:extLst>
          </xdr:cNvPr>
          <xdr:cNvGrpSpPr/>
        </xdr:nvGrpSpPr>
        <xdr:grpSpPr>
          <a:xfrm>
            <a:off x="0" y="13411200"/>
            <a:ext cx="2835415" cy="197187"/>
            <a:chOff x="0" y="13411200"/>
            <a:chExt cx="2835415" cy="197187"/>
          </a:xfrm>
        </xdr:grpSpPr>
        <xdr:sp macro="" textlink="Caratula!A11">
          <xdr:nvSpPr>
            <xdr:cNvPr id="19" name="12 CuadroTexto">
              <a:extLst>
                <a:ext uri="{FF2B5EF4-FFF2-40B4-BE49-F238E27FC236}">
                  <a16:creationId xmlns:a16="http://schemas.microsoft.com/office/drawing/2014/main" id="{00000000-0008-0000-0400-000013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21" name="12 CuadroTexto">
              <a:extLst>
                <a:ext uri="{FF2B5EF4-FFF2-40B4-BE49-F238E27FC236}">
                  <a16:creationId xmlns:a16="http://schemas.microsoft.com/office/drawing/2014/main" id="{00000000-0008-0000-0400-000015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8" name="12 CuadroTexto">
            <a:extLst>
              <a:ext uri="{FF2B5EF4-FFF2-40B4-BE49-F238E27FC236}">
                <a16:creationId xmlns:a16="http://schemas.microsoft.com/office/drawing/2014/main" id="{00000000-0008-0000-0400-000012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2097188</xdr:colOff>
      <xdr:row>66</xdr:row>
      <xdr:rowOff>77205</xdr:rowOff>
    </xdr:from>
    <xdr:to>
      <xdr:col>3</xdr:col>
      <xdr:colOff>132863</xdr:colOff>
      <xdr:row>73</xdr:row>
      <xdr:rowOff>63780</xdr:rowOff>
    </xdr:to>
    <xdr:grpSp>
      <xdr:nvGrpSpPr>
        <xdr:cNvPr id="24" name="Grupo 23">
          <a:extLst>
            <a:ext uri="{FF2B5EF4-FFF2-40B4-BE49-F238E27FC236}">
              <a16:creationId xmlns:a16="http://schemas.microsoft.com/office/drawing/2014/main" id="{00000000-0008-0000-0400-000018000000}"/>
            </a:ext>
          </a:extLst>
        </xdr:cNvPr>
        <xdr:cNvGrpSpPr/>
      </xdr:nvGrpSpPr>
      <xdr:grpSpPr>
        <a:xfrm>
          <a:off x="2295971" y="9734727"/>
          <a:ext cx="3170892" cy="740292"/>
          <a:chOff x="0" y="13071231"/>
          <a:chExt cx="2835415" cy="718039"/>
        </a:xfrm>
      </xdr:grpSpPr>
      <xdr:sp macro="" textlink="Caratula!C8">
        <xdr:nvSpPr>
          <xdr:cNvPr id="25" name="12 CuadroTexto">
            <a:extLst>
              <a:ext uri="{FF2B5EF4-FFF2-40B4-BE49-F238E27FC236}">
                <a16:creationId xmlns:a16="http://schemas.microsoft.com/office/drawing/2014/main" id="{00000000-0008-0000-0400-000019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6" name="Grupo 25">
            <a:extLst>
              <a:ext uri="{FF2B5EF4-FFF2-40B4-BE49-F238E27FC236}">
                <a16:creationId xmlns:a16="http://schemas.microsoft.com/office/drawing/2014/main" id="{00000000-0008-0000-0400-00001A000000}"/>
              </a:ext>
            </a:extLst>
          </xdr:cNvPr>
          <xdr:cNvGrpSpPr/>
        </xdr:nvGrpSpPr>
        <xdr:grpSpPr>
          <a:xfrm>
            <a:off x="7326" y="13230959"/>
            <a:ext cx="2823693" cy="178778"/>
            <a:chOff x="7326" y="13230959"/>
            <a:chExt cx="2823693" cy="178778"/>
          </a:xfrm>
        </xdr:grpSpPr>
        <xdr:sp macro="" textlink="Caratula!C9">
          <xdr:nvSpPr>
            <xdr:cNvPr id="31" name="12 CuadroTexto">
              <a:extLst>
                <a:ext uri="{FF2B5EF4-FFF2-40B4-BE49-F238E27FC236}">
                  <a16:creationId xmlns:a16="http://schemas.microsoft.com/office/drawing/2014/main" id="{00000000-0008-0000-0400-00001F000000}"/>
                </a:ext>
              </a:extLst>
            </xdr:cNvPr>
            <xdr:cNvSpPr txBox="1"/>
          </xdr:nvSpPr>
          <xdr:spPr>
            <a:xfrm>
              <a:off x="7326" y="13230959"/>
              <a:ext cx="818635" cy="1463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2" name="12 CuadroTexto">
              <a:extLst>
                <a:ext uri="{FF2B5EF4-FFF2-40B4-BE49-F238E27FC236}">
                  <a16:creationId xmlns:a16="http://schemas.microsoft.com/office/drawing/2014/main" id="{00000000-0008-0000-0400-000020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7" name="Grupo 26">
            <a:extLst>
              <a:ext uri="{FF2B5EF4-FFF2-40B4-BE49-F238E27FC236}">
                <a16:creationId xmlns:a16="http://schemas.microsoft.com/office/drawing/2014/main" id="{00000000-0008-0000-0400-00001B000000}"/>
              </a:ext>
            </a:extLst>
          </xdr:cNvPr>
          <xdr:cNvGrpSpPr/>
        </xdr:nvGrpSpPr>
        <xdr:grpSpPr>
          <a:xfrm>
            <a:off x="0" y="13411200"/>
            <a:ext cx="2835415" cy="197187"/>
            <a:chOff x="0" y="13411200"/>
            <a:chExt cx="2835415" cy="197187"/>
          </a:xfrm>
        </xdr:grpSpPr>
        <xdr:sp macro="" textlink="Caratula!C11">
          <xdr:nvSpPr>
            <xdr:cNvPr id="29" name="12 CuadroTexto">
              <a:extLst>
                <a:ext uri="{FF2B5EF4-FFF2-40B4-BE49-F238E27FC236}">
                  <a16:creationId xmlns:a16="http://schemas.microsoft.com/office/drawing/2014/main" id="{00000000-0008-0000-0400-00001D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0" name="12 CuadroTexto">
              <a:extLst>
                <a:ext uri="{FF2B5EF4-FFF2-40B4-BE49-F238E27FC236}">
                  <a16:creationId xmlns:a16="http://schemas.microsoft.com/office/drawing/2014/main" id="{00000000-0008-0000-0400-00001E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8" name="12 CuadroTexto">
            <a:extLst>
              <a:ext uri="{FF2B5EF4-FFF2-40B4-BE49-F238E27FC236}">
                <a16:creationId xmlns:a16="http://schemas.microsoft.com/office/drawing/2014/main" id="{00000000-0008-0000-0400-00001C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134843</xdr:colOff>
      <xdr:row>66</xdr:row>
      <xdr:rowOff>57436</xdr:rowOff>
    </xdr:from>
    <xdr:to>
      <xdr:col>4</xdr:col>
      <xdr:colOff>1104218</xdr:colOff>
      <xdr:row>73</xdr:row>
      <xdr:rowOff>40836</xdr:rowOff>
    </xdr:to>
    <xdr:grpSp>
      <xdr:nvGrpSpPr>
        <xdr:cNvPr id="33" name="Grupo 32">
          <a:extLst>
            <a:ext uri="{FF2B5EF4-FFF2-40B4-BE49-F238E27FC236}">
              <a16:creationId xmlns:a16="http://schemas.microsoft.com/office/drawing/2014/main" id="{00000000-0008-0000-0400-000021000000}"/>
            </a:ext>
          </a:extLst>
        </xdr:cNvPr>
        <xdr:cNvGrpSpPr/>
      </xdr:nvGrpSpPr>
      <xdr:grpSpPr>
        <a:xfrm>
          <a:off x="5468843" y="9714958"/>
          <a:ext cx="2162071" cy="737117"/>
          <a:chOff x="0" y="13071231"/>
          <a:chExt cx="2835415" cy="718039"/>
        </a:xfrm>
      </xdr:grpSpPr>
      <xdr:sp macro="" textlink="Caratula!E8">
        <xdr:nvSpPr>
          <xdr:cNvPr id="34" name="12 CuadroTexto">
            <a:extLst>
              <a:ext uri="{FF2B5EF4-FFF2-40B4-BE49-F238E27FC236}">
                <a16:creationId xmlns:a16="http://schemas.microsoft.com/office/drawing/2014/main" id="{00000000-0008-0000-0400-000022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5" name="Grupo 34">
            <a:extLst>
              <a:ext uri="{FF2B5EF4-FFF2-40B4-BE49-F238E27FC236}">
                <a16:creationId xmlns:a16="http://schemas.microsoft.com/office/drawing/2014/main" id="{00000000-0008-0000-0400-000023000000}"/>
              </a:ext>
            </a:extLst>
          </xdr:cNvPr>
          <xdr:cNvGrpSpPr/>
        </xdr:nvGrpSpPr>
        <xdr:grpSpPr>
          <a:xfrm>
            <a:off x="7326" y="13230959"/>
            <a:ext cx="2823693" cy="178778"/>
            <a:chOff x="7326" y="13230959"/>
            <a:chExt cx="2823693" cy="178778"/>
          </a:xfrm>
        </xdr:grpSpPr>
        <xdr:sp macro="" textlink="Caratula!E9">
          <xdr:nvSpPr>
            <xdr:cNvPr id="40" name="12 CuadroTexto">
              <a:extLst>
                <a:ext uri="{FF2B5EF4-FFF2-40B4-BE49-F238E27FC236}">
                  <a16:creationId xmlns:a16="http://schemas.microsoft.com/office/drawing/2014/main" id="{00000000-0008-0000-0400-000028000000}"/>
                </a:ext>
              </a:extLst>
            </xdr:cNvPr>
            <xdr:cNvSpPr txBox="1"/>
          </xdr:nvSpPr>
          <xdr:spPr>
            <a:xfrm>
              <a:off x="7326" y="13230959"/>
              <a:ext cx="840944" cy="164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1" name="12 CuadroTexto">
              <a:extLst>
                <a:ext uri="{FF2B5EF4-FFF2-40B4-BE49-F238E27FC236}">
                  <a16:creationId xmlns:a16="http://schemas.microsoft.com/office/drawing/2014/main" id="{00000000-0008-0000-0400-000029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6" name="Grupo 35">
            <a:extLst>
              <a:ext uri="{FF2B5EF4-FFF2-40B4-BE49-F238E27FC236}">
                <a16:creationId xmlns:a16="http://schemas.microsoft.com/office/drawing/2014/main" id="{00000000-0008-0000-0400-000024000000}"/>
              </a:ext>
            </a:extLst>
          </xdr:cNvPr>
          <xdr:cNvGrpSpPr/>
        </xdr:nvGrpSpPr>
        <xdr:grpSpPr>
          <a:xfrm>
            <a:off x="0" y="13411200"/>
            <a:ext cx="2835415" cy="197187"/>
            <a:chOff x="0" y="13411200"/>
            <a:chExt cx="2835415" cy="197187"/>
          </a:xfrm>
        </xdr:grpSpPr>
        <xdr:sp macro="" textlink="Caratula!E11">
          <xdr:nvSpPr>
            <xdr:cNvPr id="38" name="12 CuadroTexto">
              <a:extLst>
                <a:ext uri="{FF2B5EF4-FFF2-40B4-BE49-F238E27FC236}">
                  <a16:creationId xmlns:a16="http://schemas.microsoft.com/office/drawing/2014/main" id="{00000000-0008-0000-0400-000026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9" name="12 CuadroTexto">
              <a:extLst>
                <a:ext uri="{FF2B5EF4-FFF2-40B4-BE49-F238E27FC236}">
                  <a16:creationId xmlns:a16="http://schemas.microsoft.com/office/drawing/2014/main" id="{00000000-0008-0000-0400-000027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7" name="12 CuadroTexto">
            <a:extLst>
              <a:ext uri="{FF2B5EF4-FFF2-40B4-BE49-F238E27FC236}">
                <a16:creationId xmlns:a16="http://schemas.microsoft.com/office/drawing/2014/main" id="{00000000-0008-0000-0400-000025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6</xdr:col>
      <xdr:colOff>0</xdr:colOff>
      <xdr:row>63</xdr:row>
      <xdr:rowOff>0</xdr:rowOff>
    </xdr:from>
    <xdr:to>
      <xdr:col>11</xdr:col>
      <xdr:colOff>4198327</xdr:colOff>
      <xdr:row>81</xdr:row>
      <xdr:rowOff>150725</xdr:rowOff>
    </xdr:to>
    <xdr:pic>
      <xdr:nvPicPr>
        <xdr:cNvPr id="2" name="Imagen 1">
          <a:extLst>
            <a:ext uri="{FF2B5EF4-FFF2-40B4-BE49-F238E27FC236}">
              <a16:creationId xmlns:a16="http://schemas.microsoft.com/office/drawing/2014/main" id="{FFAF2FD2-633B-913E-AC33-157AF38767FE}"/>
            </a:ext>
          </a:extLst>
        </xdr:cNvPr>
        <xdr:cNvPicPr>
          <a:picLocks noChangeAspect="1"/>
        </xdr:cNvPicPr>
      </xdr:nvPicPr>
      <xdr:blipFill>
        <a:blip xmlns:r="http://schemas.openxmlformats.org/officeDocument/2006/relationships" r:embed="rId1"/>
        <a:stretch>
          <a:fillRect/>
        </a:stretch>
      </xdr:blipFill>
      <xdr:spPr>
        <a:xfrm>
          <a:off x="7590692" y="9437077"/>
          <a:ext cx="9840058" cy="33306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73024</xdr:colOff>
      <xdr:row>66</xdr:row>
      <xdr:rowOff>28468</xdr:rowOff>
    </xdr:from>
    <xdr:to>
      <xdr:col>2</xdr:col>
      <xdr:colOff>2064750</xdr:colOff>
      <xdr:row>73</xdr:row>
      <xdr:rowOff>21393</xdr:rowOff>
    </xdr:to>
    <xdr:grpSp>
      <xdr:nvGrpSpPr>
        <xdr:cNvPr id="15" name="Grupo 14">
          <a:extLst>
            <a:ext uri="{FF2B5EF4-FFF2-40B4-BE49-F238E27FC236}">
              <a16:creationId xmlns:a16="http://schemas.microsoft.com/office/drawing/2014/main" id="{00000000-0008-0000-0500-00000F000000}"/>
            </a:ext>
          </a:extLst>
        </xdr:cNvPr>
        <xdr:cNvGrpSpPr/>
      </xdr:nvGrpSpPr>
      <xdr:grpSpPr>
        <a:xfrm>
          <a:off x="73024" y="9909620"/>
          <a:ext cx="2157378" cy="746643"/>
          <a:chOff x="-1" y="13071231"/>
          <a:chExt cx="2835416" cy="718039"/>
        </a:xfrm>
      </xdr:grpSpPr>
      <xdr:sp macro="" textlink="Caratula!A8">
        <xdr:nvSpPr>
          <xdr:cNvPr id="16" name="12 CuadroTexto">
            <a:extLst>
              <a:ext uri="{FF2B5EF4-FFF2-40B4-BE49-F238E27FC236}">
                <a16:creationId xmlns:a16="http://schemas.microsoft.com/office/drawing/2014/main" id="{00000000-0008-0000-0500-000010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7" name="Grupo 16">
            <a:extLst>
              <a:ext uri="{FF2B5EF4-FFF2-40B4-BE49-F238E27FC236}">
                <a16:creationId xmlns:a16="http://schemas.microsoft.com/office/drawing/2014/main" id="{00000000-0008-0000-0500-000011000000}"/>
              </a:ext>
            </a:extLst>
          </xdr:cNvPr>
          <xdr:cNvGrpSpPr/>
        </xdr:nvGrpSpPr>
        <xdr:grpSpPr>
          <a:xfrm>
            <a:off x="-1" y="13230959"/>
            <a:ext cx="2831020" cy="178778"/>
            <a:chOff x="-1" y="13230959"/>
            <a:chExt cx="2831020" cy="178778"/>
          </a:xfrm>
        </xdr:grpSpPr>
        <xdr:sp macro="" textlink="Caratula!A9">
          <xdr:nvSpPr>
            <xdr:cNvPr id="26" name="12 CuadroTexto">
              <a:extLst>
                <a:ext uri="{FF2B5EF4-FFF2-40B4-BE49-F238E27FC236}">
                  <a16:creationId xmlns:a16="http://schemas.microsoft.com/office/drawing/2014/main" id="{00000000-0008-0000-0500-00001A000000}"/>
                </a:ext>
              </a:extLst>
            </xdr:cNvPr>
            <xdr:cNvSpPr txBox="1"/>
          </xdr:nvSpPr>
          <xdr:spPr>
            <a:xfrm>
              <a:off x="-1" y="13230959"/>
              <a:ext cx="829312" cy="1633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7" name="12 CuadroTexto">
              <a:extLst>
                <a:ext uri="{FF2B5EF4-FFF2-40B4-BE49-F238E27FC236}">
                  <a16:creationId xmlns:a16="http://schemas.microsoft.com/office/drawing/2014/main" id="{00000000-0008-0000-0500-00001B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2" name="Grupo 21">
            <a:extLst>
              <a:ext uri="{FF2B5EF4-FFF2-40B4-BE49-F238E27FC236}">
                <a16:creationId xmlns:a16="http://schemas.microsoft.com/office/drawing/2014/main" id="{00000000-0008-0000-0500-000016000000}"/>
              </a:ext>
            </a:extLst>
          </xdr:cNvPr>
          <xdr:cNvGrpSpPr/>
        </xdr:nvGrpSpPr>
        <xdr:grpSpPr>
          <a:xfrm>
            <a:off x="0" y="13411200"/>
            <a:ext cx="2835415" cy="197187"/>
            <a:chOff x="0" y="13411200"/>
            <a:chExt cx="2835415" cy="197187"/>
          </a:xfrm>
        </xdr:grpSpPr>
        <xdr:sp macro="" textlink="Caratula!A11">
          <xdr:nvSpPr>
            <xdr:cNvPr id="24" name="12 CuadroTexto">
              <a:extLst>
                <a:ext uri="{FF2B5EF4-FFF2-40B4-BE49-F238E27FC236}">
                  <a16:creationId xmlns:a16="http://schemas.microsoft.com/office/drawing/2014/main" id="{00000000-0008-0000-0500-000018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25" name="12 CuadroTexto">
              <a:extLst>
                <a:ext uri="{FF2B5EF4-FFF2-40B4-BE49-F238E27FC236}">
                  <a16:creationId xmlns:a16="http://schemas.microsoft.com/office/drawing/2014/main" id="{00000000-0008-0000-0500-000019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23" name="12 CuadroTexto">
            <a:extLst>
              <a:ext uri="{FF2B5EF4-FFF2-40B4-BE49-F238E27FC236}">
                <a16:creationId xmlns:a16="http://schemas.microsoft.com/office/drawing/2014/main" id="{00000000-0008-0000-0500-000017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2305597</xdr:colOff>
      <xdr:row>66</xdr:row>
      <xdr:rowOff>7368</xdr:rowOff>
    </xdr:from>
    <xdr:to>
      <xdr:col>3</xdr:col>
      <xdr:colOff>525422</xdr:colOff>
      <xdr:row>72</xdr:row>
      <xdr:rowOff>101893</xdr:rowOff>
    </xdr:to>
    <xdr:grpSp>
      <xdr:nvGrpSpPr>
        <xdr:cNvPr id="28" name="Grupo 27">
          <a:extLst>
            <a:ext uri="{FF2B5EF4-FFF2-40B4-BE49-F238E27FC236}">
              <a16:creationId xmlns:a16="http://schemas.microsoft.com/office/drawing/2014/main" id="{00000000-0008-0000-0500-00001C000000}"/>
            </a:ext>
          </a:extLst>
        </xdr:cNvPr>
        <xdr:cNvGrpSpPr/>
      </xdr:nvGrpSpPr>
      <xdr:grpSpPr>
        <a:xfrm>
          <a:off x="2471249" y="9888520"/>
          <a:ext cx="3089999" cy="740569"/>
          <a:chOff x="0" y="13071231"/>
          <a:chExt cx="2835415" cy="718039"/>
        </a:xfrm>
      </xdr:grpSpPr>
      <xdr:sp macro="" textlink="Caratula!C8">
        <xdr:nvSpPr>
          <xdr:cNvPr id="29" name="12 CuadroTexto">
            <a:extLst>
              <a:ext uri="{FF2B5EF4-FFF2-40B4-BE49-F238E27FC236}">
                <a16:creationId xmlns:a16="http://schemas.microsoft.com/office/drawing/2014/main" id="{00000000-0008-0000-0500-00001D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0" name="Grupo 29">
            <a:extLst>
              <a:ext uri="{FF2B5EF4-FFF2-40B4-BE49-F238E27FC236}">
                <a16:creationId xmlns:a16="http://schemas.microsoft.com/office/drawing/2014/main" id="{00000000-0008-0000-0500-00001E000000}"/>
              </a:ext>
            </a:extLst>
          </xdr:cNvPr>
          <xdr:cNvGrpSpPr/>
        </xdr:nvGrpSpPr>
        <xdr:grpSpPr>
          <a:xfrm>
            <a:off x="7327" y="13230959"/>
            <a:ext cx="2823692" cy="178778"/>
            <a:chOff x="7327" y="13230959"/>
            <a:chExt cx="2823692" cy="178778"/>
          </a:xfrm>
        </xdr:grpSpPr>
        <xdr:sp macro="" textlink="Caratula!C9">
          <xdr:nvSpPr>
            <xdr:cNvPr id="35" name="12 CuadroTexto">
              <a:extLst>
                <a:ext uri="{FF2B5EF4-FFF2-40B4-BE49-F238E27FC236}">
                  <a16:creationId xmlns:a16="http://schemas.microsoft.com/office/drawing/2014/main" id="{00000000-0008-0000-0500-000023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6" name="12 CuadroTexto">
              <a:extLst>
                <a:ext uri="{FF2B5EF4-FFF2-40B4-BE49-F238E27FC236}">
                  <a16:creationId xmlns:a16="http://schemas.microsoft.com/office/drawing/2014/main" id="{00000000-0008-0000-0500-000024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1" name="Grupo 30">
            <a:extLst>
              <a:ext uri="{FF2B5EF4-FFF2-40B4-BE49-F238E27FC236}">
                <a16:creationId xmlns:a16="http://schemas.microsoft.com/office/drawing/2014/main" id="{00000000-0008-0000-0500-00001F000000}"/>
              </a:ext>
            </a:extLst>
          </xdr:cNvPr>
          <xdr:cNvGrpSpPr/>
        </xdr:nvGrpSpPr>
        <xdr:grpSpPr>
          <a:xfrm>
            <a:off x="0" y="13411200"/>
            <a:ext cx="2835415" cy="197187"/>
            <a:chOff x="0" y="13411200"/>
            <a:chExt cx="2835415" cy="197187"/>
          </a:xfrm>
        </xdr:grpSpPr>
        <xdr:sp macro="" textlink="Caratula!C11">
          <xdr:nvSpPr>
            <xdr:cNvPr id="33" name="12 CuadroTexto">
              <a:extLst>
                <a:ext uri="{FF2B5EF4-FFF2-40B4-BE49-F238E27FC236}">
                  <a16:creationId xmlns:a16="http://schemas.microsoft.com/office/drawing/2014/main" id="{00000000-0008-0000-0500-000021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4" name="12 CuadroTexto">
              <a:extLst>
                <a:ext uri="{FF2B5EF4-FFF2-40B4-BE49-F238E27FC236}">
                  <a16:creationId xmlns:a16="http://schemas.microsoft.com/office/drawing/2014/main" id="{00000000-0008-0000-0500-000022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32" name="12 CuadroTexto">
            <a:extLst>
              <a:ext uri="{FF2B5EF4-FFF2-40B4-BE49-F238E27FC236}">
                <a16:creationId xmlns:a16="http://schemas.microsoft.com/office/drawing/2014/main" id="{00000000-0008-0000-0500-000020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4</xdr:col>
      <xdr:colOff>78927</xdr:colOff>
      <xdr:row>66</xdr:row>
      <xdr:rowOff>17632</xdr:rowOff>
    </xdr:from>
    <xdr:to>
      <xdr:col>6</xdr:col>
      <xdr:colOff>505377</xdr:colOff>
      <xdr:row>73</xdr:row>
      <xdr:rowOff>10557</xdr:rowOff>
    </xdr:to>
    <xdr:grpSp>
      <xdr:nvGrpSpPr>
        <xdr:cNvPr id="37" name="Grupo 36">
          <a:extLst>
            <a:ext uri="{FF2B5EF4-FFF2-40B4-BE49-F238E27FC236}">
              <a16:creationId xmlns:a16="http://schemas.microsoft.com/office/drawing/2014/main" id="{00000000-0008-0000-0500-000025000000}"/>
            </a:ext>
          </a:extLst>
        </xdr:cNvPr>
        <xdr:cNvGrpSpPr/>
      </xdr:nvGrpSpPr>
      <xdr:grpSpPr>
        <a:xfrm>
          <a:off x="5984427" y="9898784"/>
          <a:ext cx="2165798" cy="746643"/>
          <a:chOff x="0" y="13071231"/>
          <a:chExt cx="2835415" cy="718039"/>
        </a:xfrm>
      </xdr:grpSpPr>
      <xdr:sp macro="" textlink="Caratula!E8">
        <xdr:nvSpPr>
          <xdr:cNvPr id="38" name="12 CuadroTexto">
            <a:extLst>
              <a:ext uri="{FF2B5EF4-FFF2-40B4-BE49-F238E27FC236}">
                <a16:creationId xmlns:a16="http://schemas.microsoft.com/office/drawing/2014/main" id="{00000000-0008-0000-0500-000026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9" name="Grupo 38">
            <a:extLst>
              <a:ext uri="{FF2B5EF4-FFF2-40B4-BE49-F238E27FC236}">
                <a16:creationId xmlns:a16="http://schemas.microsoft.com/office/drawing/2014/main" id="{00000000-0008-0000-0500-000027000000}"/>
              </a:ext>
            </a:extLst>
          </xdr:cNvPr>
          <xdr:cNvGrpSpPr/>
        </xdr:nvGrpSpPr>
        <xdr:grpSpPr>
          <a:xfrm>
            <a:off x="7326" y="13230960"/>
            <a:ext cx="2823693" cy="178777"/>
            <a:chOff x="7326" y="13230960"/>
            <a:chExt cx="2823693" cy="178777"/>
          </a:xfrm>
        </xdr:grpSpPr>
        <xdr:sp macro="" textlink="Caratula!E9">
          <xdr:nvSpPr>
            <xdr:cNvPr id="44" name="12 CuadroTexto">
              <a:extLst>
                <a:ext uri="{FF2B5EF4-FFF2-40B4-BE49-F238E27FC236}">
                  <a16:creationId xmlns:a16="http://schemas.microsoft.com/office/drawing/2014/main" id="{00000000-0008-0000-0500-00002C000000}"/>
                </a:ext>
              </a:extLst>
            </xdr:cNvPr>
            <xdr:cNvSpPr txBox="1"/>
          </xdr:nvSpPr>
          <xdr:spPr>
            <a:xfrm>
              <a:off x="7326" y="13230960"/>
              <a:ext cx="832719" cy="141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5" name="12 CuadroTexto">
              <a:extLst>
                <a:ext uri="{FF2B5EF4-FFF2-40B4-BE49-F238E27FC236}">
                  <a16:creationId xmlns:a16="http://schemas.microsoft.com/office/drawing/2014/main" id="{00000000-0008-0000-0500-00002D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40" name="Grupo 39">
            <a:extLst>
              <a:ext uri="{FF2B5EF4-FFF2-40B4-BE49-F238E27FC236}">
                <a16:creationId xmlns:a16="http://schemas.microsoft.com/office/drawing/2014/main" id="{00000000-0008-0000-0500-000028000000}"/>
              </a:ext>
            </a:extLst>
          </xdr:cNvPr>
          <xdr:cNvGrpSpPr/>
        </xdr:nvGrpSpPr>
        <xdr:grpSpPr>
          <a:xfrm>
            <a:off x="0" y="13411200"/>
            <a:ext cx="2835415" cy="197187"/>
            <a:chOff x="0" y="13411200"/>
            <a:chExt cx="2835415" cy="197187"/>
          </a:xfrm>
        </xdr:grpSpPr>
        <xdr:sp macro="" textlink="Caratula!E11">
          <xdr:nvSpPr>
            <xdr:cNvPr id="42" name="12 CuadroTexto">
              <a:extLst>
                <a:ext uri="{FF2B5EF4-FFF2-40B4-BE49-F238E27FC236}">
                  <a16:creationId xmlns:a16="http://schemas.microsoft.com/office/drawing/2014/main" id="{00000000-0008-0000-0500-00002A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3" name="12 CuadroTexto">
              <a:extLst>
                <a:ext uri="{FF2B5EF4-FFF2-40B4-BE49-F238E27FC236}">
                  <a16:creationId xmlns:a16="http://schemas.microsoft.com/office/drawing/2014/main" id="{00000000-0008-0000-0500-00002B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41" name="12 CuadroTexto">
            <a:extLst>
              <a:ext uri="{FF2B5EF4-FFF2-40B4-BE49-F238E27FC236}">
                <a16:creationId xmlns:a16="http://schemas.microsoft.com/office/drawing/2014/main" id="{00000000-0008-0000-0500-000029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63500</xdr:colOff>
      <xdr:row>66</xdr:row>
      <xdr:rowOff>78945</xdr:rowOff>
    </xdr:from>
    <xdr:to>
      <xdr:col>2</xdr:col>
      <xdr:colOff>1963150</xdr:colOff>
      <xdr:row>72</xdr:row>
      <xdr:rowOff>55995</xdr:rowOff>
    </xdr:to>
    <xdr:grpSp>
      <xdr:nvGrpSpPr>
        <xdr:cNvPr id="16" name="Grupo 15">
          <a:extLst>
            <a:ext uri="{FF2B5EF4-FFF2-40B4-BE49-F238E27FC236}">
              <a16:creationId xmlns:a16="http://schemas.microsoft.com/office/drawing/2014/main" id="{00000000-0008-0000-0600-000010000000}"/>
            </a:ext>
          </a:extLst>
        </xdr:cNvPr>
        <xdr:cNvGrpSpPr/>
      </xdr:nvGrpSpPr>
      <xdr:grpSpPr>
        <a:xfrm>
          <a:off x="63500" y="9769597"/>
          <a:ext cx="2164693" cy="755615"/>
          <a:chOff x="0" y="13071231"/>
          <a:chExt cx="2835415" cy="718039"/>
        </a:xfrm>
      </xdr:grpSpPr>
      <xdr:sp macro="" textlink="Caratula!A8">
        <xdr:nvSpPr>
          <xdr:cNvPr id="17" name="12 CuadroTexto">
            <a:extLst>
              <a:ext uri="{FF2B5EF4-FFF2-40B4-BE49-F238E27FC236}">
                <a16:creationId xmlns:a16="http://schemas.microsoft.com/office/drawing/2014/main" id="{00000000-0008-0000-0600-000011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8" name="Grupo 17">
            <a:extLst>
              <a:ext uri="{FF2B5EF4-FFF2-40B4-BE49-F238E27FC236}">
                <a16:creationId xmlns:a16="http://schemas.microsoft.com/office/drawing/2014/main" id="{00000000-0008-0000-0600-000012000000}"/>
              </a:ext>
            </a:extLst>
          </xdr:cNvPr>
          <xdr:cNvGrpSpPr/>
        </xdr:nvGrpSpPr>
        <xdr:grpSpPr>
          <a:xfrm>
            <a:off x="0" y="13194064"/>
            <a:ext cx="2831019" cy="215673"/>
            <a:chOff x="0" y="13194064"/>
            <a:chExt cx="2831019" cy="215673"/>
          </a:xfrm>
        </xdr:grpSpPr>
        <xdr:sp macro="" textlink="Caratula!A9">
          <xdr:nvSpPr>
            <xdr:cNvPr id="23" name="12 CuadroTexto">
              <a:extLst>
                <a:ext uri="{FF2B5EF4-FFF2-40B4-BE49-F238E27FC236}">
                  <a16:creationId xmlns:a16="http://schemas.microsoft.com/office/drawing/2014/main" id="{00000000-0008-0000-0600-000017000000}"/>
                </a:ext>
              </a:extLst>
            </xdr:cNvPr>
            <xdr:cNvSpPr txBox="1"/>
          </xdr:nvSpPr>
          <xdr:spPr>
            <a:xfrm>
              <a:off x="0" y="13194064"/>
              <a:ext cx="925251" cy="1995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4" name="12 CuadroTexto">
              <a:extLst>
                <a:ext uri="{FF2B5EF4-FFF2-40B4-BE49-F238E27FC236}">
                  <a16:creationId xmlns:a16="http://schemas.microsoft.com/office/drawing/2014/main" id="{00000000-0008-0000-0600-000018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9" name="Grupo 18">
            <a:extLst>
              <a:ext uri="{FF2B5EF4-FFF2-40B4-BE49-F238E27FC236}">
                <a16:creationId xmlns:a16="http://schemas.microsoft.com/office/drawing/2014/main" id="{00000000-0008-0000-0600-000013000000}"/>
              </a:ext>
            </a:extLst>
          </xdr:cNvPr>
          <xdr:cNvGrpSpPr/>
        </xdr:nvGrpSpPr>
        <xdr:grpSpPr>
          <a:xfrm>
            <a:off x="0" y="13411200"/>
            <a:ext cx="2835415" cy="197187"/>
            <a:chOff x="0" y="13411200"/>
            <a:chExt cx="2835415" cy="197187"/>
          </a:xfrm>
        </xdr:grpSpPr>
        <xdr:sp macro="" textlink="Caratula!A11">
          <xdr:nvSpPr>
            <xdr:cNvPr id="21" name="12 CuadroTexto">
              <a:extLst>
                <a:ext uri="{FF2B5EF4-FFF2-40B4-BE49-F238E27FC236}">
                  <a16:creationId xmlns:a16="http://schemas.microsoft.com/office/drawing/2014/main" id="{00000000-0008-0000-0600-000015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22" name="12 CuadroTexto">
              <a:extLst>
                <a:ext uri="{FF2B5EF4-FFF2-40B4-BE49-F238E27FC236}">
                  <a16:creationId xmlns:a16="http://schemas.microsoft.com/office/drawing/2014/main" id="{00000000-0008-0000-0600-000016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20" name="12 CuadroTexto">
            <a:extLst>
              <a:ext uri="{FF2B5EF4-FFF2-40B4-BE49-F238E27FC236}">
                <a16:creationId xmlns:a16="http://schemas.microsoft.com/office/drawing/2014/main" id="{00000000-0008-0000-0600-000014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1696653</xdr:colOff>
      <xdr:row>66</xdr:row>
      <xdr:rowOff>98227</xdr:rowOff>
    </xdr:from>
    <xdr:to>
      <xdr:col>3</xdr:col>
      <xdr:colOff>418128</xdr:colOff>
      <xdr:row>72</xdr:row>
      <xdr:rowOff>75277</xdr:rowOff>
    </xdr:to>
    <xdr:grpSp>
      <xdr:nvGrpSpPr>
        <xdr:cNvPr id="25" name="Grupo 24">
          <a:extLst>
            <a:ext uri="{FF2B5EF4-FFF2-40B4-BE49-F238E27FC236}">
              <a16:creationId xmlns:a16="http://schemas.microsoft.com/office/drawing/2014/main" id="{00000000-0008-0000-0600-000019000000}"/>
            </a:ext>
          </a:extLst>
        </xdr:cNvPr>
        <xdr:cNvGrpSpPr/>
      </xdr:nvGrpSpPr>
      <xdr:grpSpPr>
        <a:xfrm>
          <a:off x="1961696" y="9788879"/>
          <a:ext cx="2697128" cy="755615"/>
          <a:chOff x="0" y="13071231"/>
          <a:chExt cx="2835415" cy="718039"/>
        </a:xfrm>
      </xdr:grpSpPr>
      <xdr:sp macro="" textlink="Caratula!C8">
        <xdr:nvSpPr>
          <xdr:cNvPr id="26" name="12 CuadroTexto">
            <a:extLst>
              <a:ext uri="{FF2B5EF4-FFF2-40B4-BE49-F238E27FC236}">
                <a16:creationId xmlns:a16="http://schemas.microsoft.com/office/drawing/2014/main" id="{00000000-0008-0000-0600-00001A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7" name="Grupo 26">
            <a:extLst>
              <a:ext uri="{FF2B5EF4-FFF2-40B4-BE49-F238E27FC236}">
                <a16:creationId xmlns:a16="http://schemas.microsoft.com/office/drawing/2014/main" id="{00000000-0008-0000-0600-00001B000000}"/>
              </a:ext>
            </a:extLst>
          </xdr:cNvPr>
          <xdr:cNvGrpSpPr/>
        </xdr:nvGrpSpPr>
        <xdr:grpSpPr>
          <a:xfrm>
            <a:off x="7327" y="13201250"/>
            <a:ext cx="2823692" cy="208487"/>
            <a:chOff x="7327" y="13201250"/>
            <a:chExt cx="2823692" cy="208487"/>
          </a:xfrm>
        </xdr:grpSpPr>
        <xdr:sp macro="" textlink="Caratula!C9">
          <xdr:nvSpPr>
            <xdr:cNvPr id="35" name="12 CuadroTexto">
              <a:extLst>
                <a:ext uri="{FF2B5EF4-FFF2-40B4-BE49-F238E27FC236}">
                  <a16:creationId xmlns:a16="http://schemas.microsoft.com/office/drawing/2014/main" id="{00000000-0008-0000-0600-000023000000}"/>
                </a:ext>
              </a:extLst>
            </xdr:cNvPr>
            <xdr:cNvSpPr txBox="1"/>
          </xdr:nvSpPr>
          <xdr:spPr>
            <a:xfrm>
              <a:off x="7327" y="13201250"/>
              <a:ext cx="818059" cy="1923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6" name="12 CuadroTexto">
              <a:extLst>
                <a:ext uri="{FF2B5EF4-FFF2-40B4-BE49-F238E27FC236}">
                  <a16:creationId xmlns:a16="http://schemas.microsoft.com/office/drawing/2014/main" id="{00000000-0008-0000-0600-000024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1" name="Grupo 30">
            <a:extLst>
              <a:ext uri="{FF2B5EF4-FFF2-40B4-BE49-F238E27FC236}">
                <a16:creationId xmlns:a16="http://schemas.microsoft.com/office/drawing/2014/main" id="{00000000-0008-0000-0600-00001F000000}"/>
              </a:ext>
            </a:extLst>
          </xdr:cNvPr>
          <xdr:cNvGrpSpPr/>
        </xdr:nvGrpSpPr>
        <xdr:grpSpPr>
          <a:xfrm>
            <a:off x="0" y="13411200"/>
            <a:ext cx="2835415" cy="197187"/>
            <a:chOff x="0" y="13411200"/>
            <a:chExt cx="2835415" cy="197187"/>
          </a:xfrm>
        </xdr:grpSpPr>
        <xdr:sp macro="" textlink="Caratula!C11">
          <xdr:nvSpPr>
            <xdr:cNvPr id="33" name="12 CuadroTexto">
              <a:extLst>
                <a:ext uri="{FF2B5EF4-FFF2-40B4-BE49-F238E27FC236}">
                  <a16:creationId xmlns:a16="http://schemas.microsoft.com/office/drawing/2014/main" id="{00000000-0008-0000-0600-000021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4" name="12 CuadroTexto">
              <a:extLst>
                <a:ext uri="{FF2B5EF4-FFF2-40B4-BE49-F238E27FC236}">
                  <a16:creationId xmlns:a16="http://schemas.microsoft.com/office/drawing/2014/main" id="{00000000-0008-0000-0600-000022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32" name="12 CuadroTexto">
            <a:extLst>
              <a:ext uri="{FF2B5EF4-FFF2-40B4-BE49-F238E27FC236}">
                <a16:creationId xmlns:a16="http://schemas.microsoft.com/office/drawing/2014/main" id="{00000000-0008-0000-0600-000020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428394</xdr:colOff>
      <xdr:row>66</xdr:row>
      <xdr:rowOff>95703</xdr:rowOff>
    </xdr:from>
    <xdr:to>
      <xdr:col>4</xdr:col>
      <xdr:colOff>1245369</xdr:colOff>
      <xdr:row>72</xdr:row>
      <xdr:rowOff>69578</xdr:rowOff>
    </xdr:to>
    <xdr:grpSp>
      <xdr:nvGrpSpPr>
        <xdr:cNvPr id="37" name="Grupo 36">
          <a:extLst>
            <a:ext uri="{FF2B5EF4-FFF2-40B4-BE49-F238E27FC236}">
              <a16:creationId xmlns:a16="http://schemas.microsoft.com/office/drawing/2014/main" id="{00000000-0008-0000-0600-000025000000}"/>
            </a:ext>
          </a:extLst>
        </xdr:cNvPr>
        <xdr:cNvGrpSpPr/>
      </xdr:nvGrpSpPr>
      <xdr:grpSpPr>
        <a:xfrm>
          <a:off x="4669090" y="9786355"/>
          <a:ext cx="2158757" cy="752440"/>
          <a:chOff x="0" y="13071231"/>
          <a:chExt cx="2835415" cy="718039"/>
        </a:xfrm>
      </xdr:grpSpPr>
      <xdr:sp macro="" textlink="Caratula!E8">
        <xdr:nvSpPr>
          <xdr:cNvPr id="38" name="12 CuadroTexto">
            <a:extLst>
              <a:ext uri="{FF2B5EF4-FFF2-40B4-BE49-F238E27FC236}">
                <a16:creationId xmlns:a16="http://schemas.microsoft.com/office/drawing/2014/main" id="{00000000-0008-0000-0600-000026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9" name="Grupo 38">
            <a:extLst>
              <a:ext uri="{FF2B5EF4-FFF2-40B4-BE49-F238E27FC236}">
                <a16:creationId xmlns:a16="http://schemas.microsoft.com/office/drawing/2014/main" id="{00000000-0008-0000-0600-000027000000}"/>
              </a:ext>
            </a:extLst>
          </xdr:cNvPr>
          <xdr:cNvGrpSpPr/>
        </xdr:nvGrpSpPr>
        <xdr:grpSpPr>
          <a:xfrm>
            <a:off x="7327" y="13238286"/>
            <a:ext cx="2823692" cy="171451"/>
            <a:chOff x="7327" y="13238286"/>
            <a:chExt cx="2823692" cy="171451"/>
          </a:xfrm>
        </xdr:grpSpPr>
        <xdr:sp macro="" textlink="Caratula!E9">
          <xdr:nvSpPr>
            <xdr:cNvPr id="44" name="12 CuadroTexto">
              <a:extLst>
                <a:ext uri="{FF2B5EF4-FFF2-40B4-BE49-F238E27FC236}">
                  <a16:creationId xmlns:a16="http://schemas.microsoft.com/office/drawing/2014/main" id="{00000000-0008-0000-0600-00002C000000}"/>
                </a:ext>
              </a:extLst>
            </xdr:cNvPr>
            <xdr:cNvSpPr txBox="1"/>
          </xdr:nvSpPr>
          <xdr:spPr>
            <a:xfrm>
              <a:off x="7327" y="13244929"/>
              <a:ext cx="805696" cy="148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5" name="12 CuadroTexto">
              <a:extLst>
                <a:ext uri="{FF2B5EF4-FFF2-40B4-BE49-F238E27FC236}">
                  <a16:creationId xmlns:a16="http://schemas.microsoft.com/office/drawing/2014/main" id="{00000000-0008-0000-0600-00002D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40" name="Grupo 39">
            <a:extLst>
              <a:ext uri="{FF2B5EF4-FFF2-40B4-BE49-F238E27FC236}">
                <a16:creationId xmlns:a16="http://schemas.microsoft.com/office/drawing/2014/main" id="{00000000-0008-0000-0600-000028000000}"/>
              </a:ext>
            </a:extLst>
          </xdr:cNvPr>
          <xdr:cNvGrpSpPr/>
        </xdr:nvGrpSpPr>
        <xdr:grpSpPr>
          <a:xfrm>
            <a:off x="0" y="13411200"/>
            <a:ext cx="2835415" cy="197187"/>
            <a:chOff x="0" y="13411200"/>
            <a:chExt cx="2835415" cy="197187"/>
          </a:xfrm>
        </xdr:grpSpPr>
        <xdr:sp macro="" textlink="Caratula!E11">
          <xdr:nvSpPr>
            <xdr:cNvPr id="42" name="12 CuadroTexto">
              <a:extLst>
                <a:ext uri="{FF2B5EF4-FFF2-40B4-BE49-F238E27FC236}">
                  <a16:creationId xmlns:a16="http://schemas.microsoft.com/office/drawing/2014/main" id="{00000000-0008-0000-0600-00002A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3" name="12 CuadroTexto">
              <a:extLst>
                <a:ext uri="{FF2B5EF4-FFF2-40B4-BE49-F238E27FC236}">
                  <a16:creationId xmlns:a16="http://schemas.microsoft.com/office/drawing/2014/main" id="{00000000-0008-0000-0600-00002B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41" name="12 CuadroTexto">
            <a:extLst>
              <a:ext uri="{FF2B5EF4-FFF2-40B4-BE49-F238E27FC236}">
                <a16:creationId xmlns:a16="http://schemas.microsoft.com/office/drawing/2014/main" id="{00000000-0008-0000-0600-000029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6</xdr:col>
      <xdr:colOff>0</xdr:colOff>
      <xdr:row>63</xdr:row>
      <xdr:rowOff>0</xdr:rowOff>
    </xdr:from>
    <xdr:to>
      <xdr:col>14</xdr:col>
      <xdr:colOff>1337503</xdr:colOff>
      <xdr:row>81</xdr:row>
      <xdr:rowOff>303998</xdr:rowOff>
    </xdr:to>
    <xdr:pic>
      <xdr:nvPicPr>
        <xdr:cNvPr id="2" name="Imagen 1">
          <a:extLst>
            <a:ext uri="{FF2B5EF4-FFF2-40B4-BE49-F238E27FC236}">
              <a16:creationId xmlns:a16="http://schemas.microsoft.com/office/drawing/2014/main" id="{9F05427A-45BD-920B-1C5D-26433E6AC70A}"/>
            </a:ext>
          </a:extLst>
        </xdr:cNvPr>
        <xdr:cNvPicPr>
          <a:picLocks noChangeAspect="1"/>
        </xdr:cNvPicPr>
      </xdr:nvPicPr>
      <xdr:blipFill>
        <a:blip xmlns:r="http://schemas.openxmlformats.org/officeDocument/2006/relationships" r:embed="rId1"/>
        <a:stretch>
          <a:fillRect/>
        </a:stretch>
      </xdr:blipFill>
      <xdr:spPr>
        <a:xfrm>
          <a:off x="7354957" y="9144000"/>
          <a:ext cx="10879068" cy="315321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82550</xdr:colOff>
      <xdr:row>75</xdr:row>
      <xdr:rowOff>88678</xdr:rowOff>
    </xdr:from>
    <xdr:to>
      <xdr:col>2</xdr:col>
      <xdr:colOff>2001250</xdr:colOff>
      <xdr:row>81</xdr:row>
      <xdr:rowOff>9428</xdr:rowOff>
    </xdr:to>
    <xdr:grpSp>
      <xdr:nvGrpSpPr>
        <xdr:cNvPr id="11" name="Grupo 10">
          <a:extLst>
            <a:ext uri="{FF2B5EF4-FFF2-40B4-BE49-F238E27FC236}">
              <a16:creationId xmlns:a16="http://schemas.microsoft.com/office/drawing/2014/main" id="{00000000-0008-0000-0700-00000B000000}"/>
            </a:ext>
          </a:extLst>
        </xdr:cNvPr>
        <xdr:cNvGrpSpPr/>
      </xdr:nvGrpSpPr>
      <xdr:grpSpPr>
        <a:xfrm>
          <a:off x="82550" y="10930613"/>
          <a:ext cx="2167178" cy="765576"/>
          <a:chOff x="0" y="13071231"/>
          <a:chExt cx="2835415" cy="718039"/>
        </a:xfrm>
      </xdr:grpSpPr>
      <xdr:sp macro="" textlink="Caratula!A8">
        <xdr:nvSpPr>
          <xdr:cNvPr id="12" name="12 CuadroTexto">
            <a:extLst>
              <a:ext uri="{FF2B5EF4-FFF2-40B4-BE49-F238E27FC236}">
                <a16:creationId xmlns:a16="http://schemas.microsoft.com/office/drawing/2014/main" id="{00000000-0008-0000-0700-00000C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3" name="Grupo 12">
            <a:extLst>
              <a:ext uri="{FF2B5EF4-FFF2-40B4-BE49-F238E27FC236}">
                <a16:creationId xmlns:a16="http://schemas.microsoft.com/office/drawing/2014/main" id="{00000000-0008-0000-0700-00000D000000}"/>
              </a:ext>
            </a:extLst>
          </xdr:cNvPr>
          <xdr:cNvGrpSpPr/>
        </xdr:nvGrpSpPr>
        <xdr:grpSpPr>
          <a:xfrm>
            <a:off x="0" y="13230959"/>
            <a:ext cx="2831019" cy="178778"/>
            <a:chOff x="0" y="13230959"/>
            <a:chExt cx="2831019" cy="178778"/>
          </a:xfrm>
        </xdr:grpSpPr>
        <xdr:sp macro="" textlink="Caratula!A9">
          <xdr:nvSpPr>
            <xdr:cNvPr id="22" name="12 CuadroTexto">
              <a:extLst>
                <a:ext uri="{FF2B5EF4-FFF2-40B4-BE49-F238E27FC236}">
                  <a16:creationId xmlns:a16="http://schemas.microsoft.com/office/drawing/2014/main" id="{00000000-0008-0000-0700-000016000000}"/>
                </a:ext>
              </a:extLst>
            </xdr:cNvPr>
            <xdr:cNvSpPr txBox="1"/>
          </xdr:nvSpPr>
          <xdr:spPr>
            <a:xfrm>
              <a:off x="0" y="13230959"/>
              <a:ext cx="764627" cy="1314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3" name="12 CuadroTexto">
              <a:extLst>
                <a:ext uri="{FF2B5EF4-FFF2-40B4-BE49-F238E27FC236}">
                  <a16:creationId xmlns:a16="http://schemas.microsoft.com/office/drawing/2014/main" id="{00000000-0008-0000-0700-000017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4" name="Grupo 13">
            <a:extLst>
              <a:ext uri="{FF2B5EF4-FFF2-40B4-BE49-F238E27FC236}">
                <a16:creationId xmlns:a16="http://schemas.microsoft.com/office/drawing/2014/main" id="{00000000-0008-0000-0700-00000E000000}"/>
              </a:ext>
            </a:extLst>
          </xdr:cNvPr>
          <xdr:cNvGrpSpPr/>
        </xdr:nvGrpSpPr>
        <xdr:grpSpPr>
          <a:xfrm>
            <a:off x="0" y="13411200"/>
            <a:ext cx="2835415" cy="197187"/>
            <a:chOff x="0" y="13411200"/>
            <a:chExt cx="2835415" cy="197187"/>
          </a:xfrm>
        </xdr:grpSpPr>
        <xdr:sp macro="" textlink="Caratula!A11">
          <xdr:nvSpPr>
            <xdr:cNvPr id="16" name="12 CuadroTexto">
              <a:extLst>
                <a:ext uri="{FF2B5EF4-FFF2-40B4-BE49-F238E27FC236}">
                  <a16:creationId xmlns:a16="http://schemas.microsoft.com/office/drawing/2014/main" id="{00000000-0008-0000-0700-000010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7" name="12 CuadroTexto">
              <a:extLst>
                <a:ext uri="{FF2B5EF4-FFF2-40B4-BE49-F238E27FC236}">
                  <a16:creationId xmlns:a16="http://schemas.microsoft.com/office/drawing/2014/main" id="{00000000-0008-0000-0700-000011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5" name="12 CuadroTexto">
            <a:extLst>
              <a:ext uri="{FF2B5EF4-FFF2-40B4-BE49-F238E27FC236}">
                <a16:creationId xmlns:a16="http://schemas.microsoft.com/office/drawing/2014/main" id="{00000000-0008-0000-0700-00000F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1736615</xdr:colOff>
      <xdr:row>75</xdr:row>
      <xdr:rowOff>86628</xdr:rowOff>
    </xdr:from>
    <xdr:to>
      <xdr:col>2</xdr:col>
      <xdr:colOff>3896615</xdr:colOff>
      <xdr:row>81</xdr:row>
      <xdr:rowOff>7378</xdr:rowOff>
    </xdr:to>
    <xdr:grpSp>
      <xdr:nvGrpSpPr>
        <xdr:cNvPr id="24" name="Grupo 23">
          <a:extLst>
            <a:ext uri="{FF2B5EF4-FFF2-40B4-BE49-F238E27FC236}">
              <a16:creationId xmlns:a16="http://schemas.microsoft.com/office/drawing/2014/main" id="{00000000-0008-0000-0700-000018000000}"/>
            </a:ext>
          </a:extLst>
        </xdr:cNvPr>
        <xdr:cNvGrpSpPr/>
      </xdr:nvGrpSpPr>
      <xdr:grpSpPr>
        <a:xfrm>
          <a:off x="1985093" y="10928563"/>
          <a:ext cx="2160000" cy="765576"/>
          <a:chOff x="0" y="13071231"/>
          <a:chExt cx="2835415" cy="718039"/>
        </a:xfrm>
      </xdr:grpSpPr>
      <xdr:sp macro="" textlink="Caratula!C8">
        <xdr:nvSpPr>
          <xdr:cNvPr id="27" name="12 CuadroTexto">
            <a:extLst>
              <a:ext uri="{FF2B5EF4-FFF2-40B4-BE49-F238E27FC236}">
                <a16:creationId xmlns:a16="http://schemas.microsoft.com/office/drawing/2014/main" id="{00000000-0008-0000-0700-00001B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8" name="Grupo 27">
            <a:extLst>
              <a:ext uri="{FF2B5EF4-FFF2-40B4-BE49-F238E27FC236}">
                <a16:creationId xmlns:a16="http://schemas.microsoft.com/office/drawing/2014/main" id="{00000000-0008-0000-0700-00001C000000}"/>
              </a:ext>
            </a:extLst>
          </xdr:cNvPr>
          <xdr:cNvGrpSpPr/>
        </xdr:nvGrpSpPr>
        <xdr:grpSpPr>
          <a:xfrm>
            <a:off x="7327" y="13230959"/>
            <a:ext cx="2823692" cy="178778"/>
            <a:chOff x="7327" y="13230959"/>
            <a:chExt cx="2823692" cy="178778"/>
          </a:xfrm>
        </xdr:grpSpPr>
        <xdr:sp macro="" textlink="Caratula!C9">
          <xdr:nvSpPr>
            <xdr:cNvPr id="33" name="12 CuadroTexto">
              <a:extLst>
                <a:ext uri="{FF2B5EF4-FFF2-40B4-BE49-F238E27FC236}">
                  <a16:creationId xmlns:a16="http://schemas.microsoft.com/office/drawing/2014/main" id="{00000000-0008-0000-0700-000021000000}"/>
                </a:ext>
              </a:extLst>
            </xdr:cNvPr>
            <xdr:cNvSpPr txBox="1"/>
          </xdr:nvSpPr>
          <xdr:spPr>
            <a:xfrm>
              <a:off x="7327" y="13230959"/>
              <a:ext cx="791860" cy="1246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4" name="12 CuadroTexto">
              <a:extLst>
                <a:ext uri="{FF2B5EF4-FFF2-40B4-BE49-F238E27FC236}">
                  <a16:creationId xmlns:a16="http://schemas.microsoft.com/office/drawing/2014/main" id="{00000000-0008-0000-0700-000022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9" name="Grupo 28">
            <a:extLst>
              <a:ext uri="{FF2B5EF4-FFF2-40B4-BE49-F238E27FC236}">
                <a16:creationId xmlns:a16="http://schemas.microsoft.com/office/drawing/2014/main" id="{00000000-0008-0000-0700-00001D000000}"/>
              </a:ext>
            </a:extLst>
          </xdr:cNvPr>
          <xdr:cNvGrpSpPr/>
        </xdr:nvGrpSpPr>
        <xdr:grpSpPr>
          <a:xfrm>
            <a:off x="0" y="13411200"/>
            <a:ext cx="2835415" cy="197187"/>
            <a:chOff x="0" y="13411200"/>
            <a:chExt cx="2835415" cy="197187"/>
          </a:xfrm>
        </xdr:grpSpPr>
        <xdr:sp macro="" textlink="Caratula!C11">
          <xdr:nvSpPr>
            <xdr:cNvPr id="31" name="12 CuadroTexto">
              <a:extLst>
                <a:ext uri="{FF2B5EF4-FFF2-40B4-BE49-F238E27FC236}">
                  <a16:creationId xmlns:a16="http://schemas.microsoft.com/office/drawing/2014/main" id="{00000000-0008-0000-0700-00001F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2" name="12 CuadroTexto">
              <a:extLst>
                <a:ext uri="{FF2B5EF4-FFF2-40B4-BE49-F238E27FC236}">
                  <a16:creationId xmlns:a16="http://schemas.microsoft.com/office/drawing/2014/main" id="{00000000-0008-0000-0700-000020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30" name="12 CuadroTexto">
            <a:extLst>
              <a:ext uri="{FF2B5EF4-FFF2-40B4-BE49-F238E27FC236}">
                <a16:creationId xmlns:a16="http://schemas.microsoft.com/office/drawing/2014/main" id="{00000000-0008-0000-0700-00001E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4010775</xdr:colOff>
      <xdr:row>75</xdr:row>
      <xdr:rowOff>31749</xdr:rowOff>
    </xdr:from>
    <xdr:to>
      <xdr:col>4</xdr:col>
      <xdr:colOff>839950</xdr:colOff>
      <xdr:row>80</xdr:row>
      <xdr:rowOff>92199</xdr:rowOff>
    </xdr:to>
    <xdr:grpSp>
      <xdr:nvGrpSpPr>
        <xdr:cNvPr id="35" name="Grupo 34">
          <a:extLst>
            <a:ext uri="{FF2B5EF4-FFF2-40B4-BE49-F238E27FC236}">
              <a16:creationId xmlns:a16="http://schemas.microsoft.com/office/drawing/2014/main" id="{00000000-0008-0000-0700-000023000000}"/>
            </a:ext>
          </a:extLst>
        </xdr:cNvPr>
        <xdr:cNvGrpSpPr/>
      </xdr:nvGrpSpPr>
      <xdr:grpSpPr>
        <a:xfrm>
          <a:off x="4259253" y="10873684"/>
          <a:ext cx="3529806" cy="764472"/>
          <a:chOff x="0" y="13071231"/>
          <a:chExt cx="2835415" cy="718039"/>
        </a:xfrm>
      </xdr:grpSpPr>
      <xdr:sp macro="" textlink="Caratula!E8">
        <xdr:nvSpPr>
          <xdr:cNvPr id="36" name="12 CuadroTexto">
            <a:extLst>
              <a:ext uri="{FF2B5EF4-FFF2-40B4-BE49-F238E27FC236}">
                <a16:creationId xmlns:a16="http://schemas.microsoft.com/office/drawing/2014/main" id="{00000000-0008-0000-0700-000024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7" name="Grupo 36">
            <a:extLst>
              <a:ext uri="{FF2B5EF4-FFF2-40B4-BE49-F238E27FC236}">
                <a16:creationId xmlns:a16="http://schemas.microsoft.com/office/drawing/2014/main" id="{00000000-0008-0000-0700-000025000000}"/>
              </a:ext>
            </a:extLst>
          </xdr:cNvPr>
          <xdr:cNvGrpSpPr/>
        </xdr:nvGrpSpPr>
        <xdr:grpSpPr>
          <a:xfrm>
            <a:off x="7327" y="13199767"/>
            <a:ext cx="2823692" cy="209970"/>
            <a:chOff x="7327" y="13199767"/>
            <a:chExt cx="2823692" cy="209970"/>
          </a:xfrm>
        </xdr:grpSpPr>
        <xdr:sp macro="" textlink="Caratula!E9">
          <xdr:nvSpPr>
            <xdr:cNvPr id="42" name="12 CuadroTexto">
              <a:extLst>
                <a:ext uri="{FF2B5EF4-FFF2-40B4-BE49-F238E27FC236}">
                  <a16:creationId xmlns:a16="http://schemas.microsoft.com/office/drawing/2014/main" id="{00000000-0008-0000-0700-00002A000000}"/>
                </a:ext>
              </a:extLst>
            </xdr:cNvPr>
            <xdr:cNvSpPr txBox="1"/>
          </xdr:nvSpPr>
          <xdr:spPr>
            <a:xfrm>
              <a:off x="7327" y="13199767"/>
              <a:ext cx="790732" cy="1938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3" name="12 CuadroTexto">
              <a:extLst>
                <a:ext uri="{FF2B5EF4-FFF2-40B4-BE49-F238E27FC236}">
                  <a16:creationId xmlns:a16="http://schemas.microsoft.com/office/drawing/2014/main" id="{00000000-0008-0000-0700-00002B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8" name="Grupo 37">
            <a:extLst>
              <a:ext uri="{FF2B5EF4-FFF2-40B4-BE49-F238E27FC236}">
                <a16:creationId xmlns:a16="http://schemas.microsoft.com/office/drawing/2014/main" id="{00000000-0008-0000-0700-000026000000}"/>
              </a:ext>
            </a:extLst>
          </xdr:cNvPr>
          <xdr:cNvGrpSpPr/>
        </xdr:nvGrpSpPr>
        <xdr:grpSpPr>
          <a:xfrm>
            <a:off x="0" y="13411200"/>
            <a:ext cx="2835415" cy="197187"/>
            <a:chOff x="0" y="13411200"/>
            <a:chExt cx="2835415" cy="197187"/>
          </a:xfrm>
        </xdr:grpSpPr>
        <xdr:sp macro="" textlink="Caratula!E11">
          <xdr:nvSpPr>
            <xdr:cNvPr id="40" name="12 CuadroTexto">
              <a:extLst>
                <a:ext uri="{FF2B5EF4-FFF2-40B4-BE49-F238E27FC236}">
                  <a16:creationId xmlns:a16="http://schemas.microsoft.com/office/drawing/2014/main" id="{00000000-0008-0000-0700-000028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1" name="12 CuadroTexto">
              <a:extLst>
                <a:ext uri="{FF2B5EF4-FFF2-40B4-BE49-F238E27FC236}">
                  <a16:creationId xmlns:a16="http://schemas.microsoft.com/office/drawing/2014/main" id="{00000000-0008-0000-0700-000029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9" name="12 CuadroTexto">
            <a:extLst>
              <a:ext uri="{FF2B5EF4-FFF2-40B4-BE49-F238E27FC236}">
                <a16:creationId xmlns:a16="http://schemas.microsoft.com/office/drawing/2014/main" id="{00000000-0008-0000-0700-000027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5</xdr:col>
      <xdr:colOff>333375</xdr:colOff>
      <xdr:row>71</xdr:row>
      <xdr:rowOff>0</xdr:rowOff>
    </xdr:from>
    <xdr:to>
      <xdr:col>11</xdr:col>
      <xdr:colOff>7202710</xdr:colOff>
      <xdr:row>88</xdr:row>
      <xdr:rowOff>409</xdr:rowOff>
    </xdr:to>
    <xdr:pic>
      <xdr:nvPicPr>
        <xdr:cNvPr id="2" name="Imagen 1">
          <a:extLst>
            <a:ext uri="{FF2B5EF4-FFF2-40B4-BE49-F238E27FC236}">
              <a16:creationId xmlns:a16="http://schemas.microsoft.com/office/drawing/2014/main" id="{F91A475F-CED0-5A79-A0BA-4D2A4987B8F4}"/>
            </a:ext>
          </a:extLst>
        </xdr:cNvPr>
        <xdr:cNvPicPr>
          <a:picLocks noChangeAspect="1"/>
        </xdr:cNvPicPr>
      </xdr:nvPicPr>
      <xdr:blipFill>
        <a:blip xmlns:r="http://schemas.openxmlformats.org/officeDocument/2006/relationships" r:embed="rId1"/>
        <a:stretch>
          <a:fillRect/>
        </a:stretch>
      </xdr:blipFill>
      <xdr:spPr>
        <a:xfrm>
          <a:off x="6838950" y="10306050"/>
          <a:ext cx="12965334" cy="292458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123265</xdr:colOff>
      <xdr:row>45</xdr:row>
      <xdr:rowOff>122295</xdr:rowOff>
    </xdr:from>
    <xdr:to>
      <xdr:col>2</xdr:col>
      <xdr:colOff>51531</xdr:colOff>
      <xdr:row>53</xdr:row>
      <xdr:rowOff>16234</xdr:rowOff>
    </xdr:to>
    <xdr:grpSp>
      <xdr:nvGrpSpPr>
        <xdr:cNvPr id="12" name="Grupo 11">
          <a:extLst>
            <a:ext uri="{FF2B5EF4-FFF2-40B4-BE49-F238E27FC236}">
              <a16:creationId xmlns:a16="http://schemas.microsoft.com/office/drawing/2014/main" id="{00000000-0008-0000-0800-00000C000000}"/>
            </a:ext>
          </a:extLst>
        </xdr:cNvPr>
        <xdr:cNvGrpSpPr/>
      </xdr:nvGrpSpPr>
      <xdr:grpSpPr>
        <a:xfrm>
          <a:off x="269803" y="7888833"/>
          <a:ext cx="2521997" cy="729209"/>
          <a:chOff x="0" y="13071231"/>
          <a:chExt cx="2835415" cy="718039"/>
        </a:xfrm>
      </xdr:grpSpPr>
      <xdr:sp macro="" textlink="Caratula!A8">
        <xdr:nvSpPr>
          <xdr:cNvPr id="13" name="12 CuadroTexto">
            <a:extLst>
              <a:ext uri="{FF2B5EF4-FFF2-40B4-BE49-F238E27FC236}">
                <a16:creationId xmlns:a16="http://schemas.microsoft.com/office/drawing/2014/main" id="{00000000-0008-0000-0800-00000D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4" name="Grupo 13">
            <a:extLst>
              <a:ext uri="{FF2B5EF4-FFF2-40B4-BE49-F238E27FC236}">
                <a16:creationId xmlns:a16="http://schemas.microsoft.com/office/drawing/2014/main" id="{00000000-0008-0000-0800-00000E000000}"/>
              </a:ext>
            </a:extLst>
          </xdr:cNvPr>
          <xdr:cNvGrpSpPr/>
        </xdr:nvGrpSpPr>
        <xdr:grpSpPr>
          <a:xfrm>
            <a:off x="0" y="13230959"/>
            <a:ext cx="2831019" cy="178778"/>
            <a:chOff x="0" y="13230959"/>
            <a:chExt cx="2831019" cy="178778"/>
          </a:xfrm>
        </xdr:grpSpPr>
        <xdr:sp macro="" textlink="Caratula!A9">
          <xdr:nvSpPr>
            <xdr:cNvPr id="19" name="12 CuadroTexto">
              <a:extLst>
                <a:ext uri="{FF2B5EF4-FFF2-40B4-BE49-F238E27FC236}">
                  <a16:creationId xmlns:a16="http://schemas.microsoft.com/office/drawing/2014/main" id="{00000000-0008-0000-0800-000013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0" name="12 CuadroTexto">
              <a:extLst>
                <a:ext uri="{FF2B5EF4-FFF2-40B4-BE49-F238E27FC236}">
                  <a16:creationId xmlns:a16="http://schemas.microsoft.com/office/drawing/2014/main" id="{00000000-0008-0000-0800-000014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5" name="Grupo 14">
            <a:extLst>
              <a:ext uri="{FF2B5EF4-FFF2-40B4-BE49-F238E27FC236}">
                <a16:creationId xmlns:a16="http://schemas.microsoft.com/office/drawing/2014/main" id="{00000000-0008-0000-0800-00000F000000}"/>
              </a:ext>
            </a:extLst>
          </xdr:cNvPr>
          <xdr:cNvGrpSpPr/>
        </xdr:nvGrpSpPr>
        <xdr:grpSpPr>
          <a:xfrm>
            <a:off x="0" y="13411200"/>
            <a:ext cx="2835415" cy="197187"/>
            <a:chOff x="0" y="13411200"/>
            <a:chExt cx="2835415" cy="197187"/>
          </a:xfrm>
        </xdr:grpSpPr>
        <xdr:sp macro="" textlink="Caratula!A11">
          <xdr:nvSpPr>
            <xdr:cNvPr id="17" name="12 CuadroTexto">
              <a:extLst>
                <a:ext uri="{FF2B5EF4-FFF2-40B4-BE49-F238E27FC236}">
                  <a16:creationId xmlns:a16="http://schemas.microsoft.com/office/drawing/2014/main" id="{00000000-0008-0000-0800-000011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8" name="12 CuadroTexto">
              <a:extLst>
                <a:ext uri="{FF2B5EF4-FFF2-40B4-BE49-F238E27FC236}">
                  <a16:creationId xmlns:a16="http://schemas.microsoft.com/office/drawing/2014/main" id="{00000000-0008-0000-0800-000012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6" name="12 CuadroTexto">
            <a:extLst>
              <a:ext uri="{FF2B5EF4-FFF2-40B4-BE49-F238E27FC236}">
                <a16:creationId xmlns:a16="http://schemas.microsoft.com/office/drawing/2014/main" id="{00000000-0008-0000-0800-000010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474167</xdr:colOff>
      <xdr:row>45</xdr:row>
      <xdr:rowOff>86945</xdr:rowOff>
    </xdr:from>
    <xdr:to>
      <xdr:col>4</xdr:col>
      <xdr:colOff>708167</xdr:colOff>
      <xdr:row>52</xdr:row>
      <xdr:rowOff>86612</xdr:rowOff>
    </xdr:to>
    <xdr:grpSp>
      <xdr:nvGrpSpPr>
        <xdr:cNvPr id="21" name="Grupo 20">
          <a:extLst>
            <a:ext uri="{FF2B5EF4-FFF2-40B4-BE49-F238E27FC236}">
              <a16:creationId xmlns:a16="http://schemas.microsoft.com/office/drawing/2014/main" id="{00000000-0008-0000-0800-000015000000}"/>
            </a:ext>
          </a:extLst>
        </xdr:cNvPr>
        <xdr:cNvGrpSpPr/>
      </xdr:nvGrpSpPr>
      <xdr:grpSpPr>
        <a:xfrm>
          <a:off x="3214436" y="7853483"/>
          <a:ext cx="2520000" cy="739687"/>
          <a:chOff x="0" y="13071231"/>
          <a:chExt cx="2835415" cy="718039"/>
        </a:xfrm>
      </xdr:grpSpPr>
      <xdr:sp macro="" textlink="Caratula!C8">
        <xdr:nvSpPr>
          <xdr:cNvPr id="22" name="12 CuadroTexto">
            <a:extLst>
              <a:ext uri="{FF2B5EF4-FFF2-40B4-BE49-F238E27FC236}">
                <a16:creationId xmlns:a16="http://schemas.microsoft.com/office/drawing/2014/main" id="{00000000-0008-0000-0800-000016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3" name="Grupo 22">
            <a:extLst>
              <a:ext uri="{FF2B5EF4-FFF2-40B4-BE49-F238E27FC236}">
                <a16:creationId xmlns:a16="http://schemas.microsoft.com/office/drawing/2014/main" id="{00000000-0008-0000-0800-000017000000}"/>
              </a:ext>
            </a:extLst>
          </xdr:cNvPr>
          <xdr:cNvGrpSpPr/>
        </xdr:nvGrpSpPr>
        <xdr:grpSpPr>
          <a:xfrm>
            <a:off x="7327" y="13230959"/>
            <a:ext cx="2823692" cy="178778"/>
            <a:chOff x="7327" y="13230959"/>
            <a:chExt cx="2823692" cy="178778"/>
          </a:xfrm>
        </xdr:grpSpPr>
        <xdr:sp macro="" textlink="Caratula!C9">
          <xdr:nvSpPr>
            <xdr:cNvPr id="28" name="12 CuadroTexto">
              <a:extLst>
                <a:ext uri="{FF2B5EF4-FFF2-40B4-BE49-F238E27FC236}">
                  <a16:creationId xmlns:a16="http://schemas.microsoft.com/office/drawing/2014/main" id="{00000000-0008-0000-0800-00001C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29" name="12 CuadroTexto">
              <a:extLst>
                <a:ext uri="{FF2B5EF4-FFF2-40B4-BE49-F238E27FC236}">
                  <a16:creationId xmlns:a16="http://schemas.microsoft.com/office/drawing/2014/main" id="{00000000-0008-0000-0800-00001D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4" name="Grupo 23">
            <a:extLst>
              <a:ext uri="{FF2B5EF4-FFF2-40B4-BE49-F238E27FC236}">
                <a16:creationId xmlns:a16="http://schemas.microsoft.com/office/drawing/2014/main" id="{00000000-0008-0000-0800-000018000000}"/>
              </a:ext>
            </a:extLst>
          </xdr:cNvPr>
          <xdr:cNvGrpSpPr/>
        </xdr:nvGrpSpPr>
        <xdr:grpSpPr>
          <a:xfrm>
            <a:off x="0" y="13411200"/>
            <a:ext cx="2835415" cy="197187"/>
            <a:chOff x="0" y="13411200"/>
            <a:chExt cx="2835415" cy="197187"/>
          </a:xfrm>
        </xdr:grpSpPr>
        <xdr:sp macro="" textlink="Caratula!C11">
          <xdr:nvSpPr>
            <xdr:cNvPr id="26" name="12 CuadroTexto">
              <a:extLst>
                <a:ext uri="{FF2B5EF4-FFF2-40B4-BE49-F238E27FC236}">
                  <a16:creationId xmlns:a16="http://schemas.microsoft.com/office/drawing/2014/main" id="{00000000-0008-0000-0800-00001A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27" name="12 CuadroTexto">
              <a:extLst>
                <a:ext uri="{FF2B5EF4-FFF2-40B4-BE49-F238E27FC236}">
                  <a16:creationId xmlns:a16="http://schemas.microsoft.com/office/drawing/2014/main" id="{00000000-0008-0000-0800-00001B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5" name="12 CuadroTexto">
            <a:extLst>
              <a:ext uri="{FF2B5EF4-FFF2-40B4-BE49-F238E27FC236}">
                <a16:creationId xmlns:a16="http://schemas.microsoft.com/office/drawing/2014/main" id="{00000000-0008-0000-0800-000019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4</xdr:col>
      <xdr:colOff>767546</xdr:colOff>
      <xdr:row>45</xdr:row>
      <xdr:rowOff>44840</xdr:rowOff>
    </xdr:from>
    <xdr:to>
      <xdr:col>6</xdr:col>
      <xdr:colOff>953547</xdr:colOff>
      <xdr:row>52</xdr:row>
      <xdr:rowOff>44507</xdr:rowOff>
    </xdr:to>
    <xdr:grpSp>
      <xdr:nvGrpSpPr>
        <xdr:cNvPr id="30" name="Grupo 29">
          <a:extLst>
            <a:ext uri="{FF2B5EF4-FFF2-40B4-BE49-F238E27FC236}">
              <a16:creationId xmlns:a16="http://schemas.microsoft.com/office/drawing/2014/main" id="{00000000-0008-0000-0800-00001E000000}"/>
            </a:ext>
          </a:extLst>
        </xdr:cNvPr>
        <xdr:cNvGrpSpPr/>
      </xdr:nvGrpSpPr>
      <xdr:grpSpPr>
        <a:xfrm>
          <a:off x="5793815" y="7811378"/>
          <a:ext cx="2508636" cy="739687"/>
          <a:chOff x="0" y="13071231"/>
          <a:chExt cx="2835415" cy="718039"/>
        </a:xfrm>
      </xdr:grpSpPr>
      <xdr:sp macro="" textlink="Caratula!E8">
        <xdr:nvSpPr>
          <xdr:cNvPr id="31" name="12 CuadroTexto">
            <a:extLst>
              <a:ext uri="{FF2B5EF4-FFF2-40B4-BE49-F238E27FC236}">
                <a16:creationId xmlns:a16="http://schemas.microsoft.com/office/drawing/2014/main" id="{00000000-0008-0000-0800-00001F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2" name="Grupo 31">
            <a:extLst>
              <a:ext uri="{FF2B5EF4-FFF2-40B4-BE49-F238E27FC236}">
                <a16:creationId xmlns:a16="http://schemas.microsoft.com/office/drawing/2014/main" id="{00000000-0008-0000-0800-000020000000}"/>
              </a:ext>
            </a:extLst>
          </xdr:cNvPr>
          <xdr:cNvGrpSpPr/>
        </xdr:nvGrpSpPr>
        <xdr:grpSpPr>
          <a:xfrm>
            <a:off x="7327" y="13230959"/>
            <a:ext cx="2823692" cy="178778"/>
            <a:chOff x="7327" y="13230959"/>
            <a:chExt cx="2823692" cy="178778"/>
          </a:xfrm>
        </xdr:grpSpPr>
        <xdr:sp macro="" textlink="Caratula!E9">
          <xdr:nvSpPr>
            <xdr:cNvPr id="37" name="12 CuadroTexto">
              <a:extLst>
                <a:ext uri="{FF2B5EF4-FFF2-40B4-BE49-F238E27FC236}">
                  <a16:creationId xmlns:a16="http://schemas.microsoft.com/office/drawing/2014/main" id="{00000000-0008-0000-0800-000025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38" name="12 CuadroTexto">
              <a:extLst>
                <a:ext uri="{FF2B5EF4-FFF2-40B4-BE49-F238E27FC236}">
                  <a16:creationId xmlns:a16="http://schemas.microsoft.com/office/drawing/2014/main" id="{00000000-0008-0000-0800-000026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3" name="Grupo 32">
            <a:extLst>
              <a:ext uri="{FF2B5EF4-FFF2-40B4-BE49-F238E27FC236}">
                <a16:creationId xmlns:a16="http://schemas.microsoft.com/office/drawing/2014/main" id="{00000000-0008-0000-0800-000021000000}"/>
              </a:ext>
            </a:extLst>
          </xdr:cNvPr>
          <xdr:cNvGrpSpPr/>
        </xdr:nvGrpSpPr>
        <xdr:grpSpPr>
          <a:xfrm>
            <a:off x="0" y="13411200"/>
            <a:ext cx="2835415" cy="197187"/>
            <a:chOff x="0" y="13411200"/>
            <a:chExt cx="2835415" cy="197187"/>
          </a:xfrm>
        </xdr:grpSpPr>
        <xdr:sp macro="" textlink="Caratula!E11">
          <xdr:nvSpPr>
            <xdr:cNvPr id="35" name="12 CuadroTexto">
              <a:extLst>
                <a:ext uri="{FF2B5EF4-FFF2-40B4-BE49-F238E27FC236}">
                  <a16:creationId xmlns:a16="http://schemas.microsoft.com/office/drawing/2014/main" id="{00000000-0008-0000-0800-000023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6" name="12 CuadroTexto">
              <a:extLst>
                <a:ext uri="{FF2B5EF4-FFF2-40B4-BE49-F238E27FC236}">
                  <a16:creationId xmlns:a16="http://schemas.microsoft.com/office/drawing/2014/main" id="{00000000-0008-0000-0800-000024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4" name="12 CuadroTexto">
            <a:extLst>
              <a:ext uri="{FF2B5EF4-FFF2-40B4-BE49-F238E27FC236}">
                <a16:creationId xmlns:a16="http://schemas.microsoft.com/office/drawing/2014/main" id="{00000000-0008-0000-0800-000022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7</xdr:col>
      <xdr:colOff>571500</xdr:colOff>
      <xdr:row>42</xdr:row>
      <xdr:rowOff>123265</xdr:rowOff>
    </xdr:from>
    <xdr:to>
      <xdr:col>14</xdr:col>
      <xdr:colOff>4200754</xdr:colOff>
      <xdr:row>64</xdr:row>
      <xdr:rowOff>569098</xdr:rowOff>
    </xdr:to>
    <xdr:pic>
      <xdr:nvPicPr>
        <xdr:cNvPr id="2" name="Imagen 1">
          <a:extLst>
            <a:ext uri="{FF2B5EF4-FFF2-40B4-BE49-F238E27FC236}">
              <a16:creationId xmlns:a16="http://schemas.microsoft.com/office/drawing/2014/main" id="{D720B278-478B-339E-8DE3-BB339AB81041}"/>
            </a:ext>
          </a:extLst>
        </xdr:cNvPr>
        <xdr:cNvPicPr>
          <a:picLocks noChangeAspect="1"/>
        </xdr:cNvPicPr>
      </xdr:nvPicPr>
      <xdr:blipFill>
        <a:blip xmlns:r="http://schemas.openxmlformats.org/officeDocument/2006/relationships" r:embed="rId1"/>
        <a:stretch>
          <a:fillRect/>
        </a:stretch>
      </xdr:blipFill>
      <xdr:spPr>
        <a:xfrm>
          <a:off x="8964706" y="7440706"/>
          <a:ext cx="9669224" cy="687801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93248</xdr:colOff>
      <xdr:row>43</xdr:row>
      <xdr:rowOff>54305</xdr:rowOff>
    </xdr:from>
    <xdr:to>
      <xdr:col>2</xdr:col>
      <xdr:colOff>2222033</xdr:colOff>
      <xdr:row>44</xdr:row>
      <xdr:rowOff>414055</xdr:rowOff>
    </xdr:to>
    <xdr:grpSp>
      <xdr:nvGrpSpPr>
        <xdr:cNvPr id="13" name="Grupo 12">
          <a:extLst>
            <a:ext uri="{FF2B5EF4-FFF2-40B4-BE49-F238E27FC236}">
              <a16:creationId xmlns:a16="http://schemas.microsoft.com/office/drawing/2014/main" id="{00000000-0008-0000-0900-00000D000000}"/>
            </a:ext>
          </a:extLst>
        </xdr:cNvPr>
        <xdr:cNvGrpSpPr/>
      </xdr:nvGrpSpPr>
      <xdr:grpSpPr>
        <a:xfrm>
          <a:off x="93248" y="6365653"/>
          <a:ext cx="2526350" cy="740750"/>
          <a:chOff x="0" y="13071231"/>
          <a:chExt cx="2835415" cy="718039"/>
        </a:xfrm>
      </xdr:grpSpPr>
      <xdr:sp macro="" textlink="Caratula!A8">
        <xdr:nvSpPr>
          <xdr:cNvPr id="14" name="12 CuadroTexto">
            <a:extLst>
              <a:ext uri="{FF2B5EF4-FFF2-40B4-BE49-F238E27FC236}">
                <a16:creationId xmlns:a16="http://schemas.microsoft.com/office/drawing/2014/main" id="{00000000-0008-0000-0900-00000E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5" name="Grupo 14">
            <a:extLst>
              <a:ext uri="{FF2B5EF4-FFF2-40B4-BE49-F238E27FC236}">
                <a16:creationId xmlns:a16="http://schemas.microsoft.com/office/drawing/2014/main" id="{00000000-0008-0000-0900-00000F000000}"/>
              </a:ext>
            </a:extLst>
          </xdr:cNvPr>
          <xdr:cNvGrpSpPr/>
        </xdr:nvGrpSpPr>
        <xdr:grpSpPr>
          <a:xfrm>
            <a:off x="0" y="13230959"/>
            <a:ext cx="2831019" cy="178778"/>
            <a:chOff x="0" y="13230959"/>
            <a:chExt cx="2831019" cy="178778"/>
          </a:xfrm>
        </xdr:grpSpPr>
        <xdr:sp macro="" textlink="Caratula!A9">
          <xdr:nvSpPr>
            <xdr:cNvPr id="20" name="12 CuadroTexto">
              <a:extLst>
                <a:ext uri="{FF2B5EF4-FFF2-40B4-BE49-F238E27FC236}">
                  <a16:creationId xmlns:a16="http://schemas.microsoft.com/office/drawing/2014/main" id="{00000000-0008-0000-0900-000014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1" name="12 CuadroTexto">
              <a:extLst>
                <a:ext uri="{FF2B5EF4-FFF2-40B4-BE49-F238E27FC236}">
                  <a16:creationId xmlns:a16="http://schemas.microsoft.com/office/drawing/2014/main" id="{00000000-0008-0000-0900-000015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6" name="Grupo 15">
            <a:extLst>
              <a:ext uri="{FF2B5EF4-FFF2-40B4-BE49-F238E27FC236}">
                <a16:creationId xmlns:a16="http://schemas.microsoft.com/office/drawing/2014/main" id="{00000000-0008-0000-0900-000010000000}"/>
              </a:ext>
            </a:extLst>
          </xdr:cNvPr>
          <xdr:cNvGrpSpPr/>
        </xdr:nvGrpSpPr>
        <xdr:grpSpPr>
          <a:xfrm>
            <a:off x="0" y="13411200"/>
            <a:ext cx="2835415" cy="197187"/>
            <a:chOff x="0" y="13411200"/>
            <a:chExt cx="2835415" cy="197187"/>
          </a:xfrm>
        </xdr:grpSpPr>
        <xdr:sp macro="" textlink="Caratula!A11">
          <xdr:nvSpPr>
            <xdr:cNvPr id="18" name="12 CuadroTexto">
              <a:extLst>
                <a:ext uri="{FF2B5EF4-FFF2-40B4-BE49-F238E27FC236}">
                  <a16:creationId xmlns:a16="http://schemas.microsoft.com/office/drawing/2014/main" id="{00000000-0008-0000-0900-000012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9" name="12 CuadroTexto">
              <a:extLst>
                <a:ext uri="{FF2B5EF4-FFF2-40B4-BE49-F238E27FC236}">
                  <a16:creationId xmlns:a16="http://schemas.microsoft.com/office/drawing/2014/main" id="{00000000-0008-0000-0900-000013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7" name="12 CuadroTexto">
            <a:extLst>
              <a:ext uri="{FF2B5EF4-FFF2-40B4-BE49-F238E27FC236}">
                <a16:creationId xmlns:a16="http://schemas.microsoft.com/office/drawing/2014/main" id="{00000000-0008-0000-0900-000011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2359301</xdr:colOff>
      <xdr:row>43</xdr:row>
      <xdr:rowOff>74479</xdr:rowOff>
    </xdr:from>
    <xdr:to>
      <xdr:col>4</xdr:col>
      <xdr:colOff>721431</xdr:colOff>
      <xdr:row>44</xdr:row>
      <xdr:rowOff>427879</xdr:rowOff>
    </xdr:to>
    <xdr:grpSp>
      <xdr:nvGrpSpPr>
        <xdr:cNvPr id="22" name="Grupo 21">
          <a:extLst>
            <a:ext uri="{FF2B5EF4-FFF2-40B4-BE49-F238E27FC236}">
              <a16:creationId xmlns:a16="http://schemas.microsoft.com/office/drawing/2014/main" id="{00000000-0008-0000-0900-000016000000}"/>
            </a:ext>
          </a:extLst>
        </xdr:cNvPr>
        <xdr:cNvGrpSpPr/>
      </xdr:nvGrpSpPr>
      <xdr:grpSpPr>
        <a:xfrm>
          <a:off x="2756866" y="6385827"/>
          <a:ext cx="2520000" cy="734400"/>
          <a:chOff x="0" y="13071231"/>
          <a:chExt cx="2835415" cy="718039"/>
        </a:xfrm>
      </xdr:grpSpPr>
      <xdr:sp macro="" textlink="Caratula!C8">
        <xdr:nvSpPr>
          <xdr:cNvPr id="23" name="12 CuadroTexto">
            <a:extLst>
              <a:ext uri="{FF2B5EF4-FFF2-40B4-BE49-F238E27FC236}">
                <a16:creationId xmlns:a16="http://schemas.microsoft.com/office/drawing/2014/main" id="{00000000-0008-0000-0900-000017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4" name="Grupo 23">
            <a:extLst>
              <a:ext uri="{FF2B5EF4-FFF2-40B4-BE49-F238E27FC236}">
                <a16:creationId xmlns:a16="http://schemas.microsoft.com/office/drawing/2014/main" id="{00000000-0008-0000-0900-000018000000}"/>
              </a:ext>
            </a:extLst>
          </xdr:cNvPr>
          <xdr:cNvGrpSpPr/>
        </xdr:nvGrpSpPr>
        <xdr:grpSpPr>
          <a:xfrm>
            <a:off x="7327" y="13230959"/>
            <a:ext cx="2823692" cy="178778"/>
            <a:chOff x="7327" y="13230959"/>
            <a:chExt cx="2823692" cy="178778"/>
          </a:xfrm>
        </xdr:grpSpPr>
        <xdr:sp macro="" textlink="Caratula!C9">
          <xdr:nvSpPr>
            <xdr:cNvPr id="29" name="12 CuadroTexto">
              <a:extLst>
                <a:ext uri="{FF2B5EF4-FFF2-40B4-BE49-F238E27FC236}">
                  <a16:creationId xmlns:a16="http://schemas.microsoft.com/office/drawing/2014/main" id="{00000000-0008-0000-0900-00001D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0" name="12 CuadroTexto">
              <a:extLst>
                <a:ext uri="{FF2B5EF4-FFF2-40B4-BE49-F238E27FC236}">
                  <a16:creationId xmlns:a16="http://schemas.microsoft.com/office/drawing/2014/main" id="{00000000-0008-0000-0900-00001E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5" name="Grupo 24">
            <a:extLst>
              <a:ext uri="{FF2B5EF4-FFF2-40B4-BE49-F238E27FC236}">
                <a16:creationId xmlns:a16="http://schemas.microsoft.com/office/drawing/2014/main" id="{00000000-0008-0000-0900-000019000000}"/>
              </a:ext>
            </a:extLst>
          </xdr:cNvPr>
          <xdr:cNvGrpSpPr/>
        </xdr:nvGrpSpPr>
        <xdr:grpSpPr>
          <a:xfrm>
            <a:off x="0" y="13411200"/>
            <a:ext cx="2835415" cy="197187"/>
            <a:chOff x="0" y="13411200"/>
            <a:chExt cx="2835415" cy="197187"/>
          </a:xfrm>
        </xdr:grpSpPr>
        <xdr:sp macro="" textlink="Caratula!C11">
          <xdr:nvSpPr>
            <xdr:cNvPr id="27" name="12 CuadroTexto">
              <a:extLst>
                <a:ext uri="{FF2B5EF4-FFF2-40B4-BE49-F238E27FC236}">
                  <a16:creationId xmlns:a16="http://schemas.microsoft.com/office/drawing/2014/main" id="{00000000-0008-0000-0900-00001B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28" name="12 CuadroTexto">
              <a:extLst>
                <a:ext uri="{FF2B5EF4-FFF2-40B4-BE49-F238E27FC236}">
                  <a16:creationId xmlns:a16="http://schemas.microsoft.com/office/drawing/2014/main" id="{00000000-0008-0000-0900-00001C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6" name="12 CuadroTexto">
            <a:extLst>
              <a:ext uri="{FF2B5EF4-FFF2-40B4-BE49-F238E27FC236}">
                <a16:creationId xmlns:a16="http://schemas.microsoft.com/office/drawing/2014/main" id="{00000000-0008-0000-0900-00001A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4</xdr:col>
      <xdr:colOff>985250</xdr:colOff>
      <xdr:row>43</xdr:row>
      <xdr:rowOff>76869</xdr:rowOff>
    </xdr:from>
    <xdr:to>
      <xdr:col>6</xdr:col>
      <xdr:colOff>1095011</xdr:colOff>
      <xdr:row>44</xdr:row>
      <xdr:rowOff>427094</xdr:rowOff>
    </xdr:to>
    <xdr:grpSp>
      <xdr:nvGrpSpPr>
        <xdr:cNvPr id="33" name="Grupo 32">
          <a:extLst>
            <a:ext uri="{FF2B5EF4-FFF2-40B4-BE49-F238E27FC236}">
              <a16:creationId xmlns:a16="http://schemas.microsoft.com/office/drawing/2014/main" id="{00000000-0008-0000-0900-000021000000}"/>
            </a:ext>
          </a:extLst>
        </xdr:cNvPr>
        <xdr:cNvGrpSpPr/>
      </xdr:nvGrpSpPr>
      <xdr:grpSpPr>
        <a:xfrm>
          <a:off x="5540685" y="6388217"/>
          <a:ext cx="2520000" cy="731225"/>
          <a:chOff x="0" y="13071231"/>
          <a:chExt cx="2835415" cy="718039"/>
        </a:xfrm>
      </xdr:grpSpPr>
      <xdr:sp macro="" textlink="Caratula!E8">
        <xdr:nvSpPr>
          <xdr:cNvPr id="34" name="12 CuadroTexto">
            <a:extLst>
              <a:ext uri="{FF2B5EF4-FFF2-40B4-BE49-F238E27FC236}">
                <a16:creationId xmlns:a16="http://schemas.microsoft.com/office/drawing/2014/main" id="{00000000-0008-0000-0900-000022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5" name="Grupo 34">
            <a:extLst>
              <a:ext uri="{FF2B5EF4-FFF2-40B4-BE49-F238E27FC236}">
                <a16:creationId xmlns:a16="http://schemas.microsoft.com/office/drawing/2014/main" id="{00000000-0008-0000-0900-000023000000}"/>
              </a:ext>
            </a:extLst>
          </xdr:cNvPr>
          <xdr:cNvGrpSpPr/>
        </xdr:nvGrpSpPr>
        <xdr:grpSpPr>
          <a:xfrm>
            <a:off x="7327" y="13230959"/>
            <a:ext cx="2823692" cy="178778"/>
            <a:chOff x="7327" y="13230959"/>
            <a:chExt cx="2823692" cy="178778"/>
          </a:xfrm>
        </xdr:grpSpPr>
        <xdr:sp macro="" textlink="Caratula!E9">
          <xdr:nvSpPr>
            <xdr:cNvPr id="40" name="12 CuadroTexto">
              <a:extLst>
                <a:ext uri="{FF2B5EF4-FFF2-40B4-BE49-F238E27FC236}">
                  <a16:creationId xmlns:a16="http://schemas.microsoft.com/office/drawing/2014/main" id="{00000000-0008-0000-0900-000028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1" name="12 CuadroTexto">
              <a:extLst>
                <a:ext uri="{FF2B5EF4-FFF2-40B4-BE49-F238E27FC236}">
                  <a16:creationId xmlns:a16="http://schemas.microsoft.com/office/drawing/2014/main" id="{00000000-0008-0000-0900-000029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6" name="Grupo 35">
            <a:extLst>
              <a:ext uri="{FF2B5EF4-FFF2-40B4-BE49-F238E27FC236}">
                <a16:creationId xmlns:a16="http://schemas.microsoft.com/office/drawing/2014/main" id="{00000000-0008-0000-0900-000024000000}"/>
              </a:ext>
            </a:extLst>
          </xdr:cNvPr>
          <xdr:cNvGrpSpPr/>
        </xdr:nvGrpSpPr>
        <xdr:grpSpPr>
          <a:xfrm>
            <a:off x="0" y="13411200"/>
            <a:ext cx="2835415" cy="197187"/>
            <a:chOff x="0" y="13411200"/>
            <a:chExt cx="2835415" cy="197187"/>
          </a:xfrm>
        </xdr:grpSpPr>
        <xdr:sp macro="" textlink="Caratula!E11">
          <xdr:nvSpPr>
            <xdr:cNvPr id="38" name="12 CuadroTexto">
              <a:extLst>
                <a:ext uri="{FF2B5EF4-FFF2-40B4-BE49-F238E27FC236}">
                  <a16:creationId xmlns:a16="http://schemas.microsoft.com/office/drawing/2014/main" id="{00000000-0008-0000-0900-000026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9" name="12 CuadroTexto">
              <a:extLst>
                <a:ext uri="{FF2B5EF4-FFF2-40B4-BE49-F238E27FC236}">
                  <a16:creationId xmlns:a16="http://schemas.microsoft.com/office/drawing/2014/main" id="{00000000-0008-0000-0900-000027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7" name="12 CuadroTexto">
            <a:extLst>
              <a:ext uri="{FF2B5EF4-FFF2-40B4-BE49-F238E27FC236}">
                <a16:creationId xmlns:a16="http://schemas.microsoft.com/office/drawing/2014/main" id="{00000000-0008-0000-0900-000025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7</xdr:col>
      <xdr:colOff>877956</xdr:colOff>
      <xdr:row>42</xdr:row>
      <xdr:rowOff>132522</xdr:rowOff>
    </xdr:from>
    <xdr:to>
      <xdr:col>12</xdr:col>
      <xdr:colOff>124239</xdr:colOff>
      <xdr:row>44</xdr:row>
      <xdr:rowOff>393680</xdr:rowOff>
    </xdr:to>
    <xdr:pic>
      <xdr:nvPicPr>
        <xdr:cNvPr id="2" name="Imagen 1">
          <a:extLst>
            <a:ext uri="{FF2B5EF4-FFF2-40B4-BE49-F238E27FC236}">
              <a16:creationId xmlns:a16="http://schemas.microsoft.com/office/drawing/2014/main" id="{F9DD0851-6714-9ED0-78E0-00D2678C218F}"/>
            </a:ext>
          </a:extLst>
        </xdr:cNvPr>
        <xdr:cNvPicPr>
          <a:picLocks noChangeAspect="1"/>
        </xdr:cNvPicPr>
      </xdr:nvPicPr>
      <xdr:blipFill rotWithShape="1">
        <a:blip xmlns:r="http://schemas.openxmlformats.org/officeDocument/2006/relationships" r:embed="rId1"/>
        <a:srcRect t="37764"/>
        <a:stretch/>
      </xdr:blipFill>
      <xdr:spPr>
        <a:xfrm>
          <a:off x="9028043" y="6096000"/>
          <a:ext cx="11405153" cy="83265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36</xdr:row>
      <xdr:rowOff>358070</xdr:rowOff>
    </xdr:from>
    <xdr:to>
      <xdr:col>2</xdr:col>
      <xdr:colOff>2667000</xdr:colOff>
      <xdr:row>39</xdr:row>
      <xdr:rowOff>93310</xdr:rowOff>
    </xdr:to>
    <xdr:grpSp>
      <xdr:nvGrpSpPr>
        <xdr:cNvPr id="11" name="Grupo 10">
          <a:extLst>
            <a:ext uri="{FF2B5EF4-FFF2-40B4-BE49-F238E27FC236}">
              <a16:creationId xmlns:a16="http://schemas.microsoft.com/office/drawing/2014/main" id="{00000000-0008-0000-0A00-00000B000000}"/>
            </a:ext>
          </a:extLst>
        </xdr:cNvPr>
        <xdr:cNvGrpSpPr/>
      </xdr:nvGrpSpPr>
      <xdr:grpSpPr>
        <a:xfrm>
          <a:off x="0" y="5415845"/>
          <a:ext cx="2857500" cy="878240"/>
          <a:chOff x="0" y="13071231"/>
          <a:chExt cx="2835415" cy="718039"/>
        </a:xfrm>
      </xdr:grpSpPr>
      <xdr:sp macro="" textlink="Caratula!A8">
        <xdr:nvSpPr>
          <xdr:cNvPr id="12" name="12 CuadroTexto">
            <a:extLst>
              <a:ext uri="{FF2B5EF4-FFF2-40B4-BE49-F238E27FC236}">
                <a16:creationId xmlns:a16="http://schemas.microsoft.com/office/drawing/2014/main" id="{00000000-0008-0000-0A00-00000C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3" name="Grupo 12">
            <a:extLst>
              <a:ext uri="{FF2B5EF4-FFF2-40B4-BE49-F238E27FC236}">
                <a16:creationId xmlns:a16="http://schemas.microsoft.com/office/drawing/2014/main" id="{00000000-0008-0000-0A00-00000D000000}"/>
              </a:ext>
            </a:extLst>
          </xdr:cNvPr>
          <xdr:cNvGrpSpPr/>
        </xdr:nvGrpSpPr>
        <xdr:grpSpPr>
          <a:xfrm>
            <a:off x="0" y="13230959"/>
            <a:ext cx="2831019" cy="178778"/>
            <a:chOff x="0" y="13230959"/>
            <a:chExt cx="2831019" cy="178778"/>
          </a:xfrm>
        </xdr:grpSpPr>
        <xdr:sp macro="" textlink="Caratula!A9">
          <xdr:nvSpPr>
            <xdr:cNvPr id="18" name="12 CuadroTexto">
              <a:extLst>
                <a:ext uri="{FF2B5EF4-FFF2-40B4-BE49-F238E27FC236}">
                  <a16:creationId xmlns:a16="http://schemas.microsoft.com/office/drawing/2014/main" id="{00000000-0008-0000-0A00-000012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19" name="12 CuadroTexto">
              <a:extLst>
                <a:ext uri="{FF2B5EF4-FFF2-40B4-BE49-F238E27FC236}">
                  <a16:creationId xmlns:a16="http://schemas.microsoft.com/office/drawing/2014/main" id="{00000000-0008-0000-0A00-000013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4" name="Grupo 13">
            <a:extLst>
              <a:ext uri="{FF2B5EF4-FFF2-40B4-BE49-F238E27FC236}">
                <a16:creationId xmlns:a16="http://schemas.microsoft.com/office/drawing/2014/main" id="{00000000-0008-0000-0A00-00000E000000}"/>
              </a:ext>
            </a:extLst>
          </xdr:cNvPr>
          <xdr:cNvGrpSpPr/>
        </xdr:nvGrpSpPr>
        <xdr:grpSpPr>
          <a:xfrm>
            <a:off x="0" y="13411200"/>
            <a:ext cx="2835415" cy="197187"/>
            <a:chOff x="0" y="13411200"/>
            <a:chExt cx="2835415" cy="197187"/>
          </a:xfrm>
        </xdr:grpSpPr>
        <xdr:sp macro="" textlink="Caratula!A11">
          <xdr:nvSpPr>
            <xdr:cNvPr id="16" name="12 CuadroTexto">
              <a:extLst>
                <a:ext uri="{FF2B5EF4-FFF2-40B4-BE49-F238E27FC236}">
                  <a16:creationId xmlns:a16="http://schemas.microsoft.com/office/drawing/2014/main" id="{00000000-0008-0000-0A00-000010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7" name="12 CuadroTexto">
              <a:extLst>
                <a:ext uri="{FF2B5EF4-FFF2-40B4-BE49-F238E27FC236}">
                  <a16:creationId xmlns:a16="http://schemas.microsoft.com/office/drawing/2014/main" id="{00000000-0008-0000-0A00-000011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5" name="12 CuadroTexto">
            <a:extLst>
              <a:ext uri="{FF2B5EF4-FFF2-40B4-BE49-F238E27FC236}">
                <a16:creationId xmlns:a16="http://schemas.microsoft.com/office/drawing/2014/main" id="{00000000-0008-0000-0A00-00000F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2563791</xdr:colOff>
      <xdr:row>36</xdr:row>
      <xdr:rowOff>329325</xdr:rowOff>
    </xdr:from>
    <xdr:to>
      <xdr:col>5</xdr:col>
      <xdr:colOff>187325</xdr:colOff>
      <xdr:row>39</xdr:row>
      <xdr:rowOff>47565</xdr:rowOff>
    </xdr:to>
    <xdr:grpSp>
      <xdr:nvGrpSpPr>
        <xdr:cNvPr id="24" name="Grupo 23">
          <a:extLst>
            <a:ext uri="{FF2B5EF4-FFF2-40B4-BE49-F238E27FC236}">
              <a16:creationId xmlns:a16="http://schemas.microsoft.com/office/drawing/2014/main" id="{00000000-0008-0000-0A00-000018000000}"/>
            </a:ext>
          </a:extLst>
        </xdr:cNvPr>
        <xdr:cNvGrpSpPr/>
      </xdr:nvGrpSpPr>
      <xdr:grpSpPr>
        <a:xfrm>
          <a:off x="2754291" y="5387100"/>
          <a:ext cx="3167084" cy="861240"/>
          <a:chOff x="0" y="13071231"/>
          <a:chExt cx="2835415" cy="718039"/>
        </a:xfrm>
      </xdr:grpSpPr>
      <xdr:sp macro="" textlink="Caratula!C8">
        <xdr:nvSpPr>
          <xdr:cNvPr id="25" name="12 CuadroTexto">
            <a:extLst>
              <a:ext uri="{FF2B5EF4-FFF2-40B4-BE49-F238E27FC236}">
                <a16:creationId xmlns:a16="http://schemas.microsoft.com/office/drawing/2014/main" id="{00000000-0008-0000-0A00-000019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6" name="Grupo 25">
            <a:extLst>
              <a:ext uri="{FF2B5EF4-FFF2-40B4-BE49-F238E27FC236}">
                <a16:creationId xmlns:a16="http://schemas.microsoft.com/office/drawing/2014/main" id="{00000000-0008-0000-0A00-00001A000000}"/>
              </a:ext>
            </a:extLst>
          </xdr:cNvPr>
          <xdr:cNvGrpSpPr/>
        </xdr:nvGrpSpPr>
        <xdr:grpSpPr>
          <a:xfrm>
            <a:off x="7327" y="13230959"/>
            <a:ext cx="2823692" cy="178778"/>
            <a:chOff x="7327" y="13230959"/>
            <a:chExt cx="2823692" cy="178778"/>
          </a:xfrm>
        </xdr:grpSpPr>
        <xdr:sp macro="" textlink="Caratula!C9">
          <xdr:nvSpPr>
            <xdr:cNvPr id="31" name="12 CuadroTexto">
              <a:extLst>
                <a:ext uri="{FF2B5EF4-FFF2-40B4-BE49-F238E27FC236}">
                  <a16:creationId xmlns:a16="http://schemas.microsoft.com/office/drawing/2014/main" id="{00000000-0008-0000-0A00-00001F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2" name="12 CuadroTexto">
              <a:extLst>
                <a:ext uri="{FF2B5EF4-FFF2-40B4-BE49-F238E27FC236}">
                  <a16:creationId xmlns:a16="http://schemas.microsoft.com/office/drawing/2014/main" id="{00000000-0008-0000-0A00-000020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7" name="Grupo 26">
            <a:extLst>
              <a:ext uri="{FF2B5EF4-FFF2-40B4-BE49-F238E27FC236}">
                <a16:creationId xmlns:a16="http://schemas.microsoft.com/office/drawing/2014/main" id="{00000000-0008-0000-0A00-00001B000000}"/>
              </a:ext>
            </a:extLst>
          </xdr:cNvPr>
          <xdr:cNvGrpSpPr/>
        </xdr:nvGrpSpPr>
        <xdr:grpSpPr>
          <a:xfrm>
            <a:off x="0" y="13411200"/>
            <a:ext cx="2835415" cy="197187"/>
            <a:chOff x="0" y="13411200"/>
            <a:chExt cx="2835415" cy="197187"/>
          </a:xfrm>
        </xdr:grpSpPr>
        <xdr:sp macro="" textlink="Caratula!C11">
          <xdr:nvSpPr>
            <xdr:cNvPr id="29" name="12 CuadroTexto">
              <a:extLst>
                <a:ext uri="{FF2B5EF4-FFF2-40B4-BE49-F238E27FC236}">
                  <a16:creationId xmlns:a16="http://schemas.microsoft.com/office/drawing/2014/main" id="{00000000-0008-0000-0A00-00001D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0" name="12 CuadroTexto">
              <a:extLst>
                <a:ext uri="{FF2B5EF4-FFF2-40B4-BE49-F238E27FC236}">
                  <a16:creationId xmlns:a16="http://schemas.microsoft.com/office/drawing/2014/main" id="{00000000-0008-0000-0A00-00001E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8" name="12 CuadroTexto">
            <a:extLst>
              <a:ext uri="{FF2B5EF4-FFF2-40B4-BE49-F238E27FC236}">
                <a16:creationId xmlns:a16="http://schemas.microsoft.com/office/drawing/2014/main" id="{00000000-0008-0000-0A00-00001C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5</xdr:col>
      <xdr:colOff>199625</xdr:colOff>
      <xdr:row>36</xdr:row>
      <xdr:rowOff>349250</xdr:rowOff>
    </xdr:from>
    <xdr:to>
      <xdr:col>7</xdr:col>
      <xdr:colOff>936056</xdr:colOff>
      <xdr:row>39</xdr:row>
      <xdr:rowOff>173168</xdr:rowOff>
    </xdr:to>
    <xdr:grpSp>
      <xdr:nvGrpSpPr>
        <xdr:cNvPr id="33" name="Grupo 32">
          <a:extLst>
            <a:ext uri="{FF2B5EF4-FFF2-40B4-BE49-F238E27FC236}">
              <a16:creationId xmlns:a16="http://schemas.microsoft.com/office/drawing/2014/main" id="{00000000-0008-0000-0A00-000021000000}"/>
            </a:ext>
          </a:extLst>
        </xdr:cNvPr>
        <xdr:cNvGrpSpPr/>
      </xdr:nvGrpSpPr>
      <xdr:grpSpPr>
        <a:xfrm>
          <a:off x="5933675" y="5407025"/>
          <a:ext cx="2793831" cy="966918"/>
          <a:chOff x="0" y="13071231"/>
          <a:chExt cx="2835415" cy="718039"/>
        </a:xfrm>
      </xdr:grpSpPr>
      <xdr:sp macro="" textlink="Caratula!E8">
        <xdr:nvSpPr>
          <xdr:cNvPr id="34" name="12 CuadroTexto">
            <a:extLst>
              <a:ext uri="{FF2B5EF4-FFF2-40B4-BE49-F238E27FC236}">
                <a16:creationId xmlns:a16="http://schemas.microsoft.com/office/drawing/2014/main" id="{00000000-0008-0000-0A00-000022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5" name="Grupo 34">
            <a:extLst>
              <a:ext uri="{FF2B5EF4-FFF2-40B4-BE49-F238E27FC236}">
                <a16:creationId xmlns:a16="http://schemas.microsoft.com/office/drawing/2014/main" id="{00000000-0008-0000-0A00-000023000000}"/>
              </a:ext>
            </a:extLst>
          </xdr:cNvPr>
          <xdr:cNvGrpSpPr/>
        </xdr:nvGrpSpPr>
        <xdr:grpSpPr>
          <a:xfrm>
            <a:off x="7327" y="13230959"/>
            <a:ext cx="2823692" cy="178778"/>
            <a:chOff x="7327" y="13230959"/>
            <a:chExt cx="2823692" cy="178778"/>
          </a:xfrm>
        </xdr:grpSpPr>
        <xdr:sp macro="" textlink="Caratula!E9">
          <xdr:nvSpPr>
            <xdr:cNvPr id="40" name="12 CuadroTexto">
              <a:extLst>
                <a:ext uri="{FF2B5EF4-FFF2-40B4-BE49-F238E27FC236}">
                  <a16:creationId xmlns:a16="http://schemas.microsoft.com/office/drawing/2014/main" id="{00000000-0008-0000-0A00-000028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1" name="12 CuadroTexto">
              <a:extLst>
                <a:ext uri="{FF2B5EF4-FFF2-40B4-BE49-F238E27FC236}">
                  <a16:creationId xmlns:a16="http://schemas.microsoft.com/office/drawing/2014/main" id="{00000000-0008-0000-0A00-000029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6" name="Grupo 35">
            <a:extLst>
              <a:ext uri="{FF2B5EF4-FFF2-40B4-BE49-F238E27FC236}">
                <a16:creationId xmlns:a16="http://schemas.microsoft.com/office/drawing/2014/main" id="{00000000-0008-0000-0A00-000024000000}"/>
              </a:ext>
            </a:extLst>
          </xdr:cNvPr>
          <xdr:cNvGrpSpPr/>
        </xdr:nvGrpSpPr>
        <xdr:grpSpPr>
          <a:xfrm>
            <a:off x="0" y="13411200"/>
            <a:ext cx="2835415" cy="197187"/>
            <a:chOff x="0" y="13411200"/>
            <a:chExt cx="2835415" cy="197187"/>
          </a:xfrm>
        </xdr:grpSpPr>
        <xdr:sp macro="" textlink="Caratula!E11">
          <xdr:nvSpPr>
            <xdr:cNvPr id="38" name="12 CuadroTexto">
              <a:extLst>
                <a:ext uri="{FF2B5EF4-FFF2-40B4-BE49-F238E27FC236}">
                  <a16:creationId xmlns:a16="http://schemas.microsoft.com/office/drawing/2014/main" id="{00000000-0008-0000-0A00-000026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9" name="12 CuadroTexto">
              <a:extLst>
                <a:ext uri="{FF2B5EF4-FFF2-40B4-BE49-F238E27FC236}">
                  <a16:creationId xmlns:a16="http://schemas.microsoft.com/office/drawing/2014/main" id="{00000000-0008-0000-0A00-000027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7" name="12 CuadroTexto">
            <a:extLst>
              <a:ext uri="{FF2B5EF4-FFF2-40B4-BE49-F238E27FC236}">
                <a16:creationId xmlns:a16="http://schemas.microsoft.com/office/drawing/2014/main" id="{00000000-0008-0000-0A00-000025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editAs="oneCell">
    <xdr:from>
      <xdr:col>8</xdr:col>
      <xdr:colOff>400050</xdr:colOff>
      <xdr:row>29</xdr:row>
      <xdr:rowOff>200024</xdr:rowOff>
    </xdr:from>
    <xdr:to>
      <xdr:col>16</xdr:col>
      <xdr:colOff>1248861</xdr:colOff>
      <xdr:row>38</xdr:row>
      <xdr:rowOff>86072</xdr:rowOff>
    </xdr:to>
    <xdr:pic>
      <xdr:nvPicPr>
        <xdr:cNvPr id="2" name="Imagen 1">
          <a:extLst>
            <a:ext uri="{FF2B5EF4-FFF2-40B4-BE49-F238E27FC236}">
              <a16:creationId xmlns:a16="http://schemas.microsoft.com/office/drawing/2014/main" id="{E6622DB3-B825-FF20-2A38-AF566463F919}"/>
            </a:ext>
          </a:extLst>
        </xdr:cNvPr>
        <xdr:cNvPicPr>
          <a:picLocks noChangeAspect="1"/>
        </xdr:cNvPicPr>
      </xdr:nvPicPr>
      <xdr:blipFill rotWithShape="1">
        <a:blip xmlns:r="http://schemas.openxmlformats.org/officeDocument/2006/relationships" r:embed="rId1"/>
        <a:srcRect t="34728"/>
        <a:stretch/>
      </xdr:blipFill>
      <xdr:spPr>
        <a:xfrm>
          <a:off x="9220200" y="4276724"/>
          <a:ext cx="7783011" cy="162912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101600</xdr:colOff>
      <xdr:row>91</xdr:row>
      <xdr:rowOff>59593</xdr:rowOff>
    </xdr:from>
    <xdr:to>
      <xdr:col>3</xdr:col>
      <xdr:colOff>2666850</xdr:colOff>
      <xdr:row>96</xdr:row>
      <xdr:rowOff>122361</xdr:rowOff>
    </xdr:to>
    <xdr:grpSp>
      <xdr:nvGrpSpPr>
        <xdr:cNvPr id="7" name="Grupo 6">
          <a:extLst>
            <a:ext uri="{FF2B5EF4-FFF2-40B4-BE49-F238E27FC236}">
              <a16:creationId xmlns:a16="http://schemas.microsoft.com/office/drawing/2014/main" id="{00000000-0008-0000-0B00-000007000000}"/>
            </a:ext>
          </a:extLst>
        </xdr:cNvPr>
        <xdr:cNvGrpSpPr/>
      </xdr:nvGrpSpPr>
      <xdr:grpSpPr>
        <a:xfrm>
          <a:off x="101600" y="14280418"/>
          <a:ext cx="2879575" cy="777143"/>
          <a:chOff x="0" y="13071231"/>
          <a:chExt cx="2835415" cy="718039"/>
        </a:xfrm>
      </xdr:grpSpPr>
      <xdr:sp macro="" textlink="Caratula!A8">
        <xdr:nvSpPr>
          <xdr:cNvPr id="26" name="12 CuadroTexto">
            <a:extLst>
              <a:ext uri="{FF2B5EF4-FFF2-40B4-BE49-F238E27FC236}">
                <a16:creationId xmlns:a16="http://schemas.microsoft.com/office/drawing/2014/main" id="{00000000-0008-0000-0B00-00001A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10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1000" b="1">
              <a:solidFill>
                <a:srgbClr val="58595A"/>
              </a:solidFill>
              <a:latin typeface="Source Sans Pro" panose="020B0503030403020204" pitchFamily="34" charset="0"/>
              <a:ea typeface="Source Sans Pro" panose="020B0503030403020204" pitchFamily="34" charset="0"/>
            </a:endParaRPr>
          </a:p>
        </xdr:txBody>
      </xdr:sp>
      <xdr:grpSp>
        <xdr:nvGrpSpPr>
          <xdr:cNvPr id="5" name="Grupo 4">
            <a:extLst>
              <a:ext uri="{FF2B5EF4-FFF2-40B4-BE49-F238E27FC236}">
                <a16:creationId xmlns:a16="http://schemas.microsoft.com/office/drawing/2014/main" id="{00000000-0008-0000-0B00-000005000000}"/>
              </a:ext>
            </a:extLst>
          </xdr:cNvPr>
          <xdr:cNvGrpSpPr/>
        </xdr:nvGrpSpPr>
        <xdr:grpSpPr>
          <a:xfrm>
            <a:off x="0" y="13230959"/>
            <a:ext cx="2831019" cy="178778"/>
            <a:chOff x="0" y="13230959"/>
            <a:chExt cx="2831019" cy="178778"/>
          </a:xfrm>
        </xdr:grpSpPr>
        <xdr:sp macro="" textlink="Caratula!A9">
          <xdr:nvSpPr>
            <xdr:cNvPr id="27" name="12 CuadroTexto">
              <a:extLst>
                <a:ext uri="{FF2B5EF4-FFF2-40B4-BE49-F238E27FC236}">
                  <a16:creationId xmlns:a16="http://schemas.microsoft.com/office/drawing/2014/main" id="{00000000-0008-0000-0B00-00001B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33" name="12 CuadroTexto">
              <a:extLst>
                <a:ext uri="{FF2B5EF4-FFF2-40B4-BE49-F238E27FC236}">
                  <a16:creationId xmlns:a16="http://schemas.microsoft.com/office/drawing/2014/main" id="{00000000-0008-0000-0B00-000021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grpSp>
        <xdr:nvGrpSpPr>
          <xdr:cNvPr id="6" name="Grupo 5">
            <a:extLst>
              <a:ext uri="{FF2B5EF4-FFF2-40B4-BE49-F238E27FC236}">
                <a16:creationId xmlns:a16="http://schemas.microsoft.com/office/drawing/2014/main" id="{00000000-0008-0000-0B00-000006000000}"/>
              </a:ext>
            </a:extLst>
          </xdr:cNvPr>
          <xdr:cNvGrpSpPr/>
        </xdr:nvGrpSpPr>
        <xdr:grpSpPr>
          <a:xfrm>
            <a:off x="0" y="13411200"/>
            <a:ext cx="2835415" cy="197187"/>
            <a:chOff x="0" y="13411200"/>
            <a:chExt cx="2835415" cy="197187"/>
          </a:xfrm>
        </xdr:grpSpPr>
        <xdr:sp macro="" textlink="Caratula!A11">
          <xdr:nvSpPr>
            <xdr:cNvPr id="34" name="12 CuadroTexto">
              <a:extLst>
                <a:ext uri="{FF2B5EF4-FFF2-40B4-BE49-F238E27FC236}">
                  <a16:creationId xmlns:a16="http://schemas.microsoft.com/office/drawing/2014/main" id="{00000000-0008-0000-0B00-000022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35" name="12 CuadroTexto">
              <a:extLst>
                <a:ext uri="{FF2B5EF4-FFF2-40B4-BE49-F238E27FC236}">
                  <a16:creationId xmlns:a16="http://schemas.microsoft.com/office/drawing/2014/main" id="{00000000-0008-0000-0B00-000023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36" name="12 CuadroTexto">
            <a:extLst>
              <a:ext uri="{FF2B5EF4-FFF2-40B4-BE49-F238E27FC236}">
                <a16:creationId xmlns:a16="http://schemas.microsoft.com/office/drawing/2014/main" id="{00000000-0008-0000-0B00-000024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10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3420451</xdr:colOff>
      <xdr:row>91</xdr:row>
      <xdr:rowOff>116499</xdr:rowOff>
    </xdr:from>
    <xdr:to>
      <xdr:col>9</xdr:col>
      <xdr:colOff>858501</xdr:colOff>
      <xdr:row>97</xdr:row>
      <xdr:rowOff>50799</xdr:rowOff>
    </xdr:to>
    <xdr:grpSp>
      <xdr:nvGrpSpPr>
        <xdr:cNvPr id="37" name="Grupo 36">
          <a:extLst>
            <a:ext uri="{FF2B5EF4-FFF2-40B4-BE49-F238E27FC236}">
              <a16:creationId xmlns:a16="http://schemas.microsoft.com/office/drawing/2014/main" id="{00000000-0008-0000-0B00-000025000000}"/>
            </a:ext>
          </a:extLst>
        </xdr:cNvPr>
        <xdr:cNvGrpSpPr/>
      </xdr:nvGrpSpPr>
      <xdr:grpSpPr>
        <a:xfrm>
          <a:off x="3715726" y="14337324"/>
          <a:ext cx="2867300" cy="791550"/>
          <a:chOff x="0" y="13071231"/>
          <a:chExt cx="2835415" cy="718039"/>
        </a:xfrm>
      </xdr:grpSpPr>
      <xdr:sp macro="" textlink="Caratula!C8">
        <xdr:nvSpPr>
          <xdr:cNvPr id="38" name="12 CuadroTexto">
            <a:extLst>
              <a:ext uri="{FF2B5EF4-FFF2-40B4-BE49-F238E27FC236}">
                <a16:creationId xmlns:a16="http://schemas.microsoft.com/office/drawing/2014/main" id="{00000000-0008-0000-0B00-000026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10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1000" b="1">
              <a:solidFill>
                <a:srgbClr val="58595A"/>
              </a:solidFill>
              <a:latin typeface="Source Sans Pro" panose="020B0503030403020204" pitchFamily="34" charset="0"/>
              <a:ea typeface="Source Sans Pro" panose="020B0503030403020204" pitchFamily="34" charset="0"/>
            </a:endParaRPr>
          </a:p>
        </xdr:txBody>
      </xdr:sp>
      <xdr:grpSp>
        <xdr:nvGrpSpPr>
          <xdr:cNvPr id="39" name="Grupo 38">
            <a:extLst>
              <a:ext uri="{FF2B5EF4-FFF2-40B4-BE49-F238E27FC236}">
                <a16:creationId xmlns:a16="http://schemas.microsoft.com/office/drawing/2014/main" id="{00000000-0008-0000-0B00-000027000000}"/>
              </a:ext>
            </a:extLst>
          </xdr:cNvPr>
          <xdr:cNvGrpSpPr/>
        </xdr:nvGrpSpPr>
        <xdr:grpSpPr>
          <a:xfrm>
            <a:off x="7327" y="13230959"/>
            <a:ext cx="2823692" cy="178778"/>
            <a:chOff x="7327" y="13230959"/>
            <a:chExt cx="2823692" cy="178778"/>
          </a:xfrm>
        </xdr:grpSpPr>
        <xdr:sp macro="" textlink="Caratula!C9">
          <xdr:nvSpPr>
            <xdr:cNvPr id="44" name="12 CuadroTexto">
              <a:extLst>
                <a:ext uri="{FF2B5EF4-FFF2-40B4-BE49-F238E27FC236}">
                  <a16:creationId xmlns:a16="http://schemas.microsoft.com/office/drawing/2014/main" id="{00000000-0008-0000-0B00-00002C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45" name="12 CuadroTexto">
              <a:extLst>
                <a:ext uri="{FF2B5EF4-FFF2-40B4-BE49-F238E27FC236}">
                  <a16:creationId xmlns:a16="http://schemas.microsoft.com/office/drawing/2014/main" id="{00000000-0008-0000-0B00-00002D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grpSp>
        <xdr:nvGrpSpPr>
          <xdr:cNvPr id="40" name="Grupo 39">
            <a:extLst>
              <a:ext uri="{FF2B5EF4-FFF2-40B4-BE49-F238E27FC236}">
                <a16:creationId xmlns:a16="http://schemas.microsoft.com/office/drawing/2014/main" id="{00000000-0008-0000-0B00-000028000000}"/>
              </a:ext>
            </a:extLst>
          </xdr:cNvPr>
          <xdr:cNvGrpSpPr/>
        </xdr:nvGrpSpPr>
        <xdr:grpSpPr>
          <a:xfrm>
            <a:off x="0" y="13411200"/>
            <a:ext cx="2835415" cy="197187"/>
            <a:chOff x="0" y="13411200"/>
            <a:chExt cx="2835415" cy="197187"/>
          </a:xfrm>
        </xdr:grpSpPr>
        <xdr:sp macro="" textlink="Caratula!C11">
          <xdr:nvSpPr>
            <xdr:cNvPr id="42" name="12 CuadroTexto">
              <a:extLst>
                <a:ext uri="{FF2B5EF4-FFF2-40B4-BE49-F238E27FC236}">
                  <a16:creationId xmlns:a16="http://schemas.microsoft.com/office/drawing/2014/main" id="{00000000-0008-0000-0B00-00002A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43" name="12 CuadroTexto">
              <a:extLst>
                <a:ext uri="{FF2B5EF4-FFF2-40B4-BE49-F238E27FC236}">
                  <a16:creationId xmlns:a16="http://schemas.microsoft.com/office/drawing/2014/main" id="{00000000-0008-0000-0B00-00002B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41" name="12 CuadroTexto">
            <a:extLst>
              <a:ext uri="{FF2B5EF4-FFF2-40B4-BE49-F238E27FC236}">
                <a16:creationId xmlns:a16="http://schemas.microsoft.com/office/drawing/2014/main" id="{00000000-0008-0000-0B00-000029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10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9</xdr:col>
      <xdr:colOff>2009042</xdr:colOff>
      <xdr:row>91</xdr:row>
      <xdr:rowOff>50068</xdr:rowOff>
    </xdr:from>
    <xdr:to>
      <xdr:col>11</xdr:col>
      <xdr:colOff>812342</xdr:colOff>
      <xdr:row>96</xdr:row>
      <xdr:rowOff>112836</xdr:rowOff>
    </xdr:to>
    <xdr:grpSp>
      <xdr:nvGrpSpPr>
        <xdr:cNvPr id="46" name="Grupo 45">
          <a:extLst>
            <a:ext uri="{FF2B5EF4-FFF2-40B4-BE49-F238E27FC236}">
              <a16:creationId xmlns:a16="http://schemas.microsoft.com/office/drawing/2014/main" id="{00000000-0008-0000-0B00-00002E000000}"/>
            </a:ext>
          </a:extLst>
        </xdr:cNvPr>
        <xdr:cNvGrpSpPr/>
      </xdr:nvGrpSpPr>
      <xdr:grpSpPr>
        <a:xfrm>
          <a:off x="7733567" y="14270893"/>
          <a:ext cx="3032400" cy="777143"/>
          <a:chOff x="0" y="13071231"/>
          <a:chExt cx="2835415" cy="718039"/>
        </a:xfrm>
      </xdr:grpSpPr>
      <xdr:sp macro="" textlink="Caratula!E8">
        <xdr:nvSpPr>
          <xdr:cNvPr id="47" name="12 CuadroTexto">
            <a:extLst>
              <a:ext uri="{FF2B5EF4-FFF2-40B4-BE49-F238E27FC236}">
                <a16:creationId xmlns:a16="http://schemas.microsoft.com/office/drawing/2014/main" id="{00000000-0008-0000-0B00-00002F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10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1000" b="1">
              <a:solidFill>
                <a:srgbClr val="58595A"/>
              </a:solidFill>
              <a:latin typeface="Source Sans Pro" panose="020B0503030403020204" pitchFamily="34" charset="0"/>
              <a:ea typeface="Source Sans Pro" panose="020B0503030403020204" pitchFamily="34" charset="0"/>
            </a:endParaRPr>
          </a:p>
        </xdr:txBody>
      </xdr:sp>
      <xdr:grpSp>
        <xdr:nvGrpSpPr>
          <xdr:cNvPr id="48" name="Grupo 47">
            <a:extLst>
              <a:ext uri="{FF2B5EF4-FFF2-40B4-BE49-F238E27FC236}">
                <a16:creationId xmlns:a16="http://schemas.microsoft.com/office/drawing/2014/main" id="{00000000-0008-0000-0B00-000030000000}"/>
              </a:ext>
            </a:extLst>
          </xdr:cNvPr>
          <xdr:cNvGrpSpPr/>
        </xdr:nvGrpSpPr>
        <xdr:grpSpPr>
          <a:xfrm>
            <a:off x="7327" y="13230959"/>
            <a:ext cx="2823692" cy="178778"/>
            <a:chOff x="7327" y="13230959"/>
            <a:chExt cx="2823692" cy="178778"/>
          </a:xfrm>
        </xdr:grpSpPr>
        <xdr:sp macro="" textlink="Caratula!E9">
          <xdr:nvSpPr>
            <xdr:cNvPr id="53" name="12 CuadroTexto">
              <a:extLst>
                <a:ext uri="{FF2B5EF4-FFF2-40B4-BE49-F238E27FC236}">
                  <a16:creationId xmlns:a16="http://schemas.microsoft.com/office/drawing/2014/main" id="{00000000-0008-0000-0B00-000035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54" name="12 CuadroTexto">
              <a:extLst>
                <a:ext uri="{FF2B5EF4-FFF2-40B4-BE49-F238E27FC236}">
                  <a16:creationId xmlns:a16="http://schemas.microsoft.com/office/drawing/2014/main" id="{00000000-0008-0000-0B00-000036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grpSp>
        <xdr:nvGrpSpPr>
          <xdr:cNvPr id="49" name="Grupo 48">
            <a:extLst>
              <a:ext uri="{FF2B5EF4-FFF2-40B4-BE49-F238E27FC236}">
                <a16:creationId xmlns:a16="http://schemas.microsoft.com/office/drawing/2014/main" id="{00000000-0008-0000-0B00-000031000000}"/>
              </a:ext>
            </a:extLst>
          </xdr:cNvPr>
          <xdr:cNvGrpSpPr/>
        </xdr:nvGrpSpPr>
        <xdr:grpSpPr>
          <a:xfrm>
            <a:off x="0" y="13411200"/>
            <a:ext cx="2835415" cy="197187"/>
            <a:chOff x="0" y="13411200"/>
            <a:chExt cx="2835415" cy="197187"/>
          </a:xfrm>
        </xdr:grpSpPr>
        <xdr:sp macro="" textlink="Caratula!E11">
          <xdr:nvSpPr>
            <xdr:cNvPr id="51" name="12 CuadroTexto">
              <a:extLst>
                <a:ext uri="{FF2B5EF4-FFF2-40B4-BE49-F238E27FC236}">
                  <a16:creationId xmlns:a16="http://schemas.microsoft.com/office/drawing/2014/main" id="{00000000-0008-0000-0B00-000033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10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52" name="12 CuadroTexto">
              <a:extLst>
                <a:ext uri="{FF2B5EF4-FFF2-40B4-BE49-F238E27FC236}">
                  <a16:creationId xmlns:a16="http://schemas.microsoft.com/office/drawing/2014/main" id="{00000000-0008-0000-0B00-000034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10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50" name="12 CuadroTexto">
            <a:extLst>
              <a:ext uri="{FF2B5EF4-FFF2-40B4-BE49-F238E27FC236}">
                <a16:creationId xmlns:a16="http://schemas.microsoft.com/office/drawing/2014/main" id="{00000000-0008-0000-0B00-000032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10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10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66675</xdr:colOff>
      <xdr:row>52</xdr:row>
      <xdr:rowOff>69850</xdr:rowOff>
    </xdr:from>
    <xdr:to>
      <xdr:col>3</xdr:col>
      <xdr:colOff>57425</xdr:colOff>
      <xdr:row>60</xdr:row>
      <xdr:rowOff>83525</xdr:rowOff>
    </xdr:to>
    <xdr:grpSp>
      <xdr:nvGrpSpPr>
        <xdr:cNvPr id="12" name="Grupo 11">
          <a:extLst>
            <a:ext uri="{FF2B5EF4-FFF2-40B4-BE49-F238E27FC236}">
              <a16:creationId xmlns:a16="http://schemas.microsoft.com/office/drawing/2014/main" id="{00000000-0008-0000-0C00-00000C000000}"/>
            </a:ext>
          </a:extLst>
        </xdr:cNvPr>
        <xdr:cNvGrpSpPr/>
      </xdr:nvGrpSpPr>
      <xdr:grpSpPr>
        <a:xfrm>
          <a:off x="66675" y="6444273"/>
          <a:ext cx="2884885" cy="590304"/>
          <a:chOff x="0" y="13071231"/>
          <a:chExt cx="2835415" cy="718039"/>
        </a:xfrm>
      </xdr:grpSpPr>
      <xdr:sp macro="" textlink="Caratula!A8">
        <xdr:nvSpPr>
          <xdr:cNvPr id="13" name="12 CuadroTexto">
            <a:extLst>
              <a:ext uri="{FF2B5EF4-FFF2-40B4-BE49-F238E27FC236}">
                <a16:creationId xmlns:a16="http://schemas.microsoft.com/office/drawing/2014/main" id="{00000000-0008-0000-0C00-00000D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4" name="Grupo 13">
            <a:extLst>
              <a:ext uri="{FF2B5EF4-FFF2-40B4-BE49-F238E27FC236}">
                <a16:creationId xmlns:a16="http://schemas.microsoft.com/office/drawing/2014/main" id="{00000000-0008-0000-0C00-00000E000000}"/>
              </a:ext>
            </a:extLst>
          </xdr:cNvPr>
          <xdr:cNvGrpSpPr/>
        </xdr:nvGrpSpPr>
        <xdr:grpSpPr>
          <a:xfrm>
            <a:off x="0" y="13230959"/>
            <a:ext cx="2831019" cy="178778"/>
            <a:chOff x="0" y="13230959"/>
            <a:chExt cx="2831019" cy="178778"/>
          </a:xfrm>
        </xdr:grpSpPr>
        <xdr:sp macro="" textlink="Caratula!A9">
          <xdr:nvSpPr>
            <xdr:cNvPr id="19" name="12 CuadroTexto">
              <a:extLst>
                <a:ext uri="{FF2B5EF4-FFF2-40B4-BE49-F238E27FC236}">
                  <a16:creationId xmlns:a16="http://schemas.microsoft.com/office/drawing/2014/main" id="{00000000-0008-0000-0C00-000013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0" name="12 CuadroTexto">
              <a:extLst>
                <a:ext uri="{FF2B5EF4-FFF2-40B4-BE49-F238E27FC236}">
                  <a16:creationId xmlns:a16="http://schemas.microsoft.com/office/drawing/2014/main" id="{00000000-0008-0000-0C00-000014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5" name="Grupo 14">
            <a:extLst>
              <a:ext uri="{FF2B5EF4-FFF2-40B4-BE49-F238E27FC236}">
                <a16:creationId xmlns:a16="http://schemas.microsoft.com/office/drawing/2014/main" id="{00000000-0008-0000-0C00-00000F000000}"/>
              </a:ext>
            </a:extLst>
          </xdr:cNvPr>
          <xdr:cNvGrpSpPr/>
        </xdr:nvGrpSpPr>
        <xdr:grpSpPr>
          <a:xfrm>
            <a:off x="0" y="13411200"/>
            <a:ext cx="2835415" cy="197187"/>
            <a:chOff x="0" y="13411200"/>
            <a:chExt cx="2835415" cy="197187"/>
          </a:xfrm>
        </xdr:grpSpPr>
        <xdr:sp macro="" textlink="Caratula!A11">
          <xdr:nvSpPr>
            <xdr:cNvPr id="17" name="12 CuadroTexto">
              <a:extLst>
                <a:ext uri="{FF2B5EF4-FFF2-40B4-BE49-F238E27FC236}">
                  <a16:creationId xmlns:a16="http://schemas.microsoft.com/office/drawing/2014/main" id="{00000000-0008-0000-0C00-000011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8" name="12 CuadroTexto">
              <a:extLst>
                <a:ext uri="{FF2B5EF4-FFF2-40B4-BE49-F238E27FC236}">
                  <a16:creationId xmlns:a16="http://schemas.microsoft.com/office/drawing/2014/main" id="{00000000-0008-0000-0C00-000012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6" name="12 CuadroTexto">
            <a:extLst>
              <a:ext uri="{FF2B5EF4-FFF2-40B4-BE49-F238E27FC236}">
                <a16:creationId xmlns:a16="http://schemas.microsoft.com/office/drawing/2014/main" id="{00000000-0008-0000-0C00-000010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3</xdr:col>
      <xdr:colOff>441316</xdr:colOff>
      <xdr:row>52</xdr:row>
      <xdr:rowOff>60081</xdr:rowOff>
    </xdr:from>
    <xdr:to>
      <xdr:col>6</xdr:col>
      <xdr:colOff>428891</xdr:colOff>
      <xdr:row>60</xdr:row>
      <xdr:rowOff>76931</xdr:rowOff>
    </xdr:to>
    <xdr:grpSp>
      <xdr:nvGrpSpPr>
        <xdr:cNvPr id="21" name="Grupo 20">
          <a:extLst>
            <a:ext uri="{FF2B5EF4-FFF2-40B4-BE49-F238E27FC236}">
              <a16:creationId xmlns:a16="http://schemas.microsoft.com/office/drawing/2014/main" id="{00000000-0008-0000-0C00-000015000000}"/>
            </a:ext>
          </a:extLst>
        </xdr:cNvPr>
        <xdr:cNvGrpSpPr/>
      </xdr:nvGrpSpPr>
      <xdr:grpSpPr>
        <a:xfrm>
          <a:off x="3335451" y="6434504"/>
          <a:ext cx="2867055" cy="603004"/>
          <a:chOff x="0" y="13071231"/>
          <a:chExt cx="2835415" cy="718039"/>
        </a:xfrm>
      </xdr:grpSpPr>
      <xdr:sp macro="" textlink="Caratula!C8">
        <xdr:nvSpPr>
          <xdr:cNvPr id="22" name="12 CuadroTexto">
            <a:extLst>
              <a:ext uri="{FF2B5EF4-FFF2-40B4-BE49-F238E27FC236}">
                <a16:creationId xmlns:a16="http://schemas.microsoft.com/office/drawing/2014/main" id="{00000000-0008-0000-0C00-000016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3" name="Grupo 22">
            <a:extLst>
              <a:ext uri="{FF2B5EF4-FFF2-40B4-BE49-F238E27FC236}">
                <a16:creationId xmlns:a16="http://schemas.microsoft.com/office/drawing/2014/main" id="{00000000-0008-0000-0C00-000017000000}"/>
              </a:ext>
            </a:extLst>
          </xdr:cNvPr>
          <xdr:cNvGrpSpPr/>
        </xdr:nvGrpSpPr>
        <xdr:grpSpPr>
          <a:xfrm>
            <a:off x="7327" y="13230959"/>
            <a:ext cx="2823692" cy="178778"/>
            <a:chOff x="7327" y="13230959"/>
            <a:chExt cx="2823692" cy="178778"/>
          </a:xfrm>
        </xdr:grpSpPr>
        <xdr:sp macro="" textlink="Caratula!C9">
          <xdr:nvSpPr>
            <xdr:cNvPr id="28" name="12 CuadroTexto">
              <a:extLst>
                <a:ext uri="{FF2B5EF4-FFF2-40B4-BE49-F238E27FC236}">
                  <a16:creationId xmlns:a16="http://schemas.microsoft.com/office/drawing/2014/main" id="{00000000-0008-0000-0C00-00001C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29" name="12 CuadroTexto">
              <a:extLst>
                <a:ext uri="{FF2B5EF4-FFF2-40B4-BE49-F238E27FC236}">
                  <a16:creationId xmlns:a16="http://schemas.microsoft.com/office/drawing/2014/main" id="{00000000-0008-0000-0C00-00001D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4" name="Grupo 23">
            <a:extLst>
              <a:ext uri="{FF2B5EF4-FFF2-40B4-BE49-F238E27FC236}">
                <a16:creationId xmlns:a16="http://schemas.microsoft.com/office/drawing/2014/main" id="{00000000-0008-0000-0C00-000018000000}"/>
              </a:ext>
            </a:extLst>
          </xdr:cNvPr>
          <xdr:cNvGrpSpPr/>
        </xdr:nvGrpSpPr>
        <xdr:grpSpPr>
          <a:xfrm>
            <a:off x="0" y="13411200"/>
            <a:ext cx="2835415" cy="197187"/>
            <a:chOff x="0" y="13411200"/>
            <a:chExt cx="2835415" cy="197187"/>
          </a:xfrm>
        </xdr:grpSpPr>
        <xdr:sp macro="" textlink="Caratula!C11">
          <xdr:nvSpPr>
            <xdr:cNvPr id="26" name="12 CuadroTexto">
              <a:extLst>
                <a:ext uri="{FF2B5EF4-FFF2-40B4-BE49-F238E27FC236}">
                  <a16:creationId xmlns:a16="http://schemas.microsoft.com/office/drawing/2014/main" id="{00000000-0008-0000-0C00-00001A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27" name="12 CuadroTexto">
              <a:extLst>
                <a:ext uri="{FF2B5EF4-FFF2-40B4-BE49-F238E27FC236}">
                  <a16:creationId xmlns:a16="http://schemas.microsoft.com/office/drawing/2014/main" id="{00000000-0008-0000-0C00-00001B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5" name="12 CuadroTexto">
            <a:extLst>
              <a:ext uri="{FF2B5EF4-FFF2-40B4-BE49-F238E27FC236}">
                <a16:creationId xmlns:a16="http://schemas.microsoft.com/office/drawing/2014/main" id="{00000000-0008-0000-0C00-000019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7</xdr:col>
      <xdr:colOff>56308</xdr:colOff>
      <xdr:row>53</xdr:row>
      <xdr:rowOff>9525</xdr:rowOff>
    </xdr:from>
    <xdr:to>
      <xdr:col>9</xdr:col>
      <xdr:colOff>999558</xdr:colOff>
      <xdr:row>61</xdr:row>
      <xdr:rowOff>29550</xdr:rowOff>
    </xdr:to>
    <xdr:grpSp>
      <xdr:nvGrpSpPr>
        <xdr:cNvPr id="30" name="Grupo 29">
          <a:extLst>
            <a:ext uri="{FF2B5EF4-FFF2-40B4-BE49-F238E27FC236}">
              <a16:creationId xmlns:a16="http://schemas.microsoft.com/office/drawing/2014/main" id="{00000000-0008-0000-0C00-00001E000000}"/>
            </a:ext>
          </a:extLst>
        </xdr:cNvPr>
        <xdr:cNvGrpSpPr/>
      </xdr:nvGrpSpPr>
      <xdr:grpSpPr>
        <a:xfrm>
          <a:off x="6789750" y="6457217"/>
          <a:ext cx="2862904" cy="606179"/>
          <a:chOff x="0" y="13071231"/>
          <a:chExt cx="2835415" cy="718039"/>
        </a:xfrm>
      </xdr:grpSpPr>
      <xdr:sp macro="" textlink="Caratula!E8">
        <xdr:nvSpPr>
          <xdr:cNvPr id="31" name="12 CuadroTexto">
            <a:extLst>
              <a:ext uri="{FF2B5EF4-FFF2-40B4-BE49-F238E27FC236}">
                <a16:creationId xmlns:a16="http://schemas.microsoft.com/office/drawing/2014/main" id="{00000000-0008-0000-0C00-00001F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2" name="Grupo 31">
            <a:extLst>
              <a:ext uri="{FF2B5EF4-FFF2-40B4-BE49-F238E27FC236}">
                <a16:creationId xmlns:a16="http://schemas.microsoft.com/office/drawing/2014/main" id="{00000000-0008-0000-0C00-000020000000}"/>
              </a:ext>
            </a:extLst>
          </xdr:cNvPr>
          <xdr:cNvGrpSpPr/>
        </xdr:nvGrpSpPr>
        <xdr:grpSpPr>
          <a:xfrm>
            <a:off x="7327" y="13230959"/>
            <a:ext cx="2823692" cy="178778"/>
            <a:chOff x="7327" y="13230959"/>
            <a:chExt cx="2823692" cy="178778"/>
          </a:xfrm>
        </xdr:grpSpPr>
        <xdr:sp macro="" textlink="Caratula!E9">
          <xdr:nvSpPr>
            <xdr:cNvPr id="37" name="12 CuadroTexto">
              <a:extLst>
                <a:ext uri="{FF2B5EF4-FFF2-40B4-BE49-F238E27FC236}">
                  <a16:creationId xmlns:a16="http://schemas.microsoft.com/office/drawing/2014/main" id="{00000000-0008-0000-0C00-000025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38" name="12 CuadroTexto">
              <a:extLst>
                <a:ext uri="{FF2B5EF4-FFF2-40B4-BE49-F238E27FC236}">
                  <a16:creationId xmlns:a16="http://schemas.microsoft.com/office/drawing/2014/main" id="{00000000-0008-0000-0C00-000026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3" name="Grupo 32">
            <a:extLst>
              <a:ext uri="{FF2B5EF4-FFF2-40B4-BE49-F238E27FC236}">
                <a16:creationId xmlns:a16="http://schemas.microsoft.com/office/drawing/2014/main" id="{00000000-0008-0000-0C00-000021000000}"/>
              </a:ext>
            </a:extLst>
          </xdr:cNvPr>
          <xdr:cNvGrpSpPr/>
        </xdr:nvGrpSpPr>
        <xdr:grpSpPr>
          <a:xfrm>
            <a:off x="0" y="13411200"/>
            <a:ext cx="2835415" cy="197187"/>
            <a:chOff x="0" y="13411200"/>
            <a:chExt cx="2835415" cy="197187"/>
          </a:xfrm>
        </xdr:grpSpPr>
        <xdr:sp macro="" textlink="Caratula!E11">
          <xdr:nvSpPr>
            <xdr:cNvPr id="35" name="12 CuadroTexto">
              <a:extLst>
                <a:ext uri="{FF2B5EF4-FFF2-40B4-BE49-F238E27FC236}">
                  <a16:creationId xmlns:a16="http://schemas.microsoft.com/office/drawing/2014/main" id="{00000000-0008-0000-0C00-000023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6" name="12 CuadroTexto">
              <a:extLst>
                <a:ext uri="{FF2B5EF4-FFF2-40B4-BE49-F238E27FC236}">
                  <a16:creationId xmlns:a16="http://schemas.microsoft.com/office/drawing/2014/main" id="{00000000-0008-0000-0C00-000024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4" name="12 CuadroTexto">
            <a:extLst>
              <a:ext uri="{FF2B5EF4-FFF2-40B4-BE49-F238E27FC236}">
                <a16:creationId xmlns:a16="http://schemas.microsoft.com/office/drawing/2014/main" id="{00000000-0008-0000-0C00-000022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44449</xdr:colOff>
      <xdr:row>33</xdr:row>
      <xdr:rowOff>152885</xdr:rowOff>
    </xdr:from>
    <xdr:to>
      <xdr:col>1</xdr:col>
      <xdr:colOff>2129474</xdr:colOff>
      <xdr:row>38</xdr:row>
      <xdr:rowOff>109860</xdr:rowOff>
    </xdr:to>
    <xdr:grpSp>
      <xdr:nvGrpSpPr>
        <xdr:cNvPr id="11" name="Grupo 10">
          <a:extLst>
            <a:ext uri="{FF2B5EF4-FFF2-40B4-BE49-F238E27FC236}">
              <a16:creationId xmlns:a16="http://schemas.microsoft.com/office/drawing/2014/main" id="{00000000-0008-0000-0D00-00000B000000}"/>
            </a:ext>
          </a:extLst>
        </xdr:cNvPr>
        <xdr:cNvGrpSpPr/>
      </xdr:nvGrpSpPr>
      <xdr:grpSpPr>
        <a:xfrm>
          <a:off x="44449" y="5768494"/>
          <a:ext cx="2532286" cy="785236"/>
          <a:chOff x="0" y="13071231"/>
          <a:chExt cx="2835415" cy="718039"/>
        </a:xfrm>
      </xdr:grpSpPr>
      <xdr:sp macro="" textlink="Caratula!A8">
        <xdr:nvSpPr>
          <xdr:cNvPr id="12" name="12 CuadroTexto">
            <a:extLst>
              <a:ext uri="{FF2B5EF4-FFF2-40B4-BE49-F238E27FC236}">
                <a16:creationId xmlns:a16="http://schemas.microsoft.com/office/drawing/2014/main" id="{00000000-0008-0000-0D00-00000C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3" name="Grupo 12">
            <a:extLst>
              <a:ext uri="{FF2B5EF4-FFF2-40B4-BE49-F238E27FC236}">
                <a16:creationId xmlns:a16="http://schemas.microsoft.com/office/drawing/2014/main" id="{00000000-0008-0000-0D00-00000D000000}"/>
              </a:ext>
            </a:extLst>
          </xdr:cNvPr>
          <xdr:cNvGrpSpPr/>
        </xdr:nvGrpSpPr>
        <xdr:grpSpPr>
          <a:xfrm>
            <a:off x="0" y="13230959"/>
            <a:ext cx="2831019" cy="178778"/>
            <a:chOff x="0" y="13230959"/>
            <a:chExt cx="2831019" cy="178778"/>
          </a:xfrm>
        </xdr:grpSpPr>
        <xdr:sp macro="" textlink="Caratula!A9">
          <xdr:nvSpPr>
            <xdr:cNvPr id="18" name="12 CuadroTexto">
              <a:extLst>
                <a:ext uri="{FF2B5EF4-FFF2-40B4-BE49-F238E27FC236}">
                  <a16:creationId xmlns:a16="http://schemas.microsoft.com/office/drawing/2014/main" id="{00000000-0008-0000-0D00-000012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19" name="12 CuadroTexto">
              <a:extLst>
                <a:ext uri="{FF2B5EF4-FFF2-40B4-BE49-F238E27FC236}">
                  <a16:creationId xmlns:a16="http://schemas.microsoft.com/office/drawing/2014/main" id="{00000000-0008-0000-0D00-000013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4" name="Grupo 13">
            <a:extLst>
              <a:ext uri="{FF2B5EF4-FFF2-40B4-BE49-F238E27FC236}">
                <a16:creationId xmlns:a16="http://schemas.microsoft.com/office/drawing/2014/main" id="{00000000-0008-0000-0D00-00000E000000}"/>
              </a:ext>
            </a:extLst>
          </xdr:cNvPr>
          <xdr:cNvGrpSpPr/>
        </xdr:nvGrpSpPr>
        <xdr:grpSpPr>
          <a:xfrm>
            <a:off x="0" y="13411200"/>
            <a:ext cx="2835415" cy="197187"/>
            <a:chOff x="0" y="13411200"/>
            <a:chExt cx="2835415" cy="197187"/>
          </a:xfrm>
        </xdr:grpSpPr>
        <xdr:sp macro="" textlink="Caratula!A11">
          <xdr:nvSpPr>
            <xdr:cNvPr id="16" name="12 CuadroTexto">
              <a:extLst>
                <a:ext uri="{FF2B5EF4-FFF2-40B4-BE49-F238E27FC236}">
                  <a16:creationId xmlns:a16="http://schemas.microsoft.com/office/drawing/2014/main" id="{00000000-0008-0000-0D00-000010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17" name="12 CuadroTexto">
              <a:extLst>
                <a:ext uri="{FF2B5EF4-FFF2-40B4-BE49-F238E27FC236}">
                  <a16:creationId xmlns:a16="http://schemas.microsoft.com/office/drawing/2014/main" id="{00000000-0008-0000-0D00-000011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15" name="12 CuadroTexto">
            <a:extLst>
              <a:ext uri="{FF2B5EF4-FFF2-40B4-BE49-F238E27FC236}">
                <a16:creationId xmlns:a16="http://schemas.microsoft.com/office/drawing/2014/main" id="{00000000-0008-0000-0D00-00000F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1</xdr:col>
      <xdr:colOff>3022600</xdr:colOff>
      <xdr:row>34</xdr:row>
      <xdr:rowOff>30874</xdr:rowOff>
    </xdr:from>
    <xdr:to>
      <xdr:col>2</xdr:col>
      <xdr:colOff>332425</xdr:colOff>
      <xdr:row>38</xdr:row>
      <xdr:rowOff>107624</xdr:rowOff>
    </xdr:to>
    <xdr:grpSp>
      <xdr:nvGrpSpPr>
        <xdr:cNvPr id="20" name="Grupo 19">
          <a:extLst>
            <a:ext uri="{FF2B5EF4-FFF2-40B4-BE49-F238E27FC236}">
              <a16:creationId xmlns:a16="http://schemas.microsoft.com/office/drawing/2014/main" id="{00000000-0008-0000-0D00-000014000000}"/>
            </a:ext>
          </a:extLst>
        </xdr:cNvPr>
        <xdr:cNvGrpSpPr/>
      </xdr:nvGrpSpPr>
      <xdr:grpSpPr>
        <a:xfrm>
          <a:off x="3469861" y="5812135"/>
          <a:ext cx="2345651" cy="739359"/>
          <a:chOff x="0" y="13071231"/>
          <a:chExt cx="2835415" cy="718039"/>
        </a:xfrm>
      </xdr:grpSpPr>
      <xdr:sp macro="" textlink="Caratula!C8">
        <xdr:nvSpPr>
          <xdr:cNvPr id="21" name="12 CuadroTexto">
            <a:extLst>
              <a:ext uri="{FF2B5EF4-FFF2-40B4-BE49-F238E27FC236}">
                <a16:creationId xmlns:a16="http://schemas.microsoft.com/office/drawing/2014/main" id="{00000000-0008-0000-0D00-000015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2" name="Grupo 21">
            <a:extLst>
              <a:ext uri="{FF2B5EF4-FFF2-40B4-BE49-F238E27FC236}">
                <a16:creationId xmlns:a16="http://schemas.microsoft.com/office/drawing/2014/main" id="{00000000-0008-0000-0D00-000016000000}"/>
              </a:ext>
            </a:extLst>
          </xdr:cNvPr>
          <xdr:cNvGrpSpPr/>
        </xdr:nvGrpSpPr>
        <xdr:grpSpPr>
          <a:xfrm>
            <a:off x="7327" y="13230959"/>
            <a:ext cx="2823692" cy="178778"/>
            <a:chOff x="7327" y="13230959"/>
            <a:chExt cx="2823692" cy="178778"/>
          </a:xfrm>
        </xdr:grpSpPr>
        <xdr:sp macro="" textlink="Caratula!C9">
          <xdr:nvSpPr>
            <xdr:cNvPr id="27" name="12 CuadroTexto">
              <a:extLst>
                <a:ext uri="{FF2B5EF4-FFF2-40B4-BE49-F238E27FC236}">
                  <a16:creationId xmlns:a16="http://schemas.microsoft.com/office/drawing/2014/main" id="{00000000-0008-0000-0D00-00001B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28" name="12 CuadroTexto">
              <a:extLst>
                <a:ext uri="{FF2B5EF4-FFF2-40B4-BE49-F238E27FC236}">
                  <a16:creationId xmlns:a16="http://schemas.microsoft.com/office/drawing/2014/main" id="{00000000-0008-0000-0D00-00001C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3" name="Grupo 22">
            <a:extLst>
              <a:ext uri="{FF2B5EF4-FFF2-40B4-BE49-F238E27FC236}">
                <a16:creationId xmlns:a16="http://schemas.microsoft.com/office/drawing/2014/main" id="{00000000-0008-0000-0D00-000017000000}"/>
              </a:ext>
            </a:extLst>
          </xdr:cNvPr>
          <xdr:cNvGrpSpPr/>
        </xdr:nvGrpSpPr>
        <xdr:grpSpPr>
          <a:xfrm>
            <a:off x="0" y="13411200"/>
            <a:ext cx="2835415" cy="197187"/>
            <a:chOff x="0" y="13411200"/>
            <a:chExt cx="2835415" cy="197187"/>
          </a:xfrm>
        </xdr:grpSpPr>
        <xdr:sp macro="" textlink="Caratula!C11">
          <xdr:nvSpPr>
            <xdr:cNvPr id="25" name="12 CuadroTexto">
              <a:extLst>
                <a:ext uri="{FF2B5EF4-FFF2-40B4-BE49-F238E27FC236}">
                  <a16:creationId xmlns:a16="http://schemas.microsoft.com/office/drawing/2014/main" id="{00000000-0008-0000-0D00-000019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26" name="12 CuadroTexto">
              <a:extLst>
                <a:ext uri="{FF2B5EF4-FFF2-40B4-BE49-F238E27FC236}">
                  <a16:creationId xmlns:a16="http://schemas.microsoft.com/office/drawing/2014/main" id="{00000000-0008-0000-0D00-00001A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4" name="12 CuadroTexto">
            <a:extLst>
              <a:ext uri="{FF2B5EF4-FFF2-40B4-BE49-F238E27FC236}">
                <a16:creationId xmlns:a16="http://schemas.microsoft.com/office/drawing/2014/main" id="{00000000-0008-0000-0D00-000018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2</xdr:col>
      <xdr:colOff>904875</xdr:colOff>
      <xdr:row>34</xdr:row>
      <xdr:rowOff>12700</xdr:rowOff>
    </xdr:from>
    <xdr:to>
      <xdr:col>3</xdr:col>
      <xdr:colOff>1332150</xdr:colOff>
      <xdr:row>38</xdr:row>
      <xdr:rowOff>73150</xdr:rowOff>
    </xdr:to>
    <xdr:grpSp>
      <xdr:nvGrpSpPr>
        <xdr:cNvPr id="29" name="Grupo 28">
          <a:extLst>
            <a:ext uri="{FF2B5EF4-FFF2-40B4-BE49-F238E27FC236}">
              <a16:creationId xmlns:a16="http://schemas.microsoft.com/office/drawing/2014/main" id="{00000000-0008-0000-0D00-00001D000000}"/>
            </a:ext>
          </a:extLst>
        </xdr:cNvPr>
        <xdr:cNvGrpSpPr/>
      </xdr:nvGrpSpPr>
      <xdr:grpSpPr>
        <a:xfrm>
          <a:off x="6387962" y="5793961"/>
          <a:ext cx="2531058" cy="723059"/>
          <a:chOff x="0" y="13071231"/>
          <a:chExt cx="2835415" cy="718039"/>
        </a:xfrm>
      </xdr:grpSpPr>
      <xdr:sp macro="" textlink="Caratula!E8">
        <xdr:nvSpPr>
          <xdr:cNvPr id="30" name="12 CuadroTexto">
            <a:extLst>
              <a:ext uri="{FF2B5EF4-FFF2-40B4-BE49-F238E27FC236}">
                <a16:creationId xmlns:a16="http://schemas.microsoft.com/office/drawing/2014/main" id="{00000000-0008-0000-0D00-00001E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1" name="Grupo 30">
            <a:extLst>
              <a:ext uri="{FF2B5EF4-FFF2-40B4-BE49-F238E27FC236}">
                <a16:creationId xmlns:a16="http://schemas.microsoft.com/office/drawing/2014/main" id="{00000000-0008-0000-0D00-00001F000000}"/>
              </a:ext>
            </a:extLst>
          </xdr:cNvPr>
          <xdr:cNvGrpSpPr/>
        </xdr:nvGrpSpPr>
        <xdr:grpSpPr>
          <a:xfrm>
            <a:off x="7327" y="13230959"/>
            <a:ext cx="2823692" cy="178778"/>
            <a:chOff x="7327" y="13230959"/>
            <a:chExt cx="2823692" cy="178778"/>
          </a:xfrm>
        </xdr:grpSpPr>
        <xdr:sp macro="" textlink="Caratula!E9">
          <xdr:nvSpPr>
            <xdr:cNvPr id="36" name="12 CuadroTexto">
              <a:extLst>
                <a:ext uri="{FF2B5EF4-FFF2-40B4-BE49-F238E27FC236}">
                  <a16:creationId xmlns:a16="http://schemas.microsoft.com/office/drawing/2014/main" id="{00000000-0008-0000-0D00-000024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37" name="12 CuadroTexto">
              <a:extLst>
                <a:ext uri="{FF2B5EF4-FFF2-40B4-BE49-F238E27FC236}">
                  <a16:creationId xmlns:a16="http://schemas.microsoft.com/office/drawing/2014/main" id="{00000000-0008-0000-0D00-000025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2" name="Grupo 31">
            <a:extLst>
              <a:ext uri="{FF2B5EF4-FFF2-40B4-BE49-F238E27FC236}">
                <a16:creationId xmlns:a16="http://schemas.microsoft.com/office/drawing/2014/main" id="{00000000-0008-0000-0D00-000020000000}"/>
              </a:ext>
            </a:extLst>
          </xdr:cNvPr>
          <xdr:cNvGrpSpPr/>
        </xdr:nvGrpSpPr>
        <xdr:grpSpPr>
          <a:xfrm>
            <a:off x="0" y="13411200"/>
            <a:ext cx="2835415" cy="197187"/>
            <a:chOff x="0" y="13411200"/>
            <a:chExt cx="2835415" cy="197187"/>
          </a:xfrm>
        </xdr:grpSpPr>
        <xdr:sp macro="" textlink="Caratula!E11">
          <xdr:nvSpPr>
            <xdr:cNvPr id="34" name="12 CuadroTexto">
              <a:extLst>
                <a:ext uri="{FF2B5EF4-FFF2-40B4-BE49-F238E27FC236}">
                  <a16:creationId xmlns:a16="http://schemas.microsoft.com/office/drawing/2014/main" id="{00000000-0008-0000-0D00-000022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35" name="12 CuadroTexto">
              <a:extLst>
                <a:ext uri="{FF2B5EF4-FFF2-40B4-BE49-F238E27FC236}">
                  <a16:creationId xmlns:a16="http://schemas.microsoft.com/office/drawing/2014/main" id="{00000000-0008-0000-0D00-000023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3" name="12 CuadroTexto">
            <a:extLst>
              <a:ext uri="{FF2B5EF4-FFF2-40B4-BE49-F238E27FC236}">
                <a16:creationId xmlns:a16="http://schemas.microsoft.com/office/drawing/2014/main" id="{00000000-0008-0000-0D00-000021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73025</xdr:colOff>
      <xdr:row>56</xdr:row>
      <xdr:rowOff>3660</xdr:rowOff>
    </xdr:from>
    <xdr:to>
      <xdr:col>3</xdr:col>
      <xdr:colOff>341950</xdr:colOff>
      <xdr:row>64</xdr:row>
      <xdr:rowOff>21985</xdr:rowOff>
    </xdr:to>
    <xdr:grpSp>
      <xdr:nvGrpSpPr>
        <xdr:cNvPr id="10" name="Grupo 9">
          <a:extLst>
            <a:ext uri="{FF2B5EF4-FFF2-40B4-BE49-F238E27FC236}">
              <a16:creationId xmlns:a16="http://schemas.microsoft.com/office/drawing/2014/main" id="{00000000-0008-0000-0E00-00000A000000}"/>
            </a:ext>
          </a:extLst>
        </xdr:cNvPr>
        <xdr:cNvGrpSpPr/>
      </xdr:nvGrpSpPr>
      <xdr:grpSpPr>
        <a:xfrm>
          <a:off x="73025" y="5132506"/>
          <a:ext cx="2518290" cy="721710"/>
          <a:chOff x="0" y="13071231"/>
          <a:chExt cx="2835415" cy="718039"/>
        </a:xfrm>
      </xdr:grpSpPr>
      <xdr:sp macro="" textlink="Caratula!A8">
        <xdr:nvSpPr>
          <xdr:cNvPr id="17" name="12 CuadroTexto">
            <a:extLst>
              <a:ext uri="{FF2B5EF4-FFF2-40B4-BE49-F238E27FC236}">
                <a16:creationId xmlns:a16="http://schemas.microsoft.com/office/drawing/2014/main" id="{00000000-0008-0000-0E00-000011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091EDBF-EB73-49BD-8793-B0E89BA1971C}"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Elaboró: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18" name="Grupo 17">
            <a:extLst>
              <a:ext uri="{FF2B5EF4-FFF2-40B4-BE49-F238E27FC236}">
                <a16:creationId xmlns:a16="http://schemas.microsoft.com/office/drawing/2014/main" id="{00000000-0008-0000-0E00-000012000000}"/>
              </a:ext>
            </a:extLst>
          </xdr:cNvPr>
          <xdr:cNvGrpSpPr/>
        </xdr:nvGrpSpPr>
        <xdr:grpSpPr>
          <a:xfrm>
            <a:off x="0" y="13230959"/>
            <a:ext cx="2831019" cy="178778"/>
            <a:chOff x="0" y="13230959"/>
            <a:chExt cx="2831019" cy="178778"/>
          </a:xfrm>
        </xdr:grpSpPr>
        <xdr:sp macro="" textlink="Caratula!A9">
          <xdr:nvSpPr>
            <xdr:cNvPr id="23" name="12 CuadroTexto">
              <a:extLst>
                <a:ext uri="{FF2B5EF4-FFF2-40B4-BE49-F238E27FC236}">
                  <a16:creationId xmlns:a16="http://schemas.microsoft.com/office/drawing/2014/main" id="{00000000-0008-0000-0E00-000017000000}"/>
                </a:ext>
              </a:extLst>
            </xdr:cNvPr>
            <xdr:cNvSpPr txBox="1"/>
          </xdr:nvSpPr>
          <xdr:spPr>
            <a:xfrm>
              <a:off x="0"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7059D4A2-6F7C-41C0-82CE-132E6A587304}"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0">
          <xdr:nvSpPr>
            <xdr:cNvPr id="24" name="12 CuadroTexto">
              <a:extLst>
                <a:ext uri="{FF2B5EF4-FFF2-40B4-BE49-F238E27FC236}">
                  <a16:creationId xmlns:a16="http://schemas.microsoft.com/office/drawing/2014/main" id="{00000000-0008-0000-0E00-000018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A5FEA5BA-8ADE-4B5F-9EC7-A5C37B375E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19" name="Grupo 18">
            <a:extLst>
              <a:ext uri="{FF2B5EF4-FFF2-40B4-BE49-F238E27FC236}">
                <a16:creationId xmlns:a16="http://schemas.microsoft.com/office/drawing/2014/main" id="{00000000-0008-0000-0E00-000013000000}"/>
              </a:ext>
            </a:extLst>
          </xdr:cNvPr>
          <xdr:cNvGrpSpPr/>
        </xdr:nvGrpSpPr>
        <xdr:grpSpPr>
          <a:xfrm>
            <a:off x="0" y="13411200"/>
            <a:ext cx="2835415" cy="197187"/>
            <a:chOff x="0" y="13411200"/>
            <a:chExt cx="2835415" cy="197187"/>
          </a:xfrm>
        </xdr:grpSpPr>
        <xdr:sp macro="" textlink="Caratula!A11">
          <xdr:nvSpPr>
            <xdr:cNvPr id="21" name="12 CuadroTexto">
              <a:extLst>
                <a:ext uri="{FF2B5EF4-FFF2-40B4-BE49-F238E27FC236}">
                  <a16:creationId xmlns:a16="http://schemas.microsoft.com/office/drawing/2014/main" id="{00000000-0008-0000-0E00-000015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1D6351C-C2CF-49F9-A566-8FCF59A20055}"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A12">
          <xdr:nvSpPr>
            <xdr:cNvPr id="22" name="12 CuadroTexto">
              <a:extLst>
                <a:ext uri="{FF2B5EF4-FFF2-40B4-BE49-F238E27FC236}">
                  <a16:creationId xmlns:a16="http://schemas.microsoft.com/office/drawing/2014/main" id="{00000000-0008-0000-0E00-000016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D3204806-D153-47E7-B429-FBD5878F0D9D}"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A16">
        <xdr:nvSpPr>
          <xdr:cNvPr id="20" name="12 CuadroTexto">
            <a:extLst>
              <a:ext uri="{FF2B5EF4-FFF2-40B4-BE49-F238E27FC236}">
                <a16:creationId xmlns:a16="http://schemas.microsoft.com/office/drawing/2014/main" id="{00000000-0008-0000-0E00-000014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D6D67BD-7673-45D7-AE56-ABDB1C0824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4</xdr:col>
      <xdr:colOff>93641</xdr:colOff>
      <xdr:row>56</xdr:row>
      <xdr:rowOff>11825</xdr:rowOff>
    </xdr:from>
    <xdr:to>
      <xdr:col>6</xdr:col>
      <xdr:colOff>807066</xdr:colOff>
      <xdr:row>64</xdr:row>
      <xdr:rowOff>7925</xdr:rowOff>
    </xdr:to>
    <xdr:grpSp>
      <xdr:nvGrpSpPr>
        <xdr:cNvPr id="25" name="Grupo 24">
          <a:extLst>
            <a:ext uri="{FF2B5EF4-FFF2-40B4-BE49-F238E27FC236}">
              <a16:creationId xmlns:a16="http://schemas.microsoft.com/office/drawing/2014/main" id="{00000000-0008-0000-0E00-000019000000}"/>
            </a:ext>
          </a:extLst>
        </xdr:cNvPr>
        <xdr:cNvGrpSpPr/>
      </xdr:nvGrpSpPr>
      <xdr:grpSpPr>
        <a:xfrm>
          <a:off x="3251545" y="5140671"/>
          <a:ext cx="2530502" cy="699485"/>
          <a:chOff x="0" y="13071231"/>
          <a:chExt cx="2835415" cy="718039"/>
        </a:xfrm>
      </xdr:grpSpPr>
      <xdr:sp macro="" textlink="Caratula!C8">
        <xdr:nvSpPr>
          <xdr:cNvPr id="26" name="12 CuadroTexto">
            <a:extLst>
              <a:ext uri="{FF2B5EF4-FFF2-40B4-BE49-F238E27FC236}">
                <a16:creationId xmlns:a16="http://schemas.microsoft.com/office/drawing/2014/main" id="{00000000-0008-0000-0E00-00001A000000}"/>
              </a:ext>
            </a:extLst>
          </xdr:cNvPr>
          <xdr:cNvSpPr txBox="1"/>
        </xdr:nvSpPr>
        <xdr:spPr>
          <a:xfrm>
            <a:off x="33703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E198405-5ECB-4255-85E1-DFFB8E17F02D}"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Supervisó: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27" name="Grupo 26">
            <a:extLst>
              <a:ext uri="{FF2B5EF4-FFF2-40B4-BE49-F238E27FC236}">
                <a16:creationId xmlns:a16="http://schemas.microsoft.com/office/drawing/2014/main" id="{00000000-0008-0000-0E00-00001B000000}"/>
              </a:ext>
            </a:extLst>
          </xdr:cNvPr>
          <xdr:cNvGrpSpPr/>
        </xdr:nvGrpSpPr>
        <xdr:grpSpPr>
          <a:xfrm>
            <a:off x="7327" y="13230959"/>
            <a:ext cx="2823692" cy="178778"/>
            <a:chOff x="7327" y="13230959"/>
            <a:chExt cx="2823692" cy="178778"/>
          </a:xfrm>
        </xdr:grpSpPr>
        <xdr:sp macro="" textlink="Caratula!C9">
          <xdr:nvSpPr>
            <xdr:cNvPr id="32" name="12 CuadroTexto">
              <a:extLst>
                <a:ext uri="{FF2B5EF4-FFF2-40B4-BE49-F238E27FC236}">
                  <a16:creationId xmlns:a16="http://schemas.microsoft.com/office/drawing/2014/main" id="{00000000-0008-0000-0E00-000020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0C3498A2-3477-499C-91F3-7576B75729E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0">
          <xdr:nvSpPr>
            <xdr:cNvPr id="33" name="12 CuadroTexto">
              <a:extLst>
                <a:ext uri="{FF2B5EF4-FFF2-40B4-BE49-F238E27FC236}">
                  <a16:creationId xmlns:a16="http://schemas.microsoft.com/office/drawing/2014/main" id="{00000000-0008-0000-0E00-000021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542C878B-2964-4A9B-8AEE-775C0807E95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28" name="Grupo 27">
            <a:extLst>
              <a:ext uri="{FF2B5EF4-FFF2-40B4-BE49-F238E27FC236}">
                <a16:creationId xmlns:a16="http://schemas.microsoft.com/office/drawing/2014/main" id="{00000000-0008-0000-0E00-00001C000000}"/>
              </a:ext>
            </a:extLst>
          </xdr:cNvPr>
          <xdr:cNvGrpSpPr/>
        </xdr:nvGrpSpPr>
        <xdr:grpSpPr>
          <a:xfrm>
            <a:off x="0" y="13411200"/>
            <a:ext cx="2835415" cy="197187"/>
            <a:chOff x="0" y="13411200"/>
            <a:chExt cx="2835415" cy="197187"/>
          </a:xfrm>
        </xdr:grpSpPr>
        <xdr:sp macro="" textlink="Caratula!C11">
          <xdr:nvSpPr>
            <xdr:cNvPr id="30" name="12 CuadroTexto">
              <a:extLst>
                <a:ext uri="{FF2B5EF4-FFF2-40B4-BE49-F238E27FC236}">
                  <a16:creationId xmlns:a16="http://schemas.microsoft.com/office/drawing/2014/main" id="{00000000-0008-0000-0E00-00001E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E31DFC99-29C4-4EA8-BA19-77DCAB5E9802}"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C12">
          <xdr:nvSpPr>
            <xdr:cNvPr id="31" name="12 CuadroTexto">
              <a:extLst>
                <a:ext uri="{FF2B5EF4-FFF2-40B4-BE49-F238E27FC236}">
                  <a16:creationId xmlns:a16="http://schemas.microsoft.com/office/drawing/2014/main" id="{00000000-0008-0000-0E00-00001F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715E881-AD7A-4ABA-8A1E-AAA344D89541}"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C16">
        <xdr:nvSpPr>
          <xdr:cNvPr id="29" name="12 CuadroTexto">
            <a:extLst>
              <a:ext uri="{FF2B5EF4-FFF2-40B4-BE49-F238E27FC236}">
                <a16:creationId xmlns:a16="http://schemas.microsoft.com/office/drawing/2014/main" id="{00000000-0008-0000-0E00-00001D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12FA749C-0FAE-487E-AD73-3693267DF0A7}"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twoCellAnchor>
    <xdr:from>
      <xdr:col>8</xdr:col>
      <xdr:colOff>120250</xdr:colOff>
      <xdr:row>56</xdr:row>
      <xdr:rowOff>12700</xdr:rowOff>
    </xdr:from>
    <xdr:to>
      <xdr:col>10</xdr:col>
      <xdr:colOff>814625</xdr:colOff>
      <xdr:row>64</xdr:row>
      <xdr:rowOff>34200</xdr:rowOff>
    </xdr:to>
    <xdr:grpSp>
      <xdr:nvGrpSpPr>
        <xdr:cNvPr id="34" name="Grupo 33">
          <a:extLst>
            <a:ext uri="{FF2B5EF4-FFF2-40B4-BE49-F238E27FC236}">
              <a16:creationId xmlns:a16="http://schemas.microsoft.com/office/drawing/2014/main" id="{00000000-0008-0000-0E00-000022000000}"/>
            </a:ext>
          </a:extLst>
        </xdr:cNvPr>
        <xdr:cNvGrpSpPr/>
      </xdr:nvGrpSpPr>
      <xdr:grpSpPr>
        <a:xfrm>
          <a:off x="6912308" y="5141546"/>
          <a:ext cx="2511452" cy="724885"/>
          <a:chOff x="0" y="13071231"/>
          <a:chExt cx="2835415" cy="718039"/>
        </a:xfrm>
      </xdr:grpSpPr>
      <xdr:sp macro="" textlink="Caratula!E8">
        <xdr:nvSpPr>
          <xdr:cNvPr id="35" name="12 CuadroTexto">
            <a:extLst>
              <a:ext uri="{FF2B5EF4-FFF2-40B4-BE49-F238E27FC236}">
                <a16:creationId xmlns:a16="http://schemas.microsoft.com/office/drawing/2014/main" id="{00000000-0008-0000-0E00-000023000000}"/>
              </a:ext>
            </a:extLst>
          </xdr:cNvPr>
          <xdr:cNvSpPr txBox="1"/>
        </xdr:nvSpPr>
        <xdr:spPr>
          <a:xfrm>
            <a:off x="359018" y="13071231"/>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A5FD435-DAC9-48C0-8436-44671CDC0043}" type="TxLink">
              <a:rPr lang="en-US" sz="800" b="1" i="0" u="none" strike="noStrike">
                <a:solidFill>
                  <a:srgbClr val="58595A"/>
                </a:solidFill>
                <a:latin typeface="Roboto"/>
                <a:ea typeface="Roboto"/>
                <a:cs typeface="Arial"/>
              </a:rPr>
              <a:pPr marL="0" marR="0" lvl="0" indent="0" algn="ctr" defTabSz="914400" eaLnBrk="1" fontAlgn="auto" latinLnBrk="0" hangingPunct="1">
                <a:lnSpc>
                  <a:spcPct val="100000"/>
                </a:lnSpc>
                <a:spcBef>
                  <a:spcPts val="0"/>
                </a:spcBef>
                <a:spcAft>
                  <a:spcPts val="0"/>
                </a:spcAft>
                <a:buClrTx/>
                <a:buSzTx/>
                <a:buFontTx/>
                <a:buNone/>
                <a:tabLst/>
                <a:defRPr/>
              </a:pPr>
              <a:t>Autorizó:</a:t>
            </a:fld>
            <a:endParaRPr lang="es-MX" sz="800" b="1">
              <a:solidFill>
                <a:srgbClr val="58595A"/>
              </a:solidFill>
              <a:latin typeface="Source Sans Pro" panose="020B0503030403020204" pitchFamily="34" charset="0"/>
              <a:ea typeface="Source Sans Pro" panose="020B0503030403020204" pitchFamily="34" charset="0"/>
            </a:endParaRPr>
          </a:p>
        </xdr:txBody>
      </xdr:sp>
      <xdr:grpSp>
        <xdr:nvGrpSpPr>
          <xdr:cNvPr id="36" name="Grupo 35">
            <a:extLst>
              <a:ext uri="{FF2B5EF4-FFF2-40B4-BE49-F238E27FC236}">
                <a16:creationId xmlns:a16="http://schemas.microsoft.com/office/drawing/2014/main" id="{00000000-0008-0000-0E00-000024000000}"/>
              </a:ext>
            </a:extLst>
          </xdr:cNvPr>
          <xdr:cNvGrpSpPr/>
        </xdr:nvGrpSpPr>
        <xdr:grpSpPr>
          <a:xfrm>
            <a:off x="7327" y="13230959"/>
            <a:ext cx="2823692" cy="178778"/>
            <a:chOff x="7327" y="13230959"/>
            <a:chExt cx="2823692" cy="178778"/>
          </a:xfrm>
        </xdr:grpSpPr>
        <xdr:sp macro="" textlink="Caratula!E9">
          <xdr:nvSpPr>
            <xdr:cNvPr id="41" name="12 CuadroTexto">
              <a:extLst>
                <a:ext uri="{FF2B5EF4-FFF2-40B4-BE49-F238E27FC236}">
                  <a16:creationId xmlns:a16="http://schemas.microsoft.com/office/drawing/2014/main" id="{00000000-0008-0000-0E00-000029000000}"/>
                </a:ext>
              </a:extLst>
            </xdr:cNvPr>
            <xdr:cNvSpPr txBox="1"/>
          </xdr:nvSpPr>
          <xdr:spPr>
            <a:xfrm>
              <a:off x="7327" y="13230959"/>
              <a:ext cx="732692" cy="162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37F0FBD6-6D98-466B-A86D-D304DB2C812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Nombre:</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0">
          <xdr:nvSpPr>
            <xdr:cNvPr id="42" name="12 CuadroTexto">
              <a:extLst>
                <a:ext uri="{FF2B5EF4-FFF2-40B4-BE49-F238E27FC236}">
                  <a16:creationId xmlns:a16="http://schemas.microsoft.com/office/drawing/2014/main" id="{00000000-0008-0000-0E00-00002A000000}"/>
                </a:ext>
              </a:extLst>
            </xdr:cNvPr>
            <xdr:cNvSpPr txBox="1"/>
          </xdr:nvSpPr>
          <xdr:spPr>
            <a:xfrm>
              <a:off x="663819" y="13238286"/>
              <a:ext cx="2167200" cy="171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04E203D-4131-41D9-9BE4-088DC71F086B}"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grpSp>
        <xdr:nvGrpSpPr>
          <xdr:cNvPr id="37" name="Grupo 36">
            <a:extLst>
              <a:ext uri="{FF2B5EF4-FFF2-40B4-BE49-F238E27FC236}">
                <a16:creationId xmlns:a16="http://schemas.microsoft.com/office/drawing/2014/main" id="{00000000-0008-0000-0E00-000025000000}"/>
              </a:ext>
            </a:extLst>
          </xdr:cNvPr>
          <xdr:cNvGrpSpPr/>
        </xdr:nvGrpSpPr>
        <xdr:grpSpPr>
          <a:xfrm>
            <a:off x="0" y="13411200"/>
            <a:ext cx="2835415" cy="197187"/>
            <a:chOff x="0" y="13411200"/>
            <a:chExt cx="2835415" cy="197187"/>
          </a:xfrm>
        </xdr:grpSpPr>
        <xdr:sp macro="" textlink="Caratula!E11">
          <xdr:nvSpPr>
            <xdr:cNvPr id="39" name="12 CuadroTexto">
              <a:extLst>
                <a:ext uri="{FF2B5EF4-FFF2-40B4-BE49-F238E27FC236}">
                  <a16:creationId xmlns:a16="http://schemas.microsoft.com/office/drawing/2014/main" id="{00000000-0008-0000-0E00-000027000000}"/>
                </a:ext>
              </a:extLst>
            </xdr:cNvPr>
            <xdr:cNvSpPr txBox="1"/>
          </xdr:nvSpPr>
          <xdr:spPr>
            <a:xfrm>
              <a:off x="0" y="13411201"/>
              <a:ext cx="805962" cy="19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28A37EF0-023D-452B-96DF-7F0C841DB579}"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Cargo:</a:t>
              </a:fld>
              <a:endParaRPr lang="es-MX" sz="800">
                <a:solidFill>
                  <a:srgbClr val="58595A"/>
                </a:solidFill>
                <a:latin typeface="Source Sans Pro" panose="020B0503030403020204" pitchFamily="34" charset="0"/>
                <a:ea typeface="Source Sans Pro" panose="020B0503030403020204" pitchFamily="34" charset="0"/>
              </a:endParaRPr>
            </a:p>
          </xdr:txBody>
        </xdr:sp>
        <xdr:sp macro="" textlink="Caratula!E12">
          <xdr:nvSpPr>
            <xdr:cNvPr id="40" name="12 CuadroTexto">
              <a:extLst>
                <a:ext uri="{FF2B5EF4-FFF2-40B4-BE49-F238E27FC236}">
                  <a16:creationId xmlns:a16="http://schemas.microsoft.com/office/drawing/2014/main" id="{00000000-0008-0000-0E00-000028000000}"/>
                </a:ext>
              </a:extLst>
            </xdr:cNvPr>
            <xdr:cNvSpPr txBox="1"/>
          </xdr:nvSpPr>
          <xdr:spPr>
            <a:xfrm>
              <a:off x="668215" y="13411200"/>
              <a:ext cx="2167200" cy="194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941B096-F31A-4E7E-8378-3E91CB0CCB6E}"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 </a:t>
              </a:fld>
              <a:endParaRPr lang="es-MX" sz="800">
                <a:solidFill>
                  <a:srgbClr val="58595A"/>
                </a:solidFill>
                <a:latin typeface="Source Sans Pro" panose="020B0503030403020204" pitchFamily="34" charset="0"/>
                <a:ea typeface="Source Sans Pro" panose="020B0503030403020204" pitchFamily="34" charset="0"/>
              </a:endParaRPr>
            </a:p>
          </xdr:txBody>
        </xdr:sp>
      </xdr:grpSp>
      <xdr:sp macro="" textlink="Caratula!E16">
        <xdr:nvSpPr>
          <xdr:cNvPr id="38" name="12 CuadroTexto">
            <a:extLst>
              <a:ext uri="{FF2B5EF4-FFF2-40B4-BE49-F238E27FC236}">
                <a16:creationId xmlns:a16="http://schemas.microsoft.com/office/drawing/2014/main" id="{00000000-0008-0000-0E00-000026000000}"/>
              </a:ext>
            </a:extLst>
          </xdr:cNvPr>
          <xdr:cNvSpPr txBox="1"/>
        </xdr:nvSpPr>
        <xdr:spPr>
          <a:xfrm>
            <a:off x="0" y="13613424"/>
            <a:ext cx="791308" cy="175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F321E52A-B01C-4BD1-802F-BC4FE4BA3A16}" type="TxLink">
              <a:rPr lang="en-US" sz="800" b="0" i="0" u="none" strike="noStrike">
                <a:solidFill>
                  <a:srgbClr val="58595A"/>
                </a:solidFill>
                <a:latin typeface="Roboto"/>
                <a:ea typeface="Roboto"/>
                <a:cs typeface="Arial"/>
              </a:rPr>
              <a:pPr marL="0" marR="0" lvl="0" indent="0" algn="l" defTabSz="914400" eaLnBrk="1" fontAlgn="auto" latinLnBrk="0" hangingPunct="1">
                <a:lnSpc>
                  <a:spcPct val="100000"/>
                </a:lnSpc>
                <a:spcBef>
                  <a:spcPts val="0"/>
                </a:spcBef>
                <a:spcAft>
                  <a:spcPts val="0"/>
                </a:spcAft>
                <a:buClrTx/>
                <a:buSzTx/>
                <a:buFontTx/>
                <a:buNone/>
                <a:tabLst/>
                <a:defRPr/>
              </a:pPr>
              <a:t>Firma</a:t>
            </a:fld>
            <a:endParaRPr lang="es-MX" sz="800">
              <a:solidFill>
                <a:srgbClr val="58595A"/>
              </a:solidFill>
              <a:latin typeface="Source Sans Pro" panose="020B0503030403020204" pitchFamily="34" charset="0"/>
              <a:ea typeface="Source Sans Pro" panose="020B0503030403020204" pitchFamily="34" charset="0"/>
            </a:endParaRPr>
          </a:p>
        </xdr:txBody>
      </xdr:sp>
    </xdr:grpSp>
    <xdr:clientData/>
  </xdr:twoCellAnchor>
</xdr:wsDr>
</file>

<file path=xl/drawings/drawing14.xml><?xml version="1.0" encoding="utf-8"?>
<xdr:wsDr xmlns:xdr="http://schemas.openxmlformats.org/drawingml/2006/spreadsheetDrawing" xmlns:a="http://schemas.openxmlformats.org/drawingml/2006/main">
  <xdr:oneCellAnchor>
    <xdr:from>
      <xdr:col>1</xdr:col>
      <xdr:colOff>15670</xdr:colOff>
      <xdr:row>3</xdr:row>
      <xdr:rowOff>2673</xdr:rowOff>
    </xdr:from>
    <xdr:ext cx="7817242" cy="655885"/>
    <xdr:sp macro="" textlink="">
      <xdr:nvSpPr>
        <xdr:cNvPr id="2" name="Rectángulo 1">
          <a:extLst>
            <a:ext uri="{FF2B5EF4-FFF2-40B4-BE49-F238E27FC236}">
              <a16:creationId xmlns:a16="http://schemas.microsoft.com/office/drawing/2014/main" id="{00000000-0008-0000-0F00-000002000000}"/>
            </a:ext>
          </a:extLst>
        </xdr:cNvPr>
        <xdr:cNvSpPr/>
      </xdr:nvSpPr>
      <xdr:spPr>
        <a:xfrm>
          <a:off x="15670" y="1302555"/>
          <a:ext cx="7817242" cy="655885"/>
        </a:xfrm>
        <a:prstGeom prst="rect">
          <a:avLst/>
        </a:prstGeom>
        <a:noFill/>
      </xdr:spPr>
      <xdr:txBody>
        <a:bodyPr wrap="square" lIns="91440" tIns="45720" rIns="91440" bIns="45720">
          <a:spAutoFit/>
        </a:bodyPr>
        <a:lstStyle/>
        <a:p>
          <a:pPr algn="ctr"/>
          <a:r>
            <a:rPr lang="es-ES" sz="3600" b="1" cap="none" spc="0">
              <a:ln w="6600">
                <a:solidFill>
                  <a:schemeClr val="accent2"/>
                </a:solidFill>
                <a:prstDash val="solid"/>
              </a:ln>
              <a:solidFill>
                <a:srgbClr val="FFFFFF"/>
              </a:solidFill>
              <a:effectLst>
                <a:outerShdw dist="38100" dir="2700000" algn="tl" rotWithShape="0">
                  <a:schemeClr val="accent2"/>
                </a:outerShdw>
              </a:effectLst>
            </a:rPr>
            <a:t>Cargo de Menor a Mayor jerarquía</a:t>
          </a:r>
        </a:p>
      </xdr:txBody>
    </xdr:sp>
    <xdr:clientData/>
  </xdr:oneCellAnchor>
  <xdr:twoCellAnchor>
    <xdr:from>
      <xdr:col>4</xdr:col>
      <xdr:colOff>317126</xdr:colOff>
      <xdr:row>3</xdr:row>
      <xdr:rowOff>9525</xdr:rowOff>
    </xdr:from>
    <xdr:to>
      <xdr:col>5</xdr:col>
      <xdr:colOff>55718</xdr:colOff>
      <xdr:row>9</xdr:row>
      <xdr:rowOff>2241</xdr:rowOff>
    </xdr:to>
    <xdr:sp macro="" textlink="">
      <xdr:nvSpPr>
        <xdr:cNvPr id="3" name="Flecha derecha 2">
          <a:extLst>
            <a:ext uri="{FF2B5EF4-FFF2-40B4-BE49-F238E27FC236}">
              <a16:creationId xmlns:a16="http://schemas.microsoft.com/office/drawing/2014/main" id="{00000000-0008-0000-0F00-000003000000}"/>
            </a:ext>
          </a:extLst>
        </xdr:cNvPr>
        <xdr:cNvSpPr/>
      </xdr:nvSpPr>
      <xdr:spPr>
        <a:xfrm>
          <a:off x="7948332" y="1309407"/>
          <a:ext cx="2282327" cy="665069"/>
        </a:xfrm>
        <a:prstGeom prst="rightArrow">
          <a:avLst/>
        </a:prstGeom>
        <a:noFill/>
        <a:ln>
          <a:solidFill>
            <a:srgbClr val="CC33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44.4\JUD%20de%20Seguimiento%20de%20Armonizacion%20Contable\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1.54.133\tere\Mis%20documentos\2008\Macros\IAT\IAT%20ver%201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1.44.4\JUD%20de%20Seguimiento%20de%20Armonizacion%20Contable\Documents%20and%20Settings\SFINANZAS\Mis%20documentos\EJERCICIO%202009\GU&#205;A%20IAT2009\GU&#205;A%20E-J%202009\GUIA%20IAT%20ENERO-DICIEMBRE\GU&#205;A%20ULTIMA\Copia%20de%20IAT%20ver%209.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0.1.54.133\tere\Users\Finanzas\AppData\Local\Microsoft\Windows\Temporary%20Internet%20Files\Content.Outlook\64HL10I4\ESTADO%20ANAL&#205;TICO%20DEL%20EJERCICI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NDRES\Documents%20and%20Settings\SFINANZAS\Mis%20documentos\EJERCICIO%202009\GU&#205;A%20IAT2009\GU&#205;A%20E-J%202009\GUIA%20IAT%20ENERO-DICIEMBRE\GU&#205;A%20ULTIMA\Copia%20de%20IAT%20ver%209.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datos"/>
      <sheetName val="inicio"/>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theme/theme1.xml><?xml version="1.0" encoding="utf-8"?>
<a:theme xmlns:a="http://schemas.openxmlformats.org/drawingml/2006/main" name="CDMX 2024">
  <a:themeElements>
    <a:clrScheme name="CDMX 2024">
      <a:dk1>
        <a:sysClr val="windowText" lastClr="000000"/>
      </a:dk1>
      <a:lt1>
        <a:sysClr val="window" lastClr="FFFFFF"/>
      </a:lt1>
      <a:dk2>
        <a:srgbClr val="9D2148"/>
      </a:dk2>
      <a:lt2>
        <a:srgbClr val="B28E5C"/>
      </a:lt2>
      <a:accent1>
        <a:srgbClr val="58595A"/>
      </a:accent1>
      <a:accent2>
        <a:srgbClr val="FFFAE9"/>
      </a:accent2>
      <a:accent3>
        <a:srgbClr val="BFB7AF"/>
      </a:accent3>
      <a:accent4>
        <a:srgbClr val="E7E6E6"/>
      </a:accent4>
      <a:accent5>
        <a:srgbClr val="691B31"/>
      </a:accent5>
      <a:accent6>
        <a:srgbClr val="E7E6E6"/>
      </a:accent6>
      <a:hlink>
        <a:srgbClr val="0563C1"/>
      </a:hlink>
      <a:folHlink>
        <a:srgbClr val="954F72"/>
      </a:folHlink>
    </a:clrScheme>
    <a:fontScheme name="Personalizado 1">
      <a:majorFont>
        <a:latin typeface="Roboto"/>
        <a:ea typeface=""/>
        <a:cs typeface=""/>
      </a:majorFont>
      <a:minorFont>
        <a:latin typeface="Roboto"/>
        <a:ea typeface=""/>
        <a:cs typeface=""/>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https://www.conac.gob.mx/work/models/CONAC/normatividad/NOR_01_08_002.pdf" TargetMode="Externa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s://www.conac.gob.mx/work/models/CONAC/normatividad/NOR_01_08_001.pdf" TargetMode="Externa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6.bin"/><Relationship Id="rId1" Type="http://schemas.openxmlformats.org/officeDocument/2006/relationships/hyperlink" Target="https://www.conac.gob.mx/work/models/CONAC/normatividad/NOR_01_08_006.pdf" TargetMode="Externa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7.bin"/><Relationship Id="rId1" Type="http://schemas.openxmlformats.org/officeDocument/2006/relationships/hyperlink" Target="https://www.conac.gob.mx/work/models/CONAC/normatividad/NOR_01_08_007.pdf" TargetMode="Externa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8.bin"/><Relationship Id="rId1" Type="http://schemas.openxmlformats.org/officeDocument/2006/relationships/hyperlink" Target="https://www.conac.gob.mx/work/models/CONAC/normatividad/NOR_01_08_003.pdf" TargetMode="External"/><Relationship Id="rId4" Type="http://schemas.openxmlformats.org/officeDocument/2006/relationships/vmlDrawing" Target="../drawings/vmlDrawing8.v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9.bin"/><Relationship Id="rId1" Type="http://schemas.openxmlformats.org/officeDocument/2006/relationships/hyperlink" Target="https://www.conac.gob.mx/work/models/CONAC/normatividad/NOR_01_08_005.pdf" TargetMode="External"/><Relationship Id="rId4" Type="http://schemas.openxmlformats.org/officeDocument/2006/relationships/vmlDrawing" Target="../drawings/vmlDrawing9.v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1.bin"/><Relationship Id="rId1" Type="http://schemas.openxmlformats.org/officeDocument/2006/relationships/hyperlink" Target="https://www.conac.gob.mx/work/models/CONAC/normatividad/CLDF_01_01_001.pdf" TargetMode="External"/><Relationship Id="rId6" Type="http://schemas.openxmlformats.org/officeDocument/2006/relationships/comments" Target="../comments1.xml"/><Relationship Id="rId5" Type="http://schemas.openxmlformats.org/officeDocument/2006/relationships/vmlDrawing" Target="../drawings/vmlDrawing12.vml"/><Relationship Id="rId4" Type="http://schemas.openxmlformats.org/officeDocument/2006/relationships/vmlDrawing" Target="../drawings/vmlDrawing11.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2.bin"/><Relationship Id="rId1" Type="http://schemas.openxmlformats.org/officeDocument/2006/relationships/hyperlink" Target="https://www.conac.gob.mx/work/models/CONAC/normatividad/CLDF_01_01_001.pdf" TargetMode="External"/><Relationship Id="rId4" Type="http://schemas.openxmlformats.org/officeDocument/2006/relationships/vmlDrawing" Target="../drawings/vmlDrawing13.v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2:A57"/>
  <sheetViews>
    <sheetView workbookViewId="0"/>
  </sheetViews>
  <sheetFormatPr baseColWidth="10" defaultRowHeight="15" x14ac:dyDescent="0.25"/>
  <cols>
    <col min="1" max="1" width="118.625" customWidth="1"/>
  </cols>
  <sheetData>
    <row r="2" spans="1:1" x14ac:dyDescent="0.25">
      <c r="A2" s="43" t="s">
        <v>342</v>
      </c>
    </row>
    <row r="3" spans="1:1" x14ac:dyDescent="0.25">
      <c r="A3" s="40" t="s">
        <v>464</v>
      </c>
    </row>
    <row r="4" spans="1:1" x14ac:dyDescent="0.25">
      <c r="A4" s="41" t="s">
        <v>465</v>
      </c>
    </row>
    <row r="5" spans="1:1" x14ac:dyDescent="0.25">
      <c r="A5" s="41" t="s">
        <v>466</v>
      </c>
    </row>
    <row r="6" spans="1:1" x14ac:dyDescent="0.25">
      <c r="A6" s="41" t="s">
        <v>467</v>
      </c>
    </row>
    <row r="7" spans="1:1" x14ac:dyDescent="0.25">
      <c r="A7" s="41" t="s">
        <v>468</v>
      </c>
    </row>
    <row r="8" spans="1:1" x14ac:dyDescent="0.25">
      <c r="A8" s="41" t="s">
        <v>469</v>
      </c>
    </row>
    <row r="9" spans="1:1" x14ac:dyDescent="0.25">
      <c r="A9" s="41" t="s">
        <v>470</v>
      </c>
    </row>
    <row r="10" spans="1:1" x14ac:dyDescent="0.25">
      <c r="A10" s="41" t="s">
        <v>471</v>
      </c>
    </row>
    <row r="11" spans="1:1" x14ac:dyDescent="0.25">
      <c r="A11" s="41" t="s">
        <v>472</v>
      </c>
    </row>
    <row r="12" spans="1:1" x14ac:dyDescent="0.25">
      <c r="A12" s="41" t="s">
        <v>473</v>
      </c>
    </row>
    <row r="13" spans="1:1" x14ac:dyDescent="0.25">
      <c r="A13" s="41" t="s">
        <v>474</v>
      </c>
    </row>
    <row r="14" spans="1:1" x14ac:dyDescent="0.25">
      <c r="A14" s="41" t="s">
        <v>475</v>
      </c>
    </row>
    <row r="15" spans="1:1" x14ac:dyDescent="0.25">
      <c r="A15" s="41" t="s">
        <v>476</v>
      </c>
    </row>
    <row r="16" spans="1:1" x14ac:dyDescent="0.25">
      <c r="A16" s="41" t="s">
        <v>477</v>
      </c>
    </row>
    <row r="17" spans="1:1" x14ac:dyDescent="0.25">
      <c r="A17" s="41" t="s">
        <v>478</v>
      </c>
    </row>
    <row r="18" spans="1:1" x14ac:dyDescent="0.25">
      <c r="A18" s="41" t="s">
        <v>479</v>
      </c>
    </row>
    <row r="19" spans="1:1" x14ac:dyDescent="0.25">
      <c r="A19" s="41" t="s">
        <v>480</v>
      </c>
    </row>
    <row r="20" spans="1:1" x14ac:dyDescent="0.25">
      <c r="A20" s="41" t="s">
        <v>481</v>
      </c>
    </row>
    <row r="21" spans="1:1" x14ac:dyDescent="0.25">
      <c r="A21" s="41" t="s">
        <v>482</v>
      </c>
    </row>
    <row r="22" spans="1:1" x14ac:dyDescent="0.25">
      <c r="A22" s="41" t="s">
        <v>483</v>
      </c>
    </row>
    <row r="23" spans="1:1" x14ac:dyDescent="0.25">
      <c r="A23" s="41" t="s">
        <v>484</v>
      </c>
    </row>
    <row r="24" spans="1:1" x14ac:dyDescent="0.25">
      <c r="A24" s="41" t="s">
        <v>485</v>
      </c>
    </row>
    <row r="25" spans="1:1" x14ac:dyDescent="0.25">
      <c r="A25" s="41" t="s">
        <v>486</v>
      </c>
    </row>
    <row r="26" spans="1:1" x14ac:dyDescent="0.25">
      <c r="A26" s="41" t="s">
        <v>487</v>
      </c>
    </row>
    <row r="27" spans="1:1" x14ac:dyDescent="0.25">
      <c r="A27" s="41" t="s">
        <v>488</v>
      </c>
    </row>
    <row r="28" spans="1:1" x14ac:dyDescent="0.25">
      <c r="A28" s="41" t="s">
        <v>489</v>
      </c>
    </row>
    <row r="29" spans="1:1" x14ac:dyDescent="0.25">
      <c r="A29" s="41" t="s">
        <v>490</v>
      </c>
    </row>
    <row r="30" spans="1:1" x14ac:dyDescent="0.25">
      <c r="A30" s="41" t="s">
        <v>491</v>
      </c>
    </row>
    <row r="31" spans="1:1" x14ac:dyDescent="0.25">
      <c r="A31" s="41" t="s">
        <v>492</v>
      </c>
    </row>
    <row r="32" spans="1:1" x14ac:dyDescent="0.25">
      <c r="A32" s="41" t="s">
        <v>493</v>
      </c>
    </row>
    <row r="33" spans="1:1" x14ac:dyDescent="0.25">
      <c r="A33" s="41" t="s">
        <v>494</v>
      </c>
    </row>
    <row r="34" spans="1:1" x14ac:dyDescent="0.25">
      <c r="A34" s="41" t="s">
        <v>495</v>
      </c>
    </row>
    <row r="35" spans="1:1" x14ac:dyDescent="0.25">
      <c r="A35" s="41" t="s">
        <v>496</v>
      </c>
    </row>
    <row r="36" spans="1:1" x14ac:dyDescent="0.25">
      <c r="A36" s="41" t="s">
        <v>497</v>
      </c>
    </row>
    <row r="37" spans="1:1" x14ac:dyDescent="0.25">
      <c r="A37" s="41" t="s">
        <v>498</v>
      </c>
    </row>
    <row r="38" spans="1:1" x14ac:dyDescent="0.25">
      <c r="A38" s="41" t="s">
        <v>499</v>
      </c>
    </row>
    <row r="39" spans="1:1" x14ac:dyDescent="0.25">
      <c r="A39" s="41" t="s">
        <v>500</v>
      </c>
    </row>
    <row r="40" spans="1:1" x14ac:dyDescent="0.25">
      <c r="A40" s="41" t="s">
        <v>501</v>
      </c>
    </row>
    <row r="41" spans="1:1" x14ac:dyDescent="0.25">
      <c r="A41" s="41" t="s">
        <v>502</v>
      </c>
    </row>
    <row r="42" spans="1:1" x14ac:dyDescent="0.25">
      <c r="A42" s="41" t="s">
        <v>503</v>
      </c>
    </row>
    <row r="43" spans="1:1" x14ac:dyDescent="0.25">
      <c r="A43" s="41" t="s">
        <v>504</v>
      </c>
    </row>
    <row r="44" spans="1:1" x14ac:dyDescent="0.25">
      <c r="A44" s="41" t="s">
        <v>505</v>
      </c>
    </row>
    <row r="45" spans="1:1" x14ac:dyDescent="0.25">
      <c r="A45" s="41" t="s">
        <v>506</v>
      </c>
    </row>
    <row r="46" spans="1:1" x14ac:dyDescent="0.25">
      <c r="A46" s="41" t="s">
        <v>507</v>
      </c>
    </row>
    <row r="47" spans="1:1" x14ac:dyDescent="0.25">
      <c r="A47" s="41" t="s">
        <v>508</v>
      </c>
    </row>
    <row r="48" spans="1:1" x14ac:dyDescent="0.25">
      <c r="A48" s="41" t="s">
        <v>509</v>
      </c>
    </row>
    <row r="49" spans="1:1" x14ac:dyDescent="0.25">
      <c r="A49" s="41" t="s">
        <v>510</v>
      </c>
    </row>
    <row r="50" spans="1:1" x14ac:dyDescent="0.25">
      <c r="A50" s="41" t="s">
        <v>511</v>
      </c>
    </row>
    <row r="51" spans="1:1" x14ac:dyDescent="0.25">
      <c r="A51" s="41" t="s">
        <v>512</v>
      </c>
    </row>
    <row r="52" spans="1:1" x14ac:dyDescent="0.25">
      <c r="A52" s="41" t="s">
        <v>513</v>
      </c>
    </row>
    <row r="53" spans="1:1" x14ac:dyDescent="0.25">
      <c r="A53" s="41" t="s">
        <v>514</v>
      </c>
    </row>
    <row r="54" spans="1:1" x14ac:dyDescent="0.25">
      <c r="A54" s="41" t="s">
        <v>515</v>
      </c>
    </row>
    <row r="55" spans="1:1" x14ac:dyDescent="0.25">
      <c r="A55" s="41" t="s">
        <v>516</v>
      </c>
    </row>
    <row r="56" spans="1:1" x14ac:dyDescent="0.25">
      <c r="A56" s="41" t="s">
        <v>517</v>
      </c>
    </row>
    <row r="57" spans="1:1" x14ac:dyDescent="0.25">
      <c r="A57" s="42"/>
    </row>
  </sheetData>
  <sheetProtection algorithmName="SHA-512" hashValue="aGUgn87NNXIHjjLGW8Z4O/jQuiiXfKQTUXOgzlY8kF1KOyjhq5Re+5nit19crxyFONWEeNzTvW/6oiNBMwJipQ==" saltValue="2yuo9Ulh3BRa0lDhl7574Q==" spinCount="100000" sheet="1" objects="1" scenarios="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9F2241"/>
  </sheetPr>
  <dimension ref="A1:H29"/>
  <sheetViews>
    <sheetView tabSelected="1" zoomScaleNormal="100" workbookViewId="0">
      <selection activeCell="A6" sqref="A6:E6"/>
    </sheetView>
  </sheetViews>
  <sheetFormatPr baseColWidth="10" defaultColWidth="10.75" defaultRowHeight="15" x14ac:dyDescent="0.25"/>
  <cols>
    <col min="1" max="1" width="40.625" style="32" customWidth="1"/>
    <col min="2" max="2" width="1.125" style="32" customWidth="1"/>
    <col min="3" max="3" width="40.625" style="32" customWidth="1"/>
    <col min="4" max="4" width="1.125" style="32" customWidth="1"/>
    <col min="5" max="5" width="40.625" style="32" customWidth="1"/>
    <col min="6" max="6" width="10.75" style="32"/>
    <col min="7" max="7" width="15.25" style="32" customWidth="1"/>
    <col min="8" max="9" width="14.75" style="32" customWidth="1"/>
    <col min="10" max="16384" width="10.75" style="32"/>
  </cols>
  <sheetData>
    <row r="1" spans="1:8" s="34" customFormat="1" ht="23.1" customHeight="1" x14ac:dyDescent="0.25">
      <c r="A1" s="78" t="s">
        <v>362</v>
      </c>
      <c r="B1" s="79"/>
      <c r="C1" s="79"/>
      <c r="D1" s="79"/>
      <c r="E1" s="79"/>
      <c r="F1" s="33"/>
    </row>
    <row r="2" spans="1:8" s="34" customFormat="1" ht="12" customHeight="1" x14ac:dyDescent="0.25">
      <c r="A2" s="35"/>
      <c r="B2" s="35"/>
      <c r="C2" s="35"/>
      <c r="D2" s="35"/>
      <c r="E2" s="35"/>
      <c r="F2" s="33"/>
    </row>
    <row r="3" spans="1:8" s="34" customFormat="1" ht="23.1" customHeight="1" x14ac:dyDescent="0.25">
      <c r="A3" s="80" t="s">
        <v>363</v>
      </c>
      <c r="B3" s="80"/>
      <c r="C3" s="80"/>
      <c r="D3" s="80"/>
      <c r="E3" s="80"/>
      <c r="F3" s="33"/>
      <c r="G3" s="91"/>
      <c r="H3" s="91"/>
    </row>
    <row r="4" spans="1:8" s="34" customFormat="1" ht="18.75" x14ac:dyDescent="0.25">
      <c r="A4" s="33"/>
      <c r="B4" s="33"/>
      <c r="C4" s="33"/>
      <c r="D4" s="33"/>
      <c r="E4" s="33"/>
      <c r="F4" s="33"/>
    </row>
    <row r="5" spans="1:8" s="34" customFormat="1" ht="18.75" x14ac:dyDescent="0.25">
      <c r="A5" s="33" t="s">
        <v>364</v>
      </c>
      <c r="B5" s="81"/>
      <c r="C5" s="81"/>
      <c r="D5" s="81"/>
      <c r="E5" s="81"/>
      <c r="F5" s="33"/>
    </row>
    <row r="6" spans="1:8" s="34" customFormat="1" ht="59.25" customHeight="1" x14ac:dyDescent="0.25">
      <c r="A6" s="555"/>
      <c r="B6" s="555"/>
      <c r="C6" s="555"/>
      <c r="D6" s="555"/>
      <c r="E6" s="555"/>
      <c r="F6" s="33"/>
    </row>
    <row r="7" spans="1:8" ht="108.95" customHeight="1" x14ac:dyDescent="0.25"/>
    <row r="8" spans="1:8" s="36" customFormat="1" x14ac:dyDescent="0.25">
      <c r="A8" s="55" t="s">
        <v>334</v>
      </c>
      <c r="B8" s="55"/>
      <c r="C8" s="55" t="s">
        <v>339</v>
      </c>
      <c r="D8" s="55"/>
      <c r="E8" s="55" t="s">
        <v>335</v>
      </c>
    </row>
    <row r="9" spans="1:8" s="36" customFormat="1" x14ac:dyDescent="0.25">
      <c r="A9" s="38" t="s">
        <v>336</v>
      </c>
      <c r="B9" s="38"/>
      <c r="C9" s="38" t="str">
        <f>+A9</f>
        <v>Nombre:</v>
      </c>
      <c r="D9" s="38"/>
      <c r="E9" s="38" t="str">
        <f>+A9</f>
        <v>Nombre:</v>
      </c>
    </row>
    <row r="10" spans="1:8" s="36" customFormat="1" ht="54.95" customHeight="1" x14ac:dyDescent="0.25">
      <c r="A10" s="109"/>
      <c r="B10" s="110"/>
      <c r="C10" s="109"/>
      <c r="D10" s="110"/>
      <c r="E10" s="109"/>
    </row>
    <row r="11" spans="1:8" s="36" customFormat="1" x14ac:dyDescent="0.25">
      <c r="A11" s="38" t="s">
        <v>337</v>
      </c>
      <c r="B11" s="38"/>
      <c r="C11" s="38" t="str">
        <f>+A11</f>
        <v>Cargo:</v>
      </c>
      <c r="D11" s="38"/>
      <c r="E11" s="38" t="str">
        <f>+A11</f>
        <v>Cargo:</v>
      </c>
    </row>
    <row r="12" spans="1:8" s="36" customFormat="1" ht="52.5" customHeight="1" x14ac:dyDescent="0.25">
      <c r="A12" s="109"/>
      <c r="B12" s="110"/>
      <c r="C12" s="109"/>
      <c r="D12" s="110"/>
      <c r="E12" s="109"/>
    </row>
    <row r="13" spans="1:8" s="36" customFormat="1" ht="63" customHeight="1" x14ac:dyDescent="0.25">
      <c r="A13" s="39"/>
      <c r="C13" s="39"/>
      <c r="E13" s="39"/>
    </row>
    <row r="14" spans="1:8" s="36" customFormat="1" ht="15.75" customHeight="1" x14ac:dyDescent="0.25">
      <c r="A14" s="37" t="s">
        <v>424</v>
      </c>
      <c r="B14" s="37"/>
      <c r="C14" s="37" t="str">
        <f>+A14</f>
        <v>Rúbrica</v>
      </c>
      <c r="D14" s="37"/>
      <c r="E14" s="37" t="str">
        <f>+A14</f>
        <v>Rúbrica</v>
      </c>
    </row>
    <row r="15" spans="1:8" s="36" customFormat="1" ht="64.5" customHeight="1" x14ac:dyDescent="0.25">
      <c r="A15" s="39"/>
      <c r="C15" s="39"/>
      <c r="E15" s="39"/>
    </row>
    <row r="16" spans="1:8" s="36" customFormat="1" x14ac:dyDescent="0.25">
      <c r="A16" s="37" t="s">
        <v>338</v>
      </c>
      <c r="B16" s="37"/>
      <c r="C16" s="37" t="str">
        <f>+A16</f>
        <v>Firma</v>
      </c>
      <c r="D16" s="37"/>
      <c r="E16" s="37" t="str">
        <f>+A16</f>
        <v>Firma</v>
      </c>
    </row>
    <row r="18" spans="1:5" ht="19.5" thickBot="1" x14ac:dyDescent="0.3">
      <c r="B18" s="34"/>
      <c r="C18" s="34"/>
    </row>
    <row r="19" spans="1:5" ht="16.5" thickBot="1" x14ac:dyDescent="0.3">
      <c r="A19" s="96" t="s">
        <v>450</v>
      </c>
      <c r="B19" s="97"/>
      <c r="C19" s="98">
        <v>2024</v>
      </c>
      <c r="D19" s="97"/>
      <c r="E19" s="99">
        <v>2023</v>
      </c>
    </row>
    <row r="20" spans="1:5" ht="15.75" x14ac:dyDescent="0.25">
      <c r="A20" s="93" t="s">
        <v>452</v>
      </c>
      <c r="B20" s="94"/>
      <c r="C20" s="102">
        <f>SUM(EF_01!$L$6:$L$54)+SUM(EF_01!$N$6:$N$54)+SUM(EF_01!$P$6:$P$54)+SUM(EF_01!$R$6:$R$54)+SUM(EF_01!$T$6:$T$54)+SUM(EF_01!$V$6:$V$54)</f>
        <v>0</v>
      </c>
      <c r="D20" s="102"/>
      <c r="E20" s="103">
        <f>SUM(EF_01!$M$6:$M$54)+SUM(EF_01!$O$6:$O$54)+SUM(EF_01!$Q$6:$Q$54)+SUM(EF_01!$S$6:$S$54)+SUM(EF_01!$U$6:$U$54)+SUM(EF_01!$W$6:$W$54)</f>
        <v>0</v>
      </c>
    </row>
    <row r="21" spans="1:5" ht="15.75" x14ac:dyDescent="0.25">
      <c r="A21" s="100" t="s">
        <v>453</v>
      </c>
      <c r="B21" s="94"/>
      <c r="C21" s="104">
        <f>SUM(EF_03!G6:G61)+SUM(EF_03!I6:I61)</f>
        <v>0</v>
      </c>
      <c r="D21" s="102"/>
      <c r="E21" s="105">
        <f>SUM(EF_03!H6:H61)+SUM(EF_03!J6:J61)</f>
        <v>0</v>
      </c>
    </row>
    <row r="22" spans="1:5" ht="15.75" x14ac:dyDescent="0.25">
      <c r="A22" s="93" t="s">
        <v>454</v>
      </c>
      <c r="B22" s="94"/>
      <c r="C22" s="104">
        <f>SUM(EF_04!I6:I61)</f>
        <v>0</v>
      </c>
      <c r="D22" s="102"/>
      <c r="E22" s="105"/>
    </row>
    <row r="23" spans="1:5" ht="15.75" x14ac:dyDescent="0.25">
      <c r="A23" s="93" t="s">
        <v>455</v>
      </c>
      <c r="B23" s="94"/>
      <c r="C23" s="104">
        <f>SUM(EF_08!H8:H61)</f>
        <v>0</v>
      </c>
      <c r="D23" s="102"/>
      <c r="E23" s="105">
        <f>SUM(EF_08!I8:J61)</f>
        <v>0</v>
      </c>
    </row>
    <row r="24" spans="1:5" ht="15.75" x14ac:dyDescent="0.25">
      <c r="A24" s="93" t="s">
        <v>456</v>
      </c>
      <c r="B24" s="94"/>
      <c r="C24" s="104">
        <f>SUM(EF_09!G6:G66)+SUM(EF_09!G69:G70)+SUM(EF_09!I6:I70)</f>
        <v>0</v>
      </c>
      <c r="D24" s="102"/>
      <c r="E24" s="105">
        <f>SUM(EF_09!H6:H70)+SUM(EF_09!J6:J70)</f>
        <v>0</v>
      </c>
    </row>
    <row r="25" spans="1:5" ht="15.75" x14ac:dyDescent="0.25">
      <c r="A25" s="93" t="s">
        <v>457</v>
      </c>
      <c r="B25" s="94"/>
      <c r="C25" s="104">
        <f>SUM(EF_10!I24:M41)</f>
        <v>0</v>
      </c>
      <c r="D25" s="102"/>
      <c r="E25" s="105">
        <f>SUM(EF_10!I6:M22)</f>
        <v>0</v>
      </c>
    </row>
    <row r="26" spans="1:5" ht="15.75" x14ac:dyDescent="0.25">
      <c r="A26" s="93" t="s">
        <v>458</v>
      </c>
      <c r="B26" s="94"/>
      <c r="C26" s="104">
        <f>SUM(EF_11!J6:J38)</f>
        <v>0</v>
      </c>
      <c r="D26" s="102"/>
      <c r="E26" s="105">
        <f>SUM(EF_11!I6:I38)</f>
        <v>0</v>
      </c>
    </row>
    <row r="27" spans="1:5" ht="15.75" x14ac:dyDescent="0.25">
      <c r="A27" s="93" t="s">
        <v>459</v>
      </c>
      <c r="B27" s="94"/>
      <c r="C27" s="104">
        <f>SUM(EF_12!J6:J28)+SUM(EF_12!M6:M28)</f>
        <v>0</v>
      </c>
      <c r="D27" s="102"/>
      <c r="E27" s="105">
        <f>SUM(EF_12!K6:K28)+SUM(EF_12!L6:L28)</f>
        <v>0</v>
      </c>
    </row>
    <row r="28" spans="1:5" ht="15.75" x14ac:dyDescent="0.25">
      <c r="A28" s="93" t="s">
        <v>460</v>
      </c>
      <c r="B28" s="94"/>
      <c r="C28" s="104">
        <f>SUM(Formato1!N6:N87)+SUM(Formato1!P6:P87)+SUM(Formato1!R6:R87)</f>
        <v>0</v>
      </c>
      <c r="D28" s="102"/>
      <c r="E28" s="105">
        <f>SUM(Formato1!O6:O87)+SUM(Formato1!Q6:Q87)+SUM(Formato1!S6:S87)</f>
        <v>0</v>
      </c>
    </row>
    <row r="29" spans="1:5" ht="16.5" thickBot="1" x14ac:dyDescent="0.3">
      <c r="A29" s="101" t="s">
        <v>461</v>
      </c>
      <c r="B29" s="95"/>
      <c r="C29" s="106">
        <f>SUM(Formato2!M6:M38)</f>
        <v>0</v>
      </c>
      <c r="D29" s="107"/>
      <c r="E29" s="108">
        <f>SUM(Formato2!L6:L41)</f>
        <v>0</v>
      </c>
    </row>
  </sheetData>
  <sheetProtection algorithmName="SHA-512" hashValue="cmxt1RFJ8jNMeH30V7Gp1TQNO4XzV18CTudEcCRCAu5ukMnta7B6++NSne2rJ78X31KtJUPTJCB9w7LIFDUVQw==" saltValue="rcrOb96f/h5aggHb4rPw9w==" spinCount="100000" sheet="1" objects="1" scenarios="1" selectLockedCells="1"/>
  <mergeCells count="1">
    <mergeCell ref="A6:E6"/>
  </mergeCells>
  <conditionalFormatting sqref="C20:E29">
    <cfRule type="cellIs" dxfId="25" priority="1" operator="greaterThan">
      <formula>0</formula>
    </cfRule>
  </conditionalFormatting>
  <printOptions horizontalCentered="1" verticalCentered="1"/>
  <pageMargins left="0.70866141732283472" right="0.70866141732283472" top="1.1599999999999999" bottom="0.74803149606299213" header="0.31496062992125984" footer="0.31496062992125984"/>
  <pageSetup scale="81" orientation="landscape" r:id="rId1"/>
  <headerFooter>
    <oddHeader>&amp;C&amp;G</oddHeader>
  </headerFooter>
  <ignoredErrors>
    <ignoredError sqref="E24" formulaRange="1"/>
  </ignoredErrors>
  <legacyDrawingHF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0000000}">
          <x14:formula1>
            <xm:f>'Lista de Sociedades'!$A$3:$A$57</xm:f>
          </x14:formula1>
          <xm:sqref>A6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B28E5C"/>
  </sheetPr>
  <dimension ref="A1:AG88"/>
  <sheetViews>
    <sheetView showGridLines="0" zoomScale="115" zoomScaleNormal="115" zoomScaleSheetLayoutView="130" workbookViewId="0"/>
  </sheetViews>
  <sheetFormatPr baseColWidth="10" defaultColWidth="11.375" defaultRowHeight="11.25" x14ac:dyDescent="0.25"/>
  <cols>
    <col min="1" max="2" width="0.875" style="2" customWidth="1"/>
    <col min="3" max="3" width="30.625" style="2" customWidth="1"/>
    <col min="4" max="5" width="11.5" style="3" customWidth="1"/>
    <col min="6" max="7" width="0.875" style="2" customWidth="1"/>
    <col min="8" max="8" width="30.625" style="2" customWidth="1"/>
    <col min="9" max="9" width="13.375" style="1" customWidth="1"/>
    <col min="10" max="10" width="11.5" style="1" customWidth="1"/>
    <col min="11" max="11" width="21.625" style="486" customWidth="1"/>
    <col min="12" max="23" width="11.375" style="417" customWidth="1"/>
    <col min="24" max="24" width="109.625" style="416" customWidth="1"/>
    <col min="25" max="33" width="11.375" style="416"/>
    <col min="34" max="16384" width="11.375" style="1"/>
  </cols>
  <sheetData>
    <row r="1" spans="1:23" ht="12" x14ac:dyDescent="0.25">
      <c r="A1" s="418">
        <f>+Caratula!A6</f>
        <v>0</v>
      </c>
      <c r="B1" s="418"/>
      <c r="C1" s="418"/>
      <c r="D1" s="418"/>
      <c r="E1" s="418"/>
      <c r="F1" s="418"/>
      <c r="G1" s="418"/>
      <c r="H1" s="418"/>
      <c r="I1" s="418"/>
      <c r="J1" s="418"/>
    </row>
    <row r="2" spans="1:23" ht="12" x14ac:dyDescent="0.25">
      <c r="A2" s="418" t="s">
        <v>346</v>
      </c>
      <c r="B2" s="418"/>
      <c r="C2" s="418"/>
      <c r="D2" s="418"/>
      <c r="E2" s="418"/>
      <c r="F2" s="418"/>
      <c r="G2" s="418"/>
      <c r="H2" s="418"/>
      <c r="I2" s="418"/>
      <c r="J2" s="418"/>
      <c r="L2" s="77" t="s">
        <v>443</v>
      </c>
      <c r="M2" s="77"/>
      <c r="N2" s="77"/>
      <c r="O2" s="77"/>
      <c r="P2" s="77"/>
      <c r="Q2" s="77"/>
      <c r="R2" s="77"/>
      <c r="S2" s="77"/>
      <c r="T2" s="77"/>
      <c r="U2" s="77"/>
      <c r="V2" s="77"/>
      <c r="W2" s="77"/>
    </row>
    <row r="3" spans="1:23" ht="12" x14ac:dyDescent="0.25">
      <c r="A3" s="418" t="s">
        <v>462</v>
      </c>
      <c r="B3" s="418"/>
      <c r="C3" s="418"/>
      <c r="D3" s="418"/>
      <c r="E3" s="418"/>
      <c r="F3" s="418"/>
      <c r="G3" s="418"/>
      <c r="H3" s="418"/>
      <c r="I3" s="418"/>
      <c r="J3" s="418"/>
      <c r="L3" s="419" t="s">
        <v>429</v>
      </c>
      <c r="M3" s="420"/>
      <c r="N3" s="420" t="s">
        <v>430</v>
      </c>
      <c r="O3" s="420"/>
      <c r="P3" s="420"/>
      <c r="Q3" s="420"/>
      <c r="R3" s="420"/>
      <c r="S3" s="420"/>
      <c r="T3" s="420"/>
      <c r="U3" s="487"/>
      <c r="V3" s="420"/>
      <c r="W3" s="487"/>
    </row>
    <row r="4" spans="1:23" ht="12" x14ac:dyDescent="0.25">
      <c r="A4" s="418" t="s">
        <v>347</v>
      </c>
      <c r="B4" s="488"/>
      <c r="C4" s="488"/>
      <c r="D4" s="488"/>
      <c r="E4" s="488"/>
      <c r="F4" s="488"/>
      <c r="G4" s="488"/>
      <c r="H4" s="488"/>
      <c r="I4" s="488"/>
      <c r="J4" s="488"/>
      <c r="L4" s="419" t="s">
        <v>431</v>
      </c>
      <c r="M4" s="420"/>
      <c r="N4" s="420" t="s">
        <v>425</v>
      </c>
      <c r="O4" s="420"/>
      <c r="P4" s="420" t="s">
        <v>426</v>
      </c>
      <c r="Q4" s="420"/>
      <c r="R4" s="420" t="s">
        <v>433</v>
      </c>
      <c r="S4" s="487"/>
      <c r="T4" s="420" t="s">
        <v>428</v>
      </c>
      <c r="U4" s="487"/>
      <c r="V4" s="420" t="s">
        <v>427</v>
      </c>
      <c r="W4" s="487"/>
    </row>
    <row r="5" spans="1:23" ht="12" x14ac:dyDescent="0.25">
      <c r="A5" s="489" t="s">
        <v>344</v>
      </c>
      <c r="B5" s="490"/>
      <c r="C5" s="491"/>
      <c r="D5" s="492">
        <v>2024</v>
      </c>
      <c r="E5" s="492">
        <v>2023</v>
      </c>
      <c r="F5" s="491" t="s">
        <v>344</v>
      </c>
      <c r="G5" s="491"/>
      <c r="H5" s="491"/>
      <c r="I5" s="492">
        <v>2024</v>
      </c>
      <c r="J5" s="493">
        <v>2023</v>
      </c>
      <c r="L5" s="427">
        <v>2024</v>
      </c>
      <c r="M5" s="428">
        <v>2023</v>
      </c>
      <c r="N5" s="428">
        <v>2024</v>
      </c>
      <c r="O5" s="428">
        <v>2023</v>
      </c>
      <c r="P5" s="428">
        <v>2024</v>
      </c>
      <c r="Q5" s="428">
        <v>2023</v>
      </c>
      <c r="R5" s="428">
        <v>2024</v>
      </c>
      <c r="S5" s="428">
        <v>2023</v>
      </c>
      <c r="T5" s="428">
        <v>2024</v>
      </c>
      <c r="U5" s="428">
        <v>2023</v>
      </c>
      <c r="V5" s="428">
        <v>2024</v>
      </c>
      <c r="W5" s="494">
        <v>2023</v>
      </c>
    </row>
    <row r="6" spans="1:23" x14ac:dyDescent="0.25">
      <c r="A6" s="429" t="s">
        <v>1</v>
      </c>
      <c r="B6" s="429"/>
      <c r="C6" s="429"/>
      <c r="D6" s="495"/>
      <c r="E6" s="495"/>
      <c r="F6" s="429" t="s">
        <v>2</v>
      </c>
      <c r="G6" s="429"/>
      <c r="H6" s="429"/>
      <c r="I6" s="54"/>
      <c r="J6" s="54"/>
      <c r="L6" s="128"/>
      <c r="M6" s="129"/>
      <c r="N6" s="130"/>
      <c r="O6" s="129"/>
      <c r="P6" s="131"/>
      <c r="Q6" s="131"/>
      <c r="R6" s="541"/>
      <c r="S6" s="131"/>
      <c r="T6" s="542"/>
      <c r="U6" s="132"/>
      <c r="V6" s="131"/>
      <c r="W6" s="131"/>
    </row>
    <row r="7" spans="1:23" x14ac:dyDescent="0.25">
      <c r="A7" s="432"/>
      <c r="B7" s="429" t="s">
        <v>157</v>
      </c>
      <c r="C7" s="430"/>
      <c r="D7" s="496"/>
      <c r="E7" s="496"/>
      <c r="F7" s="432"/>
      <c r="G7" s="429" t="s">
        <v>158</v>
      </c>
      <c r="H7" s="430"/>
      <c r="I7" s="54"/>
      <c r="J7" s="54"/>
      <c r="L7" s="130"/>
      <c r="M7" s="129"/>
      <c r="N7" s="130"/>
      <c r="O7" s="129"/>
      <c r="P7" s="131"/>
      <c r="Q7" s="131"/>
      <c r="R7" s="543"/>
      <c r="S7" s="131"/>
      <c r="T7" s="542"/>
      <c r="U7" s="132"/>
      <c r="V7" s="131"/>
      <c r="W7" s="131"/>
    </row>
    <row r="8" spans="1:23" x14ac:dyDescent="0.25">
      <c r="A8" s="432"/>
      <c r="B8" s="432"/>
      <c r="C8" s="435" t="s">
        <v>35</v>
      </c>
      <c r="D8" s="137">
        <f>Formato1!E8</f>
        <v>0</v>
      </c>
      <c r="E8" s="137">
        <f>Formato1!F8</f>
        <v>0</v>
      </c>
      <c r="F8" s="432"/>
      <c r="G8" s="432"/>
      <c r="H8" s="435" t="s">
        <v>54</v>
      </c>
      <c r="I8" s="137">
        <f>Formato1!K8</f>
        <v>0</v>
      </c>
      <c r="J8" s="137">
        <f>Formato1!L8</f>
        <v>0</v>
      </c>
      <c r="L8" s="130"/>
      <c r="M8" s="129"/>
      <c r="N8" s="130"/>
      <c r="O8" s="129"/>
      <c r="P8" s="131">
        <f>D8-EF_09!D69</f>
        <v>0</v>
      </c>
      <c r="Q8" s="131">
        <f>E8-EF_09!E69</f>
        <v>0</v>
      </c>
      <c r="R8" s="543"/>
      <c r="S8" s="131"/>
      <c r="T8" s="542"/>
      <c r="U8" s="132"/>
      <c r="V8" s="131">
        <f>D8-EF_12!G11</f>
        <v>0</v>
      </c>
      <c r="W8" s="131">
        <f>E8-EF_12!D11</f>
        <v>0</v>
      </c>
    </row>
    <row r="9" spans="1:23" x14ac:dyDescent="0.25">
      <c r="A9" s="432"/>
      <c r="B9" s="432"/>
      <c r="C9" s="435" t="s">
        <v>62</v>
      </c>
      <c r="D9" s="137">
        <f>Formato1!E17</f>
        <v>0</v>
      </c>
      <c r="E9" s="137">
        <f>Formato1!F17</f>
        <v>0</v>
      </c>
      <c r="F9" s="432"/>
      <c r="G9" s="432"/>
      <c r="H9" s="435" t="s">
        <v>47</v>
      </c>
      <c r="I9" s="137">
        <f>Formato1!K19</f>
        <v>0</v>
      </c>
      <c r="J9" s="137">
        <f>Formato1!L19</f>
        <v>0</v>
      </c>
      <c r="L9" s="130"/>
      <c r="M9" s="129"/>
      <c r="N9" s="130"/>
      <c r="O9" s="129"/>
      <c r="P9" s="131"/>
      <c r="Q9" s="131"/>
      <c r="R9" s="543"/>
      <c r="S9" s="131"/>
      <c r="T9" s="542"/>
      <c r="U9" s="132"/>
      <c r="V9" s="131">
        <f>D9-EF_12!G12</f>
        <v>0</v>
      </c>
      <c r="W9" s="131">
        <f>E9-EF_12!D12</f>
        <v>0</v>
      </c>
    </row>
    <row r="10" spans="1:23" ht="22.5" x14ac:dyDescent="0.25">
      <c r="A10" s="497"/>
      <c r="B10" s="497"/>
      <c r="C10" s="435" t="s">
        <v>36</v>
      </c>
      <c r="D10" s="137">
        <f>Formato1!E26</f>
        <v>0</v>
      </c>
      <c r="E10" s="137">
        <f>Formato1!F26</f>
        <v>0</v>
      </c>
      <c r="F10" s="432"/>
      <c r="G10" s="432"/>
      <c r="H10" s="435" t="s">
        <v>55</v>
      </c>
      <c r="I10" s="137">
        <f>Formato1!K24</f>
        <v>0</v>
      </c>
      <c r="J10" s="137">
        <f>Formato1!L24</f>
        <v>0</v>
      </c>
      <c r="L10" s="130"/>
      <c r="M10" s="129"/>
      <c r="N10" s="130"/>
      <c r="O10" s="129"/>
      <c r="P10" s="131"/>
      <c r="Q10" s="131"/>
      <c r="R10" s="543"/>
      <c r="S10" s="131"/>
      <c r="T10" s="542"/>
      <c r="U10" s="132"/>
      <c r="V10" s="131">
        <f>D10-EF_12!G13</f>
        <v>0</v>
      </c>
      <c r="W10" s="131">
        <f>E10-EF_12!D13</f>
        <v>0</v>
      </c>
    </row>
    <row r="11" spans="1:23" x14ac:dyDescent="0.25">
      <c r="A11" s="432"/>
      <c r="B11" s="432"/>
      <c r="C11" s="435" t="s">
        <v>37</v>
      </c>
      <c r="D11" s="137">
        <f>Formato1!E33</f>
        <v>0</v>
      </c>
      <c r="E11" s="137">
        <f>Formato1!F33</f>
        <v>0</v>
      </c>
      <c r="F11" s="432"/>
      <c r="G11" s="432"/>
      <c r="H11" s="435" t="s">
        <v>56</v>
      </c>
      <c r="I11" s="137">
        <f>Formato1!K28</f>
        <v>0</v>
      </c>
      <c r="J11" s="137">
        <f>Formato1!L28</f>
        <v>0</v>
      </c>
      <c r="L11" s="130"/>
      <c r="M11" s="129"/>
      <c r="N11" s="130"/>
      <c r="O11" s="129"/>
      <c r="P11" s="131"/>
      <c r="Q11" s="131"/>
      <c r="R11" s="543"/>
      <c r="S11" s="131"/>
      <c r="T11" s="542"/>
      <c r="U11" s="132"/>
      <c r="V11" s="131">
        <f>D11-EF_12!G14</f>
        <v>0</v>
      </c>
      <c r="W11" s="131">
        <f>E11-EF_12!D14</f>
        <v>0</v>
      </c>
    </row>
    <row r="12" spans="1:23" x14ac:dyDescent="0.25">
      <c r="A12" s="432"/>
      <c r="B12" s="432"/>
      <c r="C12" s="435" t="s">
        <v>38</v>
      </c>
      <c r="D12" s="137">
        <f>Formato1!E40</f>
        <v>0</v>
      </c>
      <c r="E12" s="137">
        <f>Formato1!F40</f>
        <v>0</v>
      </c>
      <c r="F12" s="432"/>
      <c r="G12" s="432"/>
      <c r="H12" s="435" t="s">
        <v>57</v>
      </c>
      <c r="I12" s="137">
        <f>Formato1!K30</f>
        <v>0</v>
      </c>
      <c r="J12" s="137">
        <f>Formato1!L30</f>
        <v>0</v>
      </c>
      <c r="L12" s="130"/>
      <c r="M12" s="129"/>
      <c r="N12" s="130"/>
      <c r="O12" s="129"/>
      <c r="P12" s="131"/>
      <c r="Q12" s="131"/>
      <c r="R12" s="543"/>
      <c r="S12" s="131"/>
      <c r="T12" s="542"/>
      <c r="U12" s="132"/>
      <c r="V12" s="131">
        <f>D12-EF_12!G15</f>
        <v>0</v>
      </c>
      <c r="W12" s="131">
        <f>E12-EF_12!D15</f>
        <v>0</v>
      </c>
    </row>
    <row r="13" spans="1:23" ht="22.5" x14ac:dyDescent="0.25">
      <c r="A13" s="432"/>
      <c r="B13" s="432"/>
      <c r="C13" s="435" t="s">
        <v>39</v>
      </c>
      <c r="D13" s="137">
        <f>Formato1!E42</f>
        <v>0</v>
      </c>
      <c r="E13" s="137">
        <f>Formato1!F42</f>
        <v>0</v>
      </c>
      <c r="F13" s="432"/>
      <c r="G13" s="432"/>
      <c r="H13" s="435" t="s">
        <v>83</v>
      </c>
      <c r="I13" s="137">
        <f>Formato1!K35</f>
        <v>0</v>
      </c>
      <c r="J13" s="137">
        <f>Formato1!L35</f>
        <v>0</v>
      </c>
      <c r="L13" s="130"/>
      <c r="M13" s="129"/>
      <c r="N13" s="130"/>
      <c r="O13" s="129"/>
      <c r="P13" s="131"/>
      <c r="Q13" s="131"/>
      <c r="R13" s="543"/>
      <c r="S13" s="131"/>
      <c r="T13" s="542"/>
      <c r="U13" s="132"/>
      <c r="V13" s="131">
        <f>D13-EF_12!G16</f>
        <v>0</v>
      </c>
      <c r="W13" s="131">
        <f>E13-EF_12!D16</f>
        <v>0</v>
      </c>
    </row>
    <row r="14" spans="1:23" x14ac:dyDescent="0.25">
      <c r="A14" s="432"/>
      <c r="B14" s="432"/>
      <c r="C14" s="435" t="s">
        <v>40</v>
      </c>
      <c r="D14" s="137">
        <f>Formato1!E46</f>
        <v>0</v>
      </c>
      <c r="E14" s="137">
        <f>Formato1!F46</f>
        <v>0</v>
      </c>
      <c r="F14" s="432"/>
      <c r="G14" s="432"/>
      <c r="H14" s="435" t="s">
        <v>81</v>
      </c>
      <c r="I14" s="137">
        <f>Formato1!K43</f>
        <v>0</v>
      </c>
      <c r="J14" s="137">
        <f>Formato1!L43</f>
        <v>0</v>
      </c>
      <c r="L14" s="130"/>
      <c r="M14" s="129"/>
      <c r="N14" s="130"/>
      <c r="O14" s="129"/>
      <c r="P14" s="131"/>
      <c r="Q14" s="131"/>
      <c r="R14" s="543"/>
      <c r="S14" s="131"/>
      <c r="T14" s="542"/>
      <c r="U14" s="132"/>
      <c r="V14" s="131">
        <f>D14-EF_12!G17</f>
        <v>0</v>
      </c>
      <c r="W14" s="131">
        <f>E14-EF_12!D17</f>
        <v>0</v>
      </c>
    </row>
    <row r="15" spans="1:23" x14ac:dyDescent="0.25">
      <c r="A15" s="497"/>
      <c r="B15" s="497"/>
      <c r="C15" s="432"/>
      <c r="D15" s="431"/>
      <c r="E15" s="431"/>
      <c r="F15" s="432"/>
      <c r="G15" s="497"/>
      <c r="H15" s="435" t="s">
        <v>48</v>
      </c>
      <c r="I15" s="137">
        <f>Formato1!K48</f>
        <v>0</v>
      </c>
      <c r="J15" s="137">
        <f>Formato1!L48</f>
        <v>0</v>
      </c>
      <c r="L15" s="130"/>
      <c r="M15" s="129"/>
      <c r="N15" s="130"/>
      <c r="O15" s="129"/>
      <c r="P15" s="131"/>
      <c r="Q15" s="131"/>
      <c r="R15" s="543"/>
      <c r="S15" s="131"/>
      <c r="T15" s="542"/>
      <c r="U15" s="132"/>
      <c r="V15" s="131"/>
      <c r="W15" s="131"/>
    </row>
    <row r="16" spans="1:23" x14ac:dyDescent="0.25">
      <c r="A16" s="497"/>
      <c r="B16" s="497"/>
      <c r="C16" s="497"/>
      <c r="D16" s="431"/>
      <c r="E16" s="431"/>
      <c r="F16" s="432"/>
      <c r="G16" s="432"/>
      <c r="H16" s="498"/>
      <c r="I16" s="54"/>
      <c r="J16" s="54"/>
      <c r="L16" s="130"/>
      <c r="M16" s="129"/>
      <c r="N16" s="130"/>
      <c r="O16" s="129"/>
      <c r="P16" s="131"/>
      <c r="Q16" s="131"/>
      <c r="R16" s="543"/>
      <c r="S16" s="131"/>
      <c r="T16" s="542"/>
      <c r="U16" s="132"/>
      <c r="V16" s="131"/>
      <c r="W16" s="131"/>
    </row>
    <row r="17" spans="1:23" x14ac:dyDescent="0.25">
      <c r="A17" s="432"/>
      <c r="B17" s="499" t="s">
        <v>159</v>
      </c>
      <c r="C17" s="500"/>
      <c r="D17" s="140">
        <f>SUM(D8:D16)</f>
        <v>0</v>
      </c>
      <c r="E17" s="140">
        <f>SUM(E8:E16)</f>
        <v>0</v>
      </c>
      <c r="F17" s="432"/>
      <c r="G17" s="499" t="s">
        <v>163</v>
      </c>
      <c r="H17" s="500"/>
      <c r="I17" s="140">
        <f>SUM(I8:I16)</f>
        <v>0</v>
      </c>
      <c r="J17" s="140">
        <f>SUM(J8:J16)</f>
        <v>0</v>
      </c>
      <c r="L17" s="130"/>
      <c r="M17" s="129"/>
      <c r="N17" s="130"/>
      <c r="O17" s="129"/>
      <c r="P17" s="131"/>
      <c r="Q17" s="131"/>
      <c r="R17" s="543"/>
      <c r="S17" s="131"/>
      <c r="T17" s="542"/>
      <c r="U17" s="132"/>
      <c r="V17" s="131"/>
      <c r="W17" s="131"/>
    </row>
    <row r="18" spans="1:23" x14ac:dyDescent="0.25">
      <c r="A18" s="497"/>
      <c r="B18" s="497"/>
      <c r="C18" s="497"/>
      <c r="D18" s="431"/>
      <c r="E18" s="431"/>
      <c r="F18" s="497"/>
      <c r="G18" s="497"/>
      <c r="H18" s="497"/>
      <c r="I18" s="54"/>
      <c r="J18" s="54"/>
      <c r="L18" s="130"/>
      <c r="M18" s="129"/>
      <c r="N18" s="130"/>
      <c r="O18" s="129"/>
      <c r="P18" s="131"/>
      <c r="Q18" s="131"/>
      <c r="R18" s="543"/>
      <c r="S18" s="131"/>
      <c r="T18" s="542"/>
      <c r="U18" s="132"/>
      <c r="V18" s="131"/>
      <c r="W18" s="131"/>
    </row>
    <row r="19" spans="1:23" x14ac:dyDescent="0.25">
      <c r="A19" s="430"/>
      <c r="B19" s="429" t="s">
        <v>160</v>
      </c>
      <c r="C19" s="430"/>
      <c r="D19" s="431"/>
      <c r="E19" s="431"/>
      <c r="F19" s="497"/>
      <c r="G19" s="429" t="s">
        <v>164</v>
      </c>
      <c r="H19" s="497"/>
      <c r="I19" s="54"/>
      <c r="J19" s="54"/>
      <c r="L19" s="130"/>
      <c r="M19" s="129"/>
      <c r="N19" s="130"/>
      <c r="O19" s="129"/>
      <c r="P19" s="131"/>
      <c r="Q19" s="131"/>
      <c r="R19" s="543"/>
      <c r="S19" s="131"/>
      <c r="T19" s="542"/>
      <c r="U19" s="132"/>
      <c r="V19" s="131"/>
      <c r="W19" s="131"/>
    </row>
    <row r="20" spans="1:23" x14ac:dyDescent="0.25">
      <c r="A20" s="432"/>
      <c r="B20" s="432"/>
      <c r="C20" s="435" t="s">
        <v>63</v>
      </c>
      <c r="D20" s="137">
        <f>Formato1!E57</f>
        <v>0</v>
      </c>
      <c r="E20" s="137">
        <f>Formato1!F57</f>
        <v>0</v>
      </c>
      <c r="F20" s="432"/>
      <c r="G20" s="430"/>
      <c r="H20" s="435" t="s">
        <v>59</v>
      </c>
      <c r="I20" s="137">
        <f>Formato1!K57</f>
        <v>0</v>
      </c>
      <c r="J20" s="137">
        <f>Formato1!L57</f>
        <v>0</v>
      </c>
      <c r="L20" s="130"/>
      <c r="M20" s="129"/>
      <c r="N20" s="130"/>
      <c r="O20" s="129"/>
      <c r="P20" s="131"/>
      <c r="Q20" s="131"/>
      <c r="R20" s="543"/>
      <c r="S20" s="131"/>
      <c r="T20" s="542"/>
      <c r="U20" s="132"/>
      <c r="V20" s="131">
        <f>D20-EF_12!G20</f>
        <v>0</v>
      </c>
      <c r="W20" s="131">
        <f>E20-EF_12!D20</f>
        <v>0</v>
      </c>
    </row>
    <row r="21" spans="1:23" ht="22.5" x14ac:dyDescent="0.25">
      <c r="A21" s="432"/>
      <c r="B21" s="432"/>
      <c r="C21" s="435" t="s">
        <v>41</v>
      </c>
      <c r="D21" s="137">
        <f>Formato1!E58</f>
        <v>0</v>
      </c>
      <c r="E21" s="137">
        <f>Formato1!F58</f>
        <v>0</v>
      </c>
      <c r="F21" s="432"/>
      <c r="G21" s="432"/>
      <c r="H21" s="435" t="s">
        <v>82</v>
      </c>
      <c r="I21" s="137">
        <f>Formato1!K58</f>
        <v>0</v>
      </c>
      <c r="J21" s="137">
        <f>Formato1!L58</f>
        <v>0</v>
      </c>
      <c r="L21" s="130"/>
      <c r="M21" s="129"/>
      <c r="N21" s="130"/>
      <c r="O21" s="129"/>
      <c r="P21" s="131"/>
      <c r="Q21" s="131"/>
      <c r="R21" s="543"/>
      <c r="S21" s="131"/>
      <c r="T21" s="542"/>
      <c r="U21" s="132"/>
      <c r="V21" s="131">
        <f>D21-EF_12!G21</f>
        <v>0</v>
      </c>
      <c r="W21" s="131">
        <f>E21-EF_12!D21</f>
        <v>0</v>
      </c>
    </row>
    <row r="22" spans="1:23" ht="22.5" x14ac:dyDescent="0.25">
      <c r="A22" s="432"/>
      <c r="B22" s="432"/>
      <c r="C22" s="435" t="s">
        <v>42</v>
      </c>
      <c r="D22" s="137">
        <f>Formato1!E59</f>
        <v>0</v>
      </c>
      <c r="E22" s="137">
        <f>Formato1!F59</f>
        <v>0</v>
      </c>
      <c r="F22" s="432"/>
      <c r="G22" s="432"/>
      <c r="H22" s="435" t="s">
        <v>58</v>
      </c>
      <c r="I22" s="137">
        <f>Formato1!K59</f>
        <v>0</v>
      </c>
      <c r="J22" s="137">
        <f>Formato1!L59</f>
        <v>0</v>
      </c>
      <c r="L22" s="130"/>
      <c r="M22" s="129"/>
      <c r="N22" s="130"/>
      <c r="O22" s="129"/>
      <c r="P22" s="131"/>
      <c r="Q22" s="131"/>
      <c r="R22" s="543"/>
      <c r="S22" s="131"/>
      <c r="T22" s="542"/>
      <c r="U22" s="132"/>
      <c r="V22" s="131">
        <f>D22-EF_12!G22</f>
        <v>0</v>
      </c>
      <c r="W22" s="131">
        <f>E22-EF_12!D22</f>
        <v>0</v>
      </c>
    </row>
    <row r="23" spans="1:23" x14ac:dyDescent="0.25">
      <c r="A23" s="432"/>
      <c r="B23" s="432"/>
      <c r="C23" s="435" t="s">
        <v>43</v>
      </c>
      <c r="D23" s="137">
        <f>Formato1!E60</f>
        <v>0</v>
      </c>
      <c r="E23" s="137">
        <f>Formato1!F60</f>
        <v>0</v>
      </c>
      <c r="F23" s="432"/>
      <c r="G23" s="432"/>
      <c r="H23" s="435" t="s">
        <v>74</v>
      </c>
      <c r="I23" s="137">
        <f>Formato1!K60</f>
        <v>0</v>
      </c>
      <c r="J23" s="137">
        <f>Formato1!L60</f>
        <v>0</v>
      </c>
      <c r="L23" s="130"/>
      <c r="M23" s="129"/>
      <c r="N23" s="130"/>
      <c r="O23" s="129"/>
      <c r="P23" s="131"/>
      <c r="Q23" s="131"/>
      <c r="R23" s="543"/>
      <c r="S23" s="131"/>
      <c r="T23" s="542"/>
      <c r="U23" s="132"/>
      <c r="V23" s="131">
        <f>D23-EF_12!G23</f>
        <v>0</v>
      </c>
      <c r="W23" s="131">
        <f>E23-EF_12!D23</f>
        <v>0</v>
      </c>
    </row>
    <row r="24" spans="1:23" ht="22.5" x14ac:dyDescent="0.25">
      <c r="A24" s="497"/>
      <c r="B24" s="497"/>
      <c r="C24" s="435" t="s">
        <v>44</v>
      </c>
      <c r="D24" s="137">
        <f>Formato1!E61</f>
        <v>0</v>
      </c>
      <c r="E24" s="137">
        <f>Formato1!F61</f>
        <v>0</v>
      </c>
      <c r="F24" s="432"/>
      <c r="G24" s="432"/>
      <c r="H24" s="435" t="s">
        <v>170</v>
      </c>
      <c r="I24" s="137">
        <f>Formato1!K61</f>
        <v>0</v>
      </c>
      <c r="J24" s="137">
        <f>Formato1!L61</f>
        <v>0</v>
      </c>
      <c r="L24" s="131"/>
      <c r="M24" s="129"/>
      <c r="N24" s="131"/>
      <c r="O24" s="132"/>
      <c r="P24" s="131"/>
      <c r="Q24" s="131"/>
      <c r="R24" s="543"/>
      <c r="S24" s="131"/>
      <c r="T24" s="542"/>
      <c r="U24" s="132"/>
      <c r="V24" s="131">
        <f>D24-EF_12!G24</f>
        <v>0</v>
      </c>
      <c r="W24" s="131">
        <f>E24-EF_12!D24</f>
        <v>0</v>
      </c>
    </row>
    <row r="25" spans="1:23" ht="22.5" x14ac:dyDescent="0.25">
      <c r="A25" s="432"/>
      <c r="B25" s="432"/>
      <c r="C25" s="435" t="s">
        <v>45</v>
      </c>
      <c r="D25" s="137">
        <f>Formato1!E62</f>
        <v>0</v>
      </c>
      <c r="E25" s="137">
        <f>Formato1!F62</f>
        <v>0</v>
      </c>
      <c r="F25" s="432"/>
      <c r="G25" s="432"/>
      <c r="H25" s="435" t="s">
        <v>4</v>
      </c>
      <c r="I25" s="137">
        <f>Formato1!K62</f>
        <v>0</v>
      </c>
      <c r="J25" s="137">
        <f>Formato1!L62</f>
        <v>0</v>
      </c>
      <c r="L25" s="131"/>
      <c r="M25" s="129"/>
      <c r="N25" s="131"/>
      <c r="O25" s="132"/>
      <c r="P25" s="131"/>
      <c r="Q25" s="131"/>
      <c r="R25" s="543"/>
      <c r="S25" s="131"/>
      <c r="T25" s="542"/>
      <c r="U25" s="132"/>
      <c r="V25" s="131">
        <f>D25-EF_12!G25</f>
        <v>0</v>
      </c>
      <c r="W25" s="131">
        <f>E25-EF_12!D25</f>
        <v>0</v>
      </c>
    </row>
    <row r="26" spans="1:23" x14ac:dyDescent="0.25">
      <c r="A26" s="432"/>
      <c r="B26" s="432"/>
      <c r="C26" s="435" t="s">
        <v>46</v>
      </c>
      <c r="D26" s="137">
        <f>Formato1!E63</f>
        <v>0</v>
      </c>
      <c r="E26" s="137">
        <f>Formato1!F63</f>
        <v>0</v>
      </c>
      <c r="F26" s="497"/>
      <c r="G26" s="432"/>
      <c r="H26" s="432"/>
      <c r="I26" s="54"/>
      <c r="J26" s="54"/>
      <c r="L26" s="131"/>
      <c r="M26" s="129"/>
      <c r="N26" s="131"/>
      <c r="O26" s="132"/>
      <c r="P26" s="131"/>
      <c r="Q26" s="131"/>
      <c r="R26" s="543"/>
      <c r="S26" s="131"/>
      <c r="T26" s="542"/>
      <c r="U26" s="132"/>
      <c r="V26" s="131">
        <f>D26-EF_12!G26</f>
        <v>0</v>
      </c>
      <c r="W26" s="131">
        <f>E26-EF_12!D26</f>
        <v>0</v>
      </c>
    </row>
    <row r="27" spans="1:23" ht="22.5" x14ac:dyDescent="0.25">
      <c r="A27" s="432"/>
      <c r="B27" s="432"/>
      <c r="C27" s="435" t="s">
        <v>141</v>
      </c>
      <c r="D27" s="137">
        <f>Formato1!E64</f>
        <v>0</v>
      </c>
      <c r="E27" s="137">
        <f>Formato1!F64</f>
        <v>0</v>
      </c>
      <c r="F27" s="497"/>
      <c r="G27" s="432"/>
      <c r="H27" s="432"/>
      <c r="I27" s="54"/>
      <c r="J27" s="54"/>
      <c r="L27" s="131"/>
      <c r="M27" s="129"/>
      <c r="N27" s="131"/>
      <c r="O27" s="132"/>
      <c r="P27" s="131"/>
      <c r="Q27" s="131"/>
      <c r="R27" s="543"/>
      <c r="S27" s="131"/>
      <c r="T27" s="542"/>
      <c r="U27" s="132"/>
      <c r="V27" s="131"/>
      <c r="W27" s="131"/>
    </row>
    <row r="28" spans="1:23" x14ac:dyDescent="0.25">
      <c r="A28" s="432"/>
      <c r="B28" s="432"/>
      <c r="C28" s="435" t="s">
        <v>142</v>
      </c>
      <c r="D28" s="137">
        <f>Formato1!E65</f>
        <v>0</v>
      </c>
      <c r="E28" s="137">
        <f>Formato1!F65</f>
        <v>0</v>
      </c>
      <c r="F28" s="497"/>
      <c r="G28" s="432"/>
      <c r="H28" s="432"/>
      <c r="I28" s="54"/>
      <c r="J28" s="54"/>
      <c r="L28" s="131"/>
      <c r="M28" s="129"/>
      <c r="N28" s="131"/>
      <c r="O28" s="132"/>
      <c r="P28" s="131"/>
      <c r="Q28" s="131"/>
      <c r="R28" s="543"/>
      <c r="S28" s="131"/>
      <c r="T28" s="542"/>
      <c r="U28" s="132"/>
      <c r="V28" s="131"/>
      <c r="W28" s="131"/>
    </row>
    <row r="29" spans="1:23" x14ac:dyDescent="0.25">
      <c r="A29" s="432"/>
      <c r="B29" s="432"/>
      <c r="C29" s="432"/>
      <c r="D29" s="431"/>
      <c r="E29" s="431"/>
      <c r="F29" s="497"/>
      <c r="G29" s="432"/>
      <c r="H29" s="432"/>
      <c r="I29" s="54"/>
      <c r="J29" s="54"/>
      <c r="L29" s="131"/>
      <c r="M29" s="129"/>
      <c r="N29" s="131"/>
      <c r="O29" s="132"/>
      <c r="P29" s="131"/>
      <c r="Q29" s="131"/>
      <c r="R29" s="543"/>
      <c r="S29" s="131"/>
      <c r="T29" s="542"/>
      <c r="U29" s="132"/>
      <c r="V29" s="131"/>
      <c r="W29" s="131"/>
    </row>
    <row r="30" spans="1:23" x14ac:dyDescent="0.25">
      <c r="A30" s="432"/>
      <c r="B30" s="433" t="s">
        <v>161</v>
      </c>
      <c r="C30" s="434"/>
      <c r="D30" s="140">
        <f>SUM(D20:D29)</f>
        <v>0</v>
      </c>
      <c r="E30" s="140">
        <f>SUM(E20:E29)</f>
        <v>0</v>
      </c>
      <c r="F30" s="432"/>
      <c r="G30" s="499" t="s">
        <v>165</v>
      </c>
      <c r="H30" s="500"/>
      <c r="I30" s="140">
        <f>SUM(I20:I26)</f>
        <v>0</v>
      </c>
      <c r="J30" s="140">
        <f>SUM(J20:J26)</f>
        <v>0</v>
      </c>
      <c r="L30" s="131"/>
      <c r="M30" s="129"/>
      <c r="N30" s="131"/>
      <c r="O30" s="132"/>
      <c r="P30" s="131"/>
      <c r="Q30" s="131"/>
      <c r="R30" s="543"/>
      <c r="S30" s="131"/>
      <c r="T30" s="542"/>
      <c r="U30" s="132"/>
      <c r="V30" s="131">
        <f>D27-EF_12!G27</f>
        <v>0</v>
      </c>
      <c r="W30" s="131">
        <f>E27-EF_12!D27</f>
        <v>0</v>
      </c>
    </row>
    <row r="31" spans="1:23" x14ac:dyDescent="0.25">
      <c r="A31" s="432"/>
      <c r="B31" s="429"/>
      <c r="C31" s="432"/>
      <c r="D31" s="431"/>
      <c r="E31" s="431"/>
      <c r="F31" s="431"/>
      <c r="G31" s="501"/>
      <c r="H31" s="501"/>
      <c r="I31" s="54"/>
      <c r="J31" s="54"/>
      <c r="L31" s="131"/>
      <c r="M31" s="129"/>
      <c r="N31" s="131"/>
      <c r="O31" s="132"/>
      <c r="P31" s="131"/>
      <c r="Q31" s="131"/>
      <c r="R31" s="543"/>
      <c r="S31" s="131"/>
      <c r="T31" s="542"/>
      <c r="U31" s="132"/>
      <c r="V31" s="131"/>
      <c r="W31" s="131"/>
    </row>
    <row r="32" spans="1:23" x14ac:dyDescent="0.25">
      <c r="A32" s="432"/>
      <c r="B32" s="432"/>
      <c r="C32" s="432"/>
      <c r="D32" s="431"/>
      <c r="E32" s="431"/>
      <c r="F32" s="499" t="s">
        <v>166</v>
      </c>
      <c r="G32" s="500"/>
      <c r="H32" s="502"/>
      <c r="I32" s="140">
        <f>SUM(I17+I30)</f>
        <v>0</v>
      </c>
      <c r="J32" s="140">
        <f>SUM(J17+J30)</f>
        <v>0</v>
      </c>
      <c r="L32" s="131"/>
      <c r="M32" s="129"/>
      <c r="N32" s="131"/>
      <c r="O32" s="132"/>
      <c r="P32" s="131"/>
      <c r="Q32" s="131"/>
      <c r="R32" s="543"/>
      <c r="S32" s="131"/>
      <c r="T32" s="542">
        <f>I32-EF_11!G37</f>
        <v>0</v>
      </c>
      <c r="U32" s="132">
        <f>J32-EF_11!F37</f>
        <v>0</v>
      </c>
      <c r="V32" s="131">
        <f>D28-EF_12!G28</f>
        <v>0</v>
      </c>
      <c r="W32" s="131">
        <f>E28-EF_12!D28</f>
        <v>0</v>
      </c>
    </row>
    <row r="33" spans="1:23" x14ac:dyDescent="0.25">
      <c r="A33" s="432"/>
      <c r="B33" s="432"/>
      <c r="C33" s="432"/>
      <c r="D33" s="431"/>
      <c r="E33" s="431"/>
      <c r="F33" s="432"/>
      <c r="G33" s="432"/>
      <c r="H33" s="432"/>
      <c r="I33" s="54"/>
      <c r="J33" s="54"/>
      <c r="L33" s="131"/>
      <c r="M33" s="129"/>
      <c r="N33" s="131"/>
      <c r="O33" s="132"/>
      <c r="P33" s="131"/>
      <c r="Q33" s="131"/>
      <c r="R33" s="543"/>
      <c r="S33" s="131"/>
      <c r="T33" s="542"/>
      <c r="U33" s="132"/>
      <c r="V33" s="131"/>
      <c r="W33" s="131"/>
    </row>
    <row r="34" spans="1:23" ht="14.25" customHeight="1" x14ac:dyDescent="0.25">
      <c r="A34" s="432"/>
      <c r="B34" s="432"/>
      <c r="C34" s="432"/>
      <c r="D34" s="431"/>
      <c r="E34" s="431"/>
      <c r="F34" s="429" t="s">
        <v>173</v>
      </c>
      <c r="G34" s="432"/>
      <c r="H34" s="432"/>
      <c r="I34" s="54"/>
      <c r="J34" s="54"/>
      <c r="L34" s="131"/>
      <c r="M34" s="129"/>
      <c r="N34" s="131"/>
      <c r="O34" s="132"/>
      <c r="P34" s="131"/>
      <c r="Q34" s="131"/>
      <c r="R34" s="543"/>
      <c r="S34" s="131"/>
      <c r="T34" s="542"/>
      <c r="U34" s="132"/>
      <c r="V34" s="131"/>
      <c r="W34" s="131"/>
    </row>
    <row r="35" spans="1:23" x14ac:dyDescent="0.25">
      <c r="A35" s="432"/>
      <c r="B35" s="432"/>
      <c r="C35" s="432"/>
      <c r="D35" s="431"/>
      <c r="E35" s="431"/>
      <c r="F35" s="497"/>
      <c r="G35" s="499" t="s">
        <v>172</v>
      </c>
      <c r="H35" s="500"/>
      <c r="I35" s="140">
        <f>SUM(I36:I38)</f>
        <v>0</v>
      </c>
      <c r="J35" s="140">
        <f>SUM(J36:J38)</f>
        <v>0</v>
      </c>
      <c r="L35" s="131"/>
      <c r="M35" s="129"/>
      <c r="N35" s="131"/>
      <c r="O35" s="132"/>
      <c r="P35" s="131"/>
      <c r="Q35" s="111"/>
      <c r="R35" s="543"/>
      <c r="S35" s="131">
        <f>J35-EF_10!G6</f>
        <v>0</v>
      </c>
      <c r="T35" s="542"/>
      <c r="U35" s="132">
        <f>J35-EF_10!C6</f>
        <v>0</v>
      </c>
      <c r="V35" s="131"/>
      <c r="W35" s="131"/>
    </row>
    <row r="36" spans="1:23" x14ac:dyDescent="0.25">
      <c r="A36" s="432"/>
      <c r="B36" s="432"/>
      <c r="C36" s="432"/>
      <c r="D36" s="431"/>
      <c r="E36" s="431"/>
      <c r="F36" s="497"/>
      <c r="G36" s="432"/>
      <c r="H36" s="434" t="s">
        <v>5</v>
      </c>
      <c r="I36" s="137">
        <f>Formato1!K70</f>
        <v>0</v>
      </c>
      <c r="J36" s="137">
        <f>Formato1!L70</f>
        <v>0</v>
      </c>
      <c r="L36" s="131"/>
      <c r="M36" s="129"/>
      <c r="N36" s="131"/>
      <c r="O36" s="132"/>
      <c r="P36" s="131"/>
      <c r="Q36" s="131"/>
      <c r="R36" s="543"/>
      <c r="S36" s="131"/>
      <c r="T36" s="542"/>
      <c r="U36" s="132"/>
      <c r="V36" s="131"/>
      <c r="W36" s="131"/>
    </row>
    <row r="37" spans="1:23" x14ac:dyDescent="0.25">
      <c r="A37" s="432"/>
      <c r="B37" s="432"/>
      <c r="C37" s="432"/>
      <c r="D37" s="431"/>
      <c r="E37" s="431"/>
      <c r="F37" s="432"/>
      <c r="G37" s="432"/>
      <c r="H37" s="434" t="s">
        <v>6</v>
      </c>
      <c r="I37" s="137">
        <f>Formato1!K71</f>
        <v>0</v>
      </c>
      <c r="J37" s="137">
        <f>Formato1!L71</f>
        <v>0</v>
      </c>
      <c r="L37" s="131"/>
      <c r="M37" s="129"/>
      <c r="N37" s="131"/>
      <c r="O37" s="132"/>
      <c r="P37" s="131"/>
      <c r="Q37" s="131"/>
      <c r="R37" s="543"/>
      <c r="S37" s="131"/>
      <c r="T37" s="542"/>
      <c r="U37" s="132"/>
      <c r="V37" s="131"/>
      <c r="W37" s="131"/>
    </row>
    <row r="38" spans="1:23" x14ac:dyDescent="0.25">
      <c r="A38" s="432"/>
      <c r="B38" s="432"/>
      <c r="C38" s="432"/>
      <c r="D38" s="431"/>
      <c r="E38" s="431"/>
      <c r="F38" s="432"/>
      <c r="G38" s="432"/>
      <c r="H38" s="434" t="s">
        <v>60</v>
      </c>
      <c r="I38" s="137">
        <f>Formato1!K72</f>
        <v>0</v>
      </c>
      <c r="J38" s="137">
        <f>Formato1!L72</f>
        <v>0</v>
      </c>
      <c r="L38" s="131"/>
      <c r="M38" s="129"/>
      <c r="N38" s="131"/>
      <c r="O38" s="132"/>
      <c r="P38" s="131"/>
      <c r="Q38" s="131"/>
      <c r="R38" s="543"/>
      <c r="S38" s="131"/>
      <c r="T38" s="542"/>
      <c r="U38" s="132"/>
      <c r="V38" s="131"/>
      <c r="W38" s="131"/>
    </row>
    <row r="39" spans="1:23" x14ac:dyDescent="0.25">
      <c r="A39" s="432"/>
      <c r="B39" s="432"/>
      <c r="C39" s="432"/>
      <c r="D39" s="431"/>
      <c r="E39" s="431"/>
      <c r="F39" s="432"/>
      <c r="G39" s="432"/>
      <c r="H39" s="432"/>
      <c r="I39" s="54"/>
      <c r="J39" s="54"/>
      <c r="L39" s="131"/>
      <c r="M39" s="129"/>
      <c r="N39" s="131"/>
      <c r="O39" s="132"/>
      <c r="P39" s="131"/>
      <c r="Q39" s="131"/>
      <c r="R39" s="543"/>
      <c r="S39" s="131"/>
      <c r="T39" s="542"/>
      <c r="U39" s="132"/>
      <c r="V39" s="131"/>
      <c r="W39" s="131"/>
    </row>
    <row r="40" spans="1:23" x14ac:dyDescent="0.25">
      <c r="A40" s="432"/>
      <c r="B40" s="432"/>
      <c r="C40" s="432"/>
      <c r="D40" s="431"/>
      <c r="E40" s="431"/>
      <c r="F40" s="432"/>
      <c r="G40" s="499" t="s">
        <v>167</v>
      </c>
      <c r="H40" s="500"/>
      <c r="I40" s="140">
        <f>SUM(I41:I45)</f>
        <v>0</v>
      </c>
      <c r="J40" s="140">
        <f>SUM(J41:J45)</f>
        <v>0</v>
      </c>
      <c r="L40" s="131"/>
      <c r="M40" s="129"/>
      <c r="N40" s="131"/>
      <c r="O40" s="132"/>
      <c r="P40" s="131"/>
      <c r="Q40" s="131"/>
      <c r="R40" s="543"/>
      <c r="S40" s="131"/>
      <c r="T40" s="542"/>
      <c r="U40" s="132">
        <f>J40-EF_10!G11</f>
        <v>0</v>
      </c>
      <c r="V40" s="131"/>
      <c r="W40" s="131"/>
    </row>
    <row r="41" spans="1:23" x14ac:dyDescent="0.25">
      <c r="A41" s="432"/>
      <c r="B41" s="432"/>
      <c r="C41" s="432"/>
      <c r="D41" s="431"/>
      <c r="E41" s="431"/>
      <c r="F41" s="432"/>
      <c r="G41" s="432"/>
      <c r="H41" s="435" t="s">
        <v>328</v>
      </c>
      <c r="I41" s="137">
        <f>Formato1!K75</f>
        <v>0</v>
      </c>
      <c r="J41" s="137">
        <f>Formato1!L75</f>
        <v>0</v>
      </c>
      <c r="L41" s="131"/>
      <c r="M41" s="129"/>
      <c r="N41" s="131">
        <f>I41-EF_03!D60</f>
        <v>0</v>
      </c>
      <c r="O41" s="132">
        <f>J41-EF_03!E60</f>
        <v>0</v>
      </c>
      <c r="P41" s="131"/>
      <c r="Q41" s="131"/>
      <c r="R41" s="543"/>
      <c r="S41" s="131"/>
      <c r="T41" s="542"/>
      <c r="U41" s="132"/>
      <c r="V41" s="544"/>
      <c r="W41" s="544"/>
    </row>
    <row r="42" spans="1:23" x14ac:dyDescent="0.25">
      <c r="A42" s="432"/>
      <c r="B42" s="432"/>
      <c r="C42" s="432"/>
      <c r="D42" s="431"/>
      <c r="E42" s="431"/>
      <c r="F42" s="432"/>
      <c r="G42" s="432"/>
      <c r="H42" s="435" t="s">
        <v>79</v>
      </c>
      <c r="I42" s="137">
        <f>Formato1!K76</f>
        <v>0</v>
      </c>
      <c r="J42" s="137">
        <f>Formato1!L76</f>
        <v>0</v>
      </c>
      <c r="L42" s="131"/>
      <c r="M42" s="129"/>
      <c r="N42" s="131"/>
      <c r="O42" s="132"/>
      <c r="P42" s="131"/>
      <c r="Q42" s="131"/>
      <c r="R42" s="543"/>
      <c r="S42" s="131"/>
      <c r="T42" s="542"/>
      <c r="U42" s="132"/>
      <c r="V42" s="131"/>
      <c r="W42" s="131"/>
    </row>
    <row r="43" spans="1:23" x14ac:dyDescent="0.25">
      <c r="A43" s="432"/>
      <c r="B43" s="432"/>
      <c r="C43" s="432"/>
      <c r="D43" s="431"/>
      <c r="E43" s="431"/>
      <c r="F43" s="432"/>
      <c r="G43" s="432"/>
      <c r="H43" s="435" t="s">
        <v>73</v>
      </c>
      <c r="I43" s="137">
        <f>Formato1!K77</f>
        <v>0</v>
      </c>
      <c r="J43" s="137">
        <f>Formato1!L77</f>
        <v>0</v>
      </c>
      <c r="L43" s="131"/>
      <c r="M43" s="129"/>
      <c r="N43" s="131"/>
      <c r="O43" s="132"/>
      <c r="P43" s="131"/>
      <c r="Q43" s="131"/>
      <c r="R43" s="543"/>
      <c r="S43" s="131"/>
      <c r="T43" s="542"/>
      <c r="U43" s="132"/>
      <c r="V43" s="131"/>
      <c r="W43" s="131"/>
    </row>
    <row r="44" spans="1:23" x14ac:dyDescent="0.25">
      <c r="A44" s="432"/>
      <c r="B44" s="432"/>
      <c r="C44" s="432"/>
      <c r="D44" s="431"/>
      <c r="E44" s="431"/>
      <c r="F44" s="432"/>
      <c r="G44" s="432"/>
      <c r="H44" s="435" t="s">
        <v>8</v>
      </c>
      <c r="I44" s="137">
        <f>Formato1!K78</f>
        <v>0</v>
      </c>
      <c r="J44" s="137">
        <f>Formato1!L78</f>
        <v>0</v>
      </c>
      <c r="L44" s="131"/>
      <c r="M44" s="129"/>
      <c r="N44" s="131"/>
      <c r="O44" s="132"/>
      <c r="P44" s="131"/>
      <c r="Q44" s="131"/>
      <c r="R44" s="543"/>
      <c r="S44" s="131"/>
      <c r="T44" s="542"/>
      <c r="U44" s="132"/>
      <c r="V44" s="131"/>
      <c r="W44" s="131"/>
    </row>
    <row r="45" spans="1:23" ht="22.5" x14ac:dyDescent="0.25">
      <c r="A45" s="432"/>
      <c r="B45" s="432"/>
      <c r="C45" s="432"/>
      <c r="D45" s="431"/>
      <c r="E45" s="431"/>
      <c r="F45" s="432"/>
      <c r="G45" s="432"/>
      <c r="H45" s="435" t="s">
        <v>7</v>
      </c>
      <c r="I45" s="137">
        <f>Formato1!K79</f>
        <v>0</v>
      </c>
      <c r="J45" s="137">
        <f>Formato1!L79</f>
        <v>0</v>
      </c>
      <c r="L45" s="131"/>
      <c r="M45" s="129"/>
      <c r="N45" s="131"/>
      <c r="O45" s="132"/>
      <c r="P45" s="131"/>
      <c r="Q45" s="131"/>
      <c r="R45" s="543"/>
      <c r="S45" s="131"/>
      <c r="T45" s="542"/>
      <c r="U45" s="132"/>
      <c r="V45" s="131"/>
      <c r="W45" s="131"/>
    </row>
    <row r="46" spans="1:23" x14ac:dyDescent="0.25">
      <c r="A46" s="432"/>
      <c r="B46" s="432"/>
      <c r="C46" s="432"/>
      <c r="D46" s="431"/>
      <c r="E46" s="431"/>
      <c r="F46" s="432"/>
      <c r="G46" s="432"/>
      <c r="H46" s="432"/>
      <c r="I46" s="54"/>
      <c r="J46" s="54"/>
      <c r="L46" s="131"/>
      <c r="M46" s="129"/>
      <c r="N46" s="131"/>
      <c r="O46" s="132"/>
      <c r="P46" s="131"/>
      <c r="Q46" s="131"/>
      <c r="R46" s="543"/>
      <c r="S46" s="131"/>
      <c r="T46" s="542"/>
      <c r="U46" s="132"/>
      <c r="V46" s="131"/>
      <c r="W46" s="131"/>
    </row>
    <row r="47" spans="1:23" ht="23.25" customHeight="1" x14ac:dyDescent="0.25">
      <c r="A47" s="432"/>
      <c r="B47" s="432"/>
      <c r="C47" s="432"/>
      <c r="D47" s="431"/>
      <c r="E47" s="431"/>
      <c r="F47" s="497"/>
      <c r="G47" s="558" t="s">
        <v>521</v>
      </c>
      <c r="H47" s="558"/>
      <c r="I47" s="140">
        <f>SUM(I48:I49)</f>
        <v>0</v>
      </c>
      <c r="J47" s="140">
        <f>SUM(J48:J49)</f>
        <v>0</v>
      </c>
      <c r="L47" s="131"/>
      <c r="M47" s="129"/>
      <c r="N47" s="131"/>
      <c r="O47" s="132"/>
      <c r="P47" s="131"/>
      <c r="Q47" s="111"/>
      <c r="R47" s="543"/>
      <c r="S47" s="131">
        <f>J47-EF_10!G18</f>
        <v>0</v>
      </c>
      <c r="T47" s="542"/>
      <c r="U47" s="132">
        <f>J47-EF_10!F18</f>
        <v>0</v>
      </c>
      <c r="V47" s="131"/>
      <c r="W47" s="131"/>
    </row>
    <row r="48" spans="1:23" x14ac:dyDescent="0.25">
      <c r="A48" s="432"/>
      <c r="B48" s="432"/>
      <c r="C48" s="432"/>
      <c r="D48" s="431"/>
      <c r="E48" s="431"/>
      <c r="F48" s="497"/>
      <c r="G48" s="432"/>
      <c r="H48" s="434" t="s">
        <v>61</v>
      </c>
      <c r="I48" s="137">
        <f>Formato1!K82</f>
        <v>0</v>
      </c>
      <c r="J48" s="137">
        <f>Formato1!L82</f>
        <v>0</v>
      </c>
      <c r="L48" s="131"/>
      <c r="M48" s="129"/>
      <c r="N48" s="131"/>
      <c r="O48" s="132"/>
      <c r="P48" s="131"/>
      <c r="Q48" s="131"/>
      <c r="R48" s="543"/>
      <c r="S48" s="131"/>
      <c r="T48" s="542"/>
      <c r="U48" s="132"/>
      <c r="V48" s="131"/>
      <c r="W48" s="131"/>
    </row>
    <row r="49" spans="1:33" x14ac:dyDescent="0.25">
      <c r="A49" s="432"/>
      <c r="B49" s="432"/>
      <c r="C49" s="432"/>
      <c r="D49" s="431"/>
      <c r="E49" s="431"/>
      <c r="F49" s="497"/>
      <c r="G49" s="432"/>
      <c r="H49" s="434" t="s">
        <v>140</v>
      </c>
      <c r="I49" s="137">
        <f>Formato1!K83</f>
        <v>0</v>
      </c>
      <c r="J49" s="137">
        <f>Formato1!L83</f>
        <v>0</v>
      </c>
      <c r="L49" s="131"/>
      <c r="M49" s="129"/>
      <c r="N49" s="131"/>
      <c r="O49" s="132"/>
      <c r="P49" s="131"/>
      <c r="Q49" s="131"/>
      <c r="R49" s="543"/>
      <c r="S49" s="131"/>
      <c r="T49" s="542"/>
      <c r="U49" s="132"/>
      <c r="V49" s="131"/>
      <c r="W49" s="131"/>
    </row>
    <row r="50" spans="1:33" x14ac:dyDescent="0.25">
      <c r="A50" s="432"/>
      <c r="B50" s="432"/>
      <c r="C50" s="432"/>
      <c r="D50" s="431"/>
      <c r="E50" s="431"/>
      <c r="F50" s="497"/>
      <c r="G50" s="432"/>
      <c r="H50" s="432"/>
      <c r="I50" s="54"/>
      <c r="J50" s="54"/>
      <c r="L50" s="131"/>
      <c r="M50" s="129"/>
      <c r="N50" s="131"/>
      <c r="O50" s="132"/>
      <c r="P50" s="131"/>
      <c r="Q50" s="131"/>
      <c r="R50" s="543"/>
      <c r="S50" s="131"/>
      <c r="T50" s="542"/>
      <c r="U50" s="132"/>
      <c r="V50" s="131"/>
      <c r="W50" s="131"/>
    </row>
    <row r="51" spans="1:33" x14ac:dyDescent="0.25">
      <c r="A51" s="503"/>
      <c r="F51" s="504" t="s">
        <v>168</v>
      </c>
      <c r="G51" s="504"/>
      <c r="H51" s="505"/>
      <c r="I51" s="539">
        <f>SUM(I35+I40+I47)</f>
        <v>0</v>
      </c>
      <c r="J51" s="539">
        <f>SUM(J35+J40+J47)</f>
        <v>0</v>
      </c>
      <c r="L51" s="131"/>
      <c r="M51" s="129"/>
      <c r="N51" s="131"/>
      <c r="O51" s="132"/>
      <c r="P51" s="111"/>
      <c r="Q51" s="111"/>
      <c r="R51" s="542">
        <f>I51-EF_10!G40</f>
        <v>0</v>
      </c>
      <c r="S51" s="131">
        <f>J51-EF_10!G22</f>
        <v>0</v>
      </c>
      <c r="T51" s="542"/>
      <c r="U51" s="132"/>
      <c r="V51" s="131"/>
      <c r="W51" s="131"/>
    </row>
    <row r="52" spans="1:33" x14ac:dyDescent="0.25">
      <c r="A52" s="497"/>
      <c r="B52" s="497"/>
      <c r="C52" s="497"/>
      <c r="D52" s="431"/>
      <c r="E52" s="431"/>
      <c r="F52" s="432"/>
      <c r="G52" s="497"/>
      <c r="H52" s="497"/>
      <c r="I52" s="54"/>
      <c r="J52" s="54"/>
      <c r="L52" s="131"/>
      <c r="M52" s="129"/>
      <c r="N52" s="131"/>
      <c r="O52" s="132"/>
      <c r="P52" s="131"/>
      <c r="Q52" s="131"/>
      <c r="R52" s="543"/>
      <c r="S52" s="131"/>
      <c r="T52" s="542"/>
      <c r="U52" s="132"/>
      <c r="V52" s="131"/>
      <c r="W52" s="131"/>
    </row>
    <row r="53" spans="1:33" x14ac:dyDescent="0.25">
      <c r="A53" s="433" t="s">
        <v>162</v>
      </c>
      <c r="B53" s="433"/>
      <c r="C53" s="433"/>
      <c r="D53" s="140">
        <f>SUM(D17+D30)</f>
        <v>0</v>
      </c>
      <c r="E53" s="140">
        <f>SUM(E17+E30)</f>
        <v>0</v>
      </c>
      <c r="F53" s="433" t="s">
        <v>169</v>
      </c>
      <c r="G53" s="433"/>
      <c r="H53" s="433"/>
      <c r="I53" s="540">
        <f>SUM(I32+I51)</f>
        <v>0</v>
      </c>
      <c r="J53" s="540">
        <f>SUM(J32+J51)</f>
        <v>0</v>
      </c>
      <c r="L53" s="545">
        <f>D53-I53</f>
        <v>0</v>
      </c>
      <c r="M53" s="546">
        <f>E53-J53</f>
        <v>0</v>
      </c>
      <c r="N53" s="544"/>
      <c r="O53" s="547"/>
      <c r="P53" s="131"/>
      <c r="Q53" s="131"/>
      <c r="R53" s="543"/>
      <c r="S53" s="131"/>
      <c r="T53" s="542"/>
      <c r="U53" s="132"/>
      <c r="V53" s="544"/>
      <c r="W53" s="544"/>
    </row>
    <row r="54" spans="1:33" ht="12" thickBot="1" x14ac:dyDescent="0.3">
      <c r="A54" s="506"/>
      <c r="B54" s="506"/>
      <c r="C54" s="506"/>
      <c r="D54" s="507"/>
      <c r="E54" s="507"/>
      <c r="F54" s="506"/>
      <c r="G54" s="506"/>
      <c r="H54" s="506"/>
      <c r="I54" s="508"/>
      <c r="J54" s="508"/>
      <c r="L54" s="548"/>
      <c r="M54" s="549"/>
      <c r="N54" s="548"/>
      <c r="O54" s="550"/>
      <c r="P54" s="548"/>
      <c r="Q54" s="548"/>
      <c r="R54" s="551"/>
      <c r="S54" s="548"/>
      <c r="T54" s="552"/>
      <c r="U54" s="550"/>
      <c r="V54" s="548"/>
      <c r="W54" s="548"/>
    </row>
    <row r="55" spans="1:33" ht="18.95" customHeight="1" x14ac:dyDescent="0.25">
      <c r="A55" s="556" t="s">
        <v>324</v>
      </c>
      <c r="B55" s="557"/>
      <c r="C55" s="557"/>
      <c r="D55" s="557"/>
      <c r="E55" s="557"/>
      <c r="F55" s="557"/>
      <c r="G55" s="557"/>
      <c r="H55" s="557"/>
      <c r="I55" s="557"/>
      <c r="J55" s="557"/>
    </row>
    <row r="56" spans="1:33" x14ac:dyDescent="0.25">
      <c r="A56" s="559" t="s">
        <v>205</v>
      </c>
      <c r="B56" s="559"/>
      <c r="C56" s="559"/>
      <c r="D56" s="559"/>
      <c r="E56" s="559"/>
      <c r="F56" s="559"/>
      <c r="G56" s="559"/>
      <c r="H56" s="559"/>
      <c r="I56" s="559"/>
      <c r="J56" s="559"/>
    </row>
    <row r="57" spans="1:33" x14ac:dyDescent="0.25">
      <c r="A57" s="560" t="s">
        <v>53</v>
      </c>
      <c r="B57" s="560"/>
      <c r="C57" s="560"/>
      <c r="D57" s="560"/>
      <c r="E57" s="560"/>
      <c r="F57" s="560"/>
      <c r="G57" s="560"/>
      <c r="H57" s="560"/>
      <c r="I57" s="560"/>
      <c r="J57" s="560"/>
    </row>
    <row r="58" spans="1:33" x14ac:dyDescent="0.25">
      <c r="A58" s="509" t="s">
        <v>365</v>
      </c>
      <c r="B58" s="510"/>
      <c r="C58" s="510"/>
      <c r="D58" s="511"/>
      <c r="E58" s="511"/>
      <c r="F58" s="511"/>
      <c r="G58" s="512"/>
      <c r="H58" s="512"/>
      <c r="I58" s="511"/>
      <c r="J58" s="511"/>
    </row>
    <row r="59" spans="1:33" x14ac:dyDescent="0.25">
      <c r="A59" s="1"/>
      <c r="B59" s="1"/>
      <c r="C59" s="1"/>
      <c r="D59" s="513"/>
      <c r="E59" s="513"/>
      <c r="F59" s="514"/>
      <c r="G59" s="510"/>
      <c r="H59" s="510"/>
      <c r="I59" s="515"/>
      <c r="J59" s="515"/>
    </row>
    <row r="60" spans="1:33" x14ac:dyDescent="0.25">
      <c r="A60" s="516"/>
      <c r="B60" s="516"/>
      <c r="C60" s="516"/>
      <c r="D60" s="513"/>
      <c r="E60" s="513"/>
      <c r="F60" s="516"/>
      <c r="G60" s="516"/>
      <c r="H60" s="516"/>
      <c r="I60" s="517"/>
      <c r="J60" s="517"/>
    </row>
    <row r="61" spans="1:33" s="426" customFormat="1" x14ac:dyDescent="0.15">
      <c r="A61" s="516"/>
      <c r="B61" s="516"/>
      <c r="C61" s="516"/>
      <c r="D61" s="513"/>
      <c r="E61" s="513"/>
      <c r="F61" s="516"/>
      <c r="G61" s="516"/>
      <c r="H61" s="516"/>
      <c r="I61" s="517"/>
      <c r="J61" s="517"/>
      <c r="K61" s="486"/>
      <c r="L61" s="417"/>
      <c r="M61" s="417"/>
      <c r="N61" s="417"/>
      <c r="O61" s="417"/>
      <c r="P61" s="417"/>
      <c r="Q61" s="417"/>
      <c r="R61" s="417"/>
      <c r="S61" s="417"/>
      <c r="T61" s="417"/>
      <c r="U61" s="417"/>
      <c r="V61" s="417"/>
      <c r="W61" s="417"/>
      <c r="X61" s="416"/>
      <c r="Y61" s="416"/>
      <c r="Z61" s="416"/>
      <c r="AA61" s="416"/>
      <c r="AB61" s="416"/>
      <c r="AC61" s="416"/>
      <c r="AD61" s="416"/>
      <c r="AE61" s="416"/>
      <c r="AF61" s="416"/>
      <c r="AG61" s="416"/>
    </row>
    <row r="62" spans="1:33" s="426" customFormat="1" x14ac:dyDescent="0.15">
      <c r="A62" s="516"/>
      <c r="B62" s="516"/>
      <c r="C62" s="516"/>
      <c r="D62" s="513"/>
      <c r="E62" s="513"/>
      <c r="F62" s="516"/>
      <c r="G62" s="516"/>
      <c r="H62" s="516"/>
      <c r="I62" s="517"/>
      <c r="J62" s="517"/>
      <c r="K62" s="486"/>
      <c r="L62" s="417"/>
      <c r="M62" s="417"/>
      <c r="N62" s="417"/>
      <c r="O62" s="417"/>
      <c r="P62" s="417"/>
      <c r="Q62" s="417"/>
      <c r="R62" s="417"/>
      <c r="S62" s="417"/>
      <c r="T62" s="417"/>
      <c r="U62" s="417"/>
      <c r="V62" s="417"/>
      <c r="W62" s="417"/>
      <c r="X62" s="416"/>
      <c r="Y62" s="416"/>
      <c r="Z62" s="416"/>
      <c r="AA62" s="416"/>
      <c r="AB62" s="416"/>
      <c r="AC62" s="416"/>
      <c r="AD62" s="416"/>
      <c r="AE62" s="416"/>
      <c r="AF62" s="416"/>
      <c r="AG62" s="416"/>
    </row>
    <row r="63" spans="1:33" s="426" customFormat="1" x14ac:dyDescent="0.15">
      <c r="A63" s="516"/>
      <c r="B63" s="516"/>
      <c r="C63" s="516"/>
      <c r="D63" s="513"/>
      <c r="E63" s="513"/>
      <c r="F63" s="516"/>
      <c r="G63" s="516"/>
      <c r="H63" s="516"/>
      <c r="I63" s="517"/>
      <c r="J63" s="517"/>
      <c r="K63" s="486"/>
      <c r="L63" s="417"/>
      <c r="M63" s="417"/>
      <c r="N63" s="417"/>
      <c r="O63" s="417"/>
      <c r="P63" s="417"/>
      <c r="Q63" s="417"/>
      <c r="R63" s="417"/>
      <c r="S63" s="417"/>
      <c r="T63" s="417"/>
      <c r="U63" s="417"/>
      <c r="V63" s="417"/>
      <c r="W63" s="417"/>
      <c r="X63" s="416"/>
      <c r="Y63" s="416"/>
      <c r="Z63" s="416"/>
      <c r="AA63" s="416"/>
      <c r="AB63" s="416"/>
      <c r="AC63" s="416"/>
      <c r="AD63" s="416"/>
      <c r="AE63" s="416"/>
      <c r="AF63" s="416"/>
      <c r="AG63" s="416"/>
    </row>
    <row r="64" spans="1:33" ht="20.25" x14ac:dyDescent="0.3">
      <c r="A64" s="518"/>
      <c r="B64" s="518"/>
      <c r="C64" s="518"/>
      <c r="D64" s="518"/>
      <c r="E64" s="518"/>
      <c r="F64" s="518"/>
      <c r="G64" s="518"/>
      <c r="H64" s="518"/>
      <c r="I64" s="519"/>
      <c r="J64" s="520"/>
      <c r="L64" s="521"/>
      <c r="M64" s="521"/>
      <c r="N64" s="521"/>
      <c r="O64" s="521"/>
      <c r="P64" s="521"/>
      <c r="Q64" s="521"/>
      <c r="R64" s="521"/>
      <c r="S64" s="521"/>
      <c r="T64" s="521"/>
      <c r="U64" s="521"/>
      <c r="V64" s="521"/>
      <c r="W64" s="521"/>
      <c r="X64" s="522" t="s">
        <v>260</v>
      </c>
      <c r="Y64" s="523"/>
      <c r="Z64" s="523"/>
      <c r="AA64" s="523"/>
      <c r="AB64" s="523"/>
      <c r="AC64" s="523"/>
      <c r="AD64" s="523"/>
      <c r="AE64" s="523"/>
      <c r="AF64" s="523"/>
      <c r="AG64" s="421"/>
    </row>
    <row r="65" spans="1:33" ht="20.25" x14ac:dyDescent="0.3">
      <c r="A65" s="518"/>
      <c r="B65" s="518"/>
      <c r="C65" s="518"/>
      <c r="D65" s="518"/>
      <c r="E65" s="518"/>
      <c r="F65" s="518"/>
      <c r="G65" s="518"/>
      <c r="H65" s="518"/>
      <c r="I65" s="519"/>
      <c r="J65" s="520"/>
      <c r="L65" s="521"/>
      <c r="M65" s="521"/>
      <c r="N65" s="521"/>
      <c r="O65" s="521"/>
      <c r="P65" s="521"/>
      <c r="Q65" s="521"/>
      <c r="R65" s="521"/>
      <c r="S65" s="521"/>
      <c r="T65" s="521"/>
      <c r="U65" s="521"/>
      <c r="V65" s="521"/>
      <c r="W65" s="521"/>
      <c r="X65" s="524" t="s">
        <v>261</v>
      </c>
      <c r="Y65" s="523"/>
      <c r="Z65" s="523"/>
      <c r="AA65" s="523"/>
      <c r="AB65" s="523"/>
      <c r="AC65" s="523"/>
      <c r="AD65" s="523"/>
      <c r="AE65" s="523"/>
      <c r="AF65" s="523"/>
      <c r="AG65" s="421"/>
    </row>
    <row r="66" spans="1:33" ht="22.5" x14ac:dyDescent="0.3">
      <c r="A66" s="525"/>
      <c r="B66" s="525"/>
      <c r="C66" s="525"/>
      <c r="D66" s="525"/>
      <c r="E66" s="525"/>
      <c r="F66" s="525"/>
      <c r="G66" s="525"/>
      <c r="H66" s="525"/>
      <c r="I66" s="526"/>
      <c r="J66" s="527"/>
      <c r="X66" s="528" t="s">
        <v>262</v>
      </c>
      <c r="Y66" s="523"/>
      <c r="Z66" s="523"/>
      <c r="AA66" s="523"/>
      <c r="AB66" s="523"/>
      <c r="AC66" s="523"/>
      <c r="AD66" s="523"/>
      <c r="AE66" s="523"/>
      <c r="AF66" s="523"/>
      <c r="AG66" s="421"/>
    </row>
    <row r="67" spans="1:33" ht="33.75" x14ac:dyDescent="0.25">
      <c r="A67" s="529"/>
      <c r="B67" s="529"/>
      <c r="C67" s="529"/>
      <c r="D67" s="529"/>
      <c r="E67" s="529"/>
      <c r="F67" s="529"/>
      <c r="G67" s="529"/>
      <c r="H67" s="529"/>
      <c r="I67" s="530"/>
      <c r="J67" s="531"/>
      <c r="L67" s="443"/>
      <c r="M67" s="443"/>
      <c r="N67" s="443"/>
      <c r="O67" s="443"/>
      <c r="P67" s="443"/>
      <c r="T67" s="443"/>
      <c r="U67" s="443"/>
      <c r="V67" s="443"/>
      <c r="W67" s="443"/>
      <c r="X67" s="532" t="s">
        <v>264</v>
      </c>
      <c r="Y67" s="533"/>
      <c r="Z67" s="533"/>
      <c r="AA67" s="533"/>
      <c r="AB67" s="533"/>
      <c r="AC67" s="533"/>
      <c r="AD67" s="533"/>
      <c r="AE67" s="533"/>
      <c r="AF67" s="523"/>
    </row>
    <row r="68" spans="1:33" ht="33.75" x14ac:dyDescent="0.25">
      <c r="A68" s="529"/>
      <c r="B68" s="529"/>
      <c r="C68" s="529"/>
      <c r="D68" s="529"/>
      <c r="E68" s="529"/>
      <c r="F68" s="529"/>
      <c r="G68" s="529"/>
      <c r="H68" s="529"/>
      <c r="I68" s="530"/>
      <c r="J68" s="531"/>
      <c r="L68" s="443"/>
      <c r="M68" s="443"/>
      <c r="N68" s="443"/>
      <c r="O68" s="443"/>
      <c r="P68" s="443"/>
      <c r="T68" s="443"/>
      <c r="U68" s="443"/>
      <c r="V68" s="443"/>
      <c r="W68" s="443"/>
      <c r="X68" s="532" t="s">
        <v>265</v>
      </c>
      <c r="Y68" s="533"/>
      <c r="Z68" s="533"/>
      <c r="AA68" s="533"/>
      <c r="AB68" s="533"/>
      <c r="AC68" s="533"/>
      <c r="AD68" s="533"/>
      <c r="AE68" s="533"/>
      <c r="AF68" s="523"/>
    </row>
    <row r="69" spans="1:33" ht="33.75" x14ac:dyDescent="0.25">
      <c r="A69" s="529"/>
      <c r="B69" s="529"/>
      <c r="C69" s="529"/>
      <c r="D69" s="529"/>
      <c r="E69" s="529"/>
      <c r="F69" s="529"/>
      <c r="G69" s="529"/>
      <c r="H69" s="529"/>
      <c r="I69" s="530"/>
      <c r="J69" s="531"/>
      <c r="L69" s="443"/>
      <c r="M69" s="443"/>
      <c r="N69" s="443"/>
      <c r="O69" s="443"/>
      <c r="P69" s="443"/>
      <c r="T69" s="443"/>
      <c r="U69" s="443"/>
      <c r="V69" s="443"/>
      <c r="W69" s="443"/>
      <c r="X69" s="532" t="s">
        <v>266</v>
      </c>
      <c r="Y69" s="533"/>
      <c r="Z69" s="533"/>
      <c r="AA69" s="533"/>
      <c r="AB69" s="533"/>
      <c r="AC69" s="533"/>
      <c r="AD69" s="533"/>
      <c r="AE69" s="533"/>
      <c r="AF69" s="523"/>
    </row>
    <row r="70" spans="1:33" ht="33.75" x14ac:dyDescent="0.25">
      <c r="A70" s="529"/>
      <c r="B70" s="529"/>
      <c r="C70" s="529"/>
      <c r="D70" s="529"/>
      <c r="E70" s="529"/>
      <c r="F70" s="529"/>
      <c r="G70" s="529"/>
      <c r="H70" s="529"/>
      <c r="I70" s="530"/>
      <c r="J70" s="531"/>
      <c r="L70" s="443"/>
      <c r="M70" s="443"/>
      <c r="N70" s="443"/>
      <c r="O70" s="443"/>
      <c r="P70" s="443"/>
      <c r="T70" s="443"/>
      <c r="U70" s="443"/>
      <c r="V70" s="443"/>
      <c r="W70" s="443"/>
      <c r="X70" s="532" t="s">
        <v>267</v>
      </c>
      <c r="Y70" s="533"/>
      <c r="Z70" s="533"/>
      <c r="AA70" s="533"/>
      <c r="AB70" s="533"/>
      <c r="AC70" s="533"/>
      <c r="AD70" s="533"/>
      <c r="AE70" s="533"/>
      <c r="AF70" s="523"/>
    </row>
    <row r="71" spans="1:33" ht="33.75" x14ac:dyDescent="0.25">
      <c r="A71" s="529"/>
      <c r="B71" s="529"/>
      <c r="C71" s="529"/>
      <c r="D71" s="529"/>
      <c r="E71" s="529"/>
      <c r="F71" s="529"/>
      <c r="G71" s="529"/>
      <c r="H71" s="529"/>
      <c r="I71" s="530"/>
      <c r="J71" s="531"/>
      <c r="L71" s="443"/>
      <c r="M71" s="443"/>
      <c r="N71" s="443"/>
      <c r="O71" s="443"/>
      <c r="P71" s="443"/>
      <c r="T71" s="443"/>
      <c r="U71" s="443"/>
      <c r="V71" s="443"/>
      <c r="W71" s="443"/>
      <c r="X71" s="532" t="s">
        <v>268</v>
      </c>
      <c r="Y71" s="533"/>
      <c r="Z71" s="533"/>
      <c r="AA71" s="533"/>
      <c r="AB71" s="533"/>
      <c r="AC71" s="533"/>
      <c r="AD71" s="533"/>
      <c r="AE71" s="533"/>
      <c r="AF71" s="523"/>
    </row>
    <row r="72" spans="1:33" ht="33.75" x14ac:dyDescent="0.25">
      <c r="A72" s="529"/>
      <c r="B72" s="529"/>
      <c r="C72" s="529"/>
      <c r="D72" s="529"/>
      <c r="E72" s="529"/>
      <c r="F72" s="529"/>
      <c r="G72" s="529"/>
      <c r="H72" s="529"/>
      <c r="I72" s="530"/>
      <c r="J72" s="531"/>
      <c r="L72" s="443"/>
      <c r="M72" s="443"/>
      <c r="N72" s="443"/>
      <c r="O72" s="443"/>
      <c r="P72" s="443"/>
      <c r="T72" s="443"/>
      <c r="U72" s="443"/>
      <c r="V72" s="443"/>
      <c r="W72" s="443"/>
      <c r="X72" s="532" t="s">
        <v>268</v>
      </c>
      <c r="Y72" s="533"/>
      <c r="Z72" s="533"/>
      <c r="AA72" s="533"/>
      <c r="AB72" s="533"/>
      <c r="AC72" s="533"/>
      <c r="AD72" s="533"/>
      <c r="AE72" s="533"/>
      <c r="AF72" s="523"/>
    </row>
    <row r="73" spans="1:33" ht="33.75" x14ac:dyDescent="0.25">
      <c r="A73" s="529"/>
      <c r="B73" s="529"/>
      <c r="C73" s="529"/>
      <c r="D73" s="529"/>
      <c r="E73" s="529"/>
      <c r="F73" s="529"/>
      <c r="G73" s="529"/>
      <c r="H73" s="529"/>
      <c r="I73" s="530"/>
      <c r="J73" s="531"/>
      <c r="L73" s="443"/>
      <c r="M73" s="443"/>
      <c r="N73" s="443"/>
      <c r="O73" s="443"/>
      <c r="P73" s="443"/>
      <c r="T73" s="443"/>
      <c r="U73" s="443"/>
      <c r="V73" s="443"/>
      <c r="W73" s="443"/>
      <c r="X73" s="532" t="s">
        <v>269</v>
      </c>
      <c r="Y73" s="533"/>
      <c r="Z73" s="533"/>
      <c r="AA73" s="533"/>
      <c r="AB73" s="533"/>
      <c r="AC73" s="533"/>
      <c r="AD73" s="533"/>
      <c r="AE73" s="533"/>
      <c r="AF73" s="523"/>
    </row>
    <row r="74" spans="1:33" ht="33.75" x14ac:dyDescent="0.25">
      <c r="A74" s="529"/>
      <c r="B74" s="529"/>
      <c r="C74" s="529"/>
      <c r="D74" s="529"/>
      <c r="E74" s="529"/>
      <c r="F74" s="529"/>
      <c r="G74" s="529"/>
      <c r="H74" s="529"/>
      <c r="I74" s="530"/>
      <c r="J74" s="531"/>
      <c r="L74" s="443"/>
      <c r="M74" s="443"/>
      <c r="N74" s="443"/>
      <c r="O74" s="443"/>
      <c r="P74" s="443"/>
      <c r="T74" s="443"/>
      <c r="U74" s="443"/>
      <c r="V74" s="443"/>
      <c r="W74" s="443"/>
      <c r="X74" s="532" t="s">
        <v>270</v>
      </c>
      <c r="Y74" s="533"/>
      <c r="Z74" s="533"/>
      <c r="AA74" s="533"/>
      <c r="AB74" s="533"/>
      <c r="AC74" s="533"/>
      <c r="AD74" s="533"/>
      <c r="AE74" s="533"/>
      <c r="AF74" s="523"/>
    </row>
    <row r="75" spans="1:33" ht="33.75" x14ac:dyDescent="0.25">
      <c r="A75" s="529"/>
      <c r="B75" s="529"/>
      <c r="C75" s="529"/>
      <c r="D75" s="529"/>
      <c r="E75" s="529"/>
      <c r="F75" s="529"/>
      <c r="G75" s="529"/>
      <c r="H75" s="529"/>
      <c r="I75" s="530"/>
      <c r="J75" s="531"/>
      <c r="L75" s="443"/>
      <c r="M75" s="443"/>
      <c r="N75" s="443"/>
      <c r="O75" s="443"/>
      <c r="P75" s="443"/>
      <c r="T75" s="443"/>
      <c r="U75" s="443"/>
      <c r="V75" s="443"/>
      <c r="W75" s="443"/>
      <c r="X75" s="532" t="s">
        <v>271</v>
      </c>
      <c r="Y75" s="533"/>
      <c r="Z75" s="533"/>
      <c r="AA75" s="533"/>
      <c r="AB75" s="533"/>
      <c r="AC75" s="533"/>
      <c r="AD75" s="533"/>
      <c r="AE75" s="533"/>
      <c r="AF75" s="523"/>
    </row>
    <row r="76" spans="1:33" ht="45" x14ac:dyDescent="0.25">
      <c r="A76" s="529"/>
      <c r="B76" s="529"/>
      <c r="C76" s="529"/>
      <c r="D76" s="529"/>
      <c r="E76" s="529"/>
      <c r="F76" s="529"/>
      <c r="G76" s="529"/>
      <c r="H76" s="529"/>
      <c r="I76" s="530"/>
      <c r="J76" s="531"/>
      <c r="L76" s="443"/>
      <c r="M76" s="443"/>
      <c r="N76" s="443"/>
      <c r="O76" s="443"/>
      <c r="P76" s="443"/>
      <c r="T76" s="443"/>
      <c r="U76" s="443"/>
      <c r="V76" s="443"/>
      <c r="W76" s="443"/>
      <c r="X76" s="532" t="s">
        <v>272</v>
      </c>
      <c r="Y76" s="533"/>
      <c r="Z76" s="533"/>
      <c r="AA76" s="533"/>
      <c r="AB76" s="533"/>
      <c r="AC76" s="533"/>
      <c r="AD76" s="533"/>
      <c r="AE76" s="533"/>
      <c r="AF76" s="523"/>
    </row>
    <row r="77" spans="1:33" ht="45" x14ac:dyDescent="0.25">
      <c r="A77" s="529"/>
      <c r="B77" s="529"/>
      <c r="C77" s="529"/>
      <c r="D77" s="529"/>
      <c r="E77" s="529"/>
      <c r="F77" s="529"/>
      <c r="G77" s="529"/>
      <c r="H77" s="529"/>
      <c r="I77" s="530"/>
      <c r="J77" s="531"/>
      <c r="K77" s="534"/>
      <c r="L77" s="443"/>
      <c r="M77" s="443"/>
      <c r="N77" s="443"/>
      <c r="O77" s="443"/>
      <c r="P77" s="443"/>
      <c r="T77" s="443"/>
      <c r="U77" s="443"/>
      <c r="V77" s="443"/>
      <c r="W77" s="443"/>
      <c r="X77" s="532" t="s">
        <v>273</v>
      </c>
      <c r="Y77" s="533"/>
      <c r="Z77" s="533"/>
      <c r="AA77" s="533"/>
      <c r="AB77" s="533"/>
      <c r="AC77" s="533"/>
      <c r="AD77" s="533"/>
      <c r="AE77" s="533"/>
      <c r="AF77" s="523"/>
    </row>
    <row r="78" spans="1:33" ht="20.25" x14ac:dyDescent="0.25">
      <c r="D78" s="2"/>
      <c r="E78" s="2"/>
      <c r="I78" s="461"/>
      <c r="J78" s="535"/>
      <c r="K78" s="536"/>
      <c r="L78" s="452"/>
      <c r="M78" s="452"/>
      <c r="N78" s="452"/>
      <c r="O78" s="452"/>
      <c r="P78" s="537"/>
      <c r="Q78" s="537"/>
      <c r="R78" s="537"/>
      <c r="S78" s="537"/>
      <c r="T78" s="537"/>
      <c r="U78" s="537"/>
      <c r="V78" s="538"/>
      <c r="W78" s="537"/>
    </row>
    <row r="79" spans="1:33" ht="20.25" x14ac:dyDescent="0.25">
      <c r="D79" s="2"/>
      <c r="E79" s="2"/>
      <c r="I79" s="461"/>
      <c r="J79" s="535"/>
      <c r="K79" s="536"/>
      <c r="L79" s="452"/>
      <c r="M79" s="452"/>
      <c r="N79" s="452"/>
      <c r="O79" s="452"/>
      <c r="P79" s="537"/>
      <c r="Q79" s="537"/>
      <c r="R79" s="537"/>
      <c r="S79" s="537"/>
      <c r="T79" s="537"/>
      <c r="U79" s="537"/>
      <c r="V79" s="538"/>
      <c r="W79" s="537"/>
    </row>
    <row r="80" spans="1:33" ht="20.25" x14ac:dyDescent="0.25">
      <c r="D80" s="2"/>
      <c r="E80" s="2"/>
      <c r="I80" s="461"/>
      <c r="J80" s="535"/>
      <c r="K80" s="536"/>
      <c r="L80" s="452"/>
      <c r="M80" s="452"/>
      <c r="N80" s="452"/>
      <c r="O80" s="452"/>
      <c r="P80" s="537"/>
      <c r="Q80" s="537"/>
      <c r="R80" s="537"/>
      <c r="S80" s="537"/>
      <c r="T80" s="537"/>
      <c r="U80" s="537"/>
      <c r="V80" s="538"/>
      <c r="W80" s="537"/>
    </row>
    <row r="81" spans="4:23" ht="20.25" x14ac:dyDescent="0.25">
      <c r="D81" s="2"/>
      <c r="E81" s="2"/>
      <c r="I81" s="461"/>
      <c r="J81" s="535"/>
      <c r="K81" s="536"/>
      <c r="L81" s="452"/>
      <c r="M81" s="452"/>
      <c r="N81" s="452"/>
      <c r="O81" s="452"/>
      <c r="P81" s="537"/>
      <c r="Q81" s="537"/>
      <c r="R81" s="537"/>
      <c r="S81" s="537"/>
      <c r="T81" s="537"/>
      <c r="U81" s="537"/>
      <c r="V81" s="538"/>
      <c r="W81" s="537"/>
    </row>
    <row r="82" spans="4:23" ht="20.25" x14ac:dyDescent="0.25">
      <c r="D82" s="2"/>
      <c r="E82" s="2"/>
      <c r="I82" s="461"/>
      <c r="J82" s="535"/>
      <c r="K82" s="536"/>
      <c r="L82" s="452"/>
      <c r="M82" s="452"/>
      <c r="N82" s="452"/>
      <c r="O82" s="452"/>
      <c r="P82" s="537"/>
      <c r="Q82" s="537"/>
      <c r="R82" s="537"/>
      <c r="S82" s="537"/>
      <c r="T82" s="537"/>
      <c r="U82" s="537"/>
      <c r="V82" s="538"/>
      <c r="W82" s="537"/>
    </row>
    <row r="83" spans="4:23" ht="20.25" x14ac:dyDescent="0.25">
      <c r="D83" s="2"/>
      <c r="E83" s="2"/>
      <c r="I83" s="461"/>
      <c r="J83" s="535"/>
      <c r="K83" s="536"/>
      <c r="L83" s="452"/>
      <c r="M83" s="452"/>
      <c r="N83" s="452"/>
      <c r="O83" s="452"/>
      <c r="P83" s="537"/>
      <c r="Q83" s="537"/>
      <c r="R83" s="537"/>
      <c r="S83" s="537"/>
      <c r="T83" s="537"/>
      <c r="U83" s="537"/>
      <c r="V83" s="538"/>
      <c r="W83" s="537"/>
    </row>
    <row r="84" spans="4:23" ht="20.25" x14ac:dyDescent="0.25">
      <c r="D84" s="2"/>
      <c r="E84" s="2"/>
      <c r="I84" s="461"/>
      <c r="J84" s="535"/>
      <c r="K84" s="536"/>
      <c r="L84" s="452"/>
      <c r="M84" s="452"/>
      <c r="N84" s="452"/>
      <c r="O84" s="452"/>
      <c r="P84" s="537"/>
      <c r="Q84" s="537"/>
      <c r="R84" s="537"/>
      <c r="S84" s="537"/>
      <c r="T84" s="537"/>
      <c r="U84" s="537"/>
      <c r="V84" s="538"/>
      <c r="W84" s="537"/>
    </row>
    <row r="85" spans="4:23" ht="20.25" x14ac:dyDescent="0.25">
      <c r="D85" s="2"/>
      <c r="E85" s="2"/>
      <c r="I85" s="461"/>
      <c r="J85" s="535"/>
      <c r="K85" s="536"/>
      <c r="L85" s="452"/>
      <c r="M85" s="452"/>
      <c r="N85" s="452"/>
      <c r="O85" s="452"/>
      <c r="P85" s="537"/>
      <c r="Q85" s="537"/>
      <c r="R85" s="537"/>
      <c r="S85" s="537"/>
      <c r="T85" s="537"/>
      <c r="U85" s="537"/>
      <c r="V85" s="538"/>
      <c r="W85" s="537"/>
    </row>
    <row r="86" spans="4:23" ht="20.25" x14ac:dyDescent="0.25">
      <c r="D86" s="2"/>
      <c r="E86" s="2"/>
      <c r="I86" s="461"/>
      <c r="J86" s="535"/>
      <c r="K86" s="536"/>
      <c r="L86" s="452"/>
      <c r="M86" s="452"/>
      <c r="N86" s="452"/>
      <c r="O86" s="452"/>
      <c r="P86" s="537"/>
      <c r="Q86" s="537"/>
      <c r="R86" s="537"/>
      <c r="S86" s="537"/>
      <c r="T86" s="537"/>
      <c r="U86" s="537"/>
      <c r="V86" s="538"/>
      <c r="W86" s="537"/>
    </row>
    <row r="87" spans="4:23" ht="20.25" x14ac:dyDescent="0.25">
      <c r="D87" s="2"/>
      <c r="E87" s="2"/>
      <c r="I87" s="461"/>
      <c r="J87" s="535"/>
      <c r="K87" s="536"/>
      <c r="L87" s="452"/>
      <c r="M87" s="452"/>
      <c r="N87" s="452"/>
      <c r="O87" s="452"/>
      <c r="P87" s="537"/>
      <c r="Q87" s="537"/>
      <c r="R87" s="537"/>
      <c r="S87" s="537"/>
      <c r="T87" s="537"/>
      <c r="U87" s="537"/>
      <c r="V87" s="538"/>
      <c r="W87" s="537"/>
    </row>
    <row r="88" spans="4:23" ht="20.25" x14ac:dyDescent="0.25">
      <c r="D88" s="2"/>
      <c r="E88" s="2"/>
      <c r="I88" s="461"/>
      <c r="J88" s="535"/>
      <c r="K88" s="536"/>
      <c r="L88" s="452"/>
      <c r="M88" s="452"/>
      <c r="N88" s="452"/>
      <c r="O88" s="452"/>
      <c r="P88" s="537"/>
      <c r="Q88" s="537"/>
      <c r="R88" s="537"/>
      <c r="S88" s="537"/>
      <c r="T88" s="537"/>
      <c r="U88" s="537"/>
      <c r="V88" s="538"/>
      <c r="W88" s="537"/>
    </row>
  </sheetData>
  <sheetProtection algorithmName="SHA-512" hashValue="WOtMftbgbKLA5dyCN8Tsz8kTu2ukotjdVV09uKqT+Io+BqZwLgoxuAXWXMjOz7RIIqEbe3Az049syuiBGG6qmg==" saltValue="ZjhxGXgYfT2XElwH4SePyg==" spinCount="100000" sheet="1" selectLockedCells="1"/>
  <mergeCells count="4">
    <mergeCell ref="A55:J55"/>
    <mergeCell ref="G47:H47"/>
    <mergeCell ref="A56:J56"/>
    <mergeCell ref="A57:J57"/>
  </mergeCells>
  <conditionalFormatting sqref="N24:S34 N35:P35 R35:S35 N47:P47 R47:S47 N51:O51 N52:S52 N54:S54">
    <cfRule type="cellIs" dxfId="24" priority="5" operator="notEqual">
      <formula>0</formula>
    </cfRule>
  </conditionalFormatting>
  <conditionalFormatting sqref="P6:W6 P7:S34 T7:W54 L24:M54 N36:S46 N48:S50 R51:S51 P52:S53">
    <cfRule type="cellIs" dxfId="23" priority="1" operator="notEqual">
      <formula>0</formula>
    </cfRule>
  </conditionalFormatting>
  <hyperlinks>
    <hyperlink ref="X65" r:id="rId1" xr:uid="{00000000-0004-0000-0200-000000000000}"/>
  </hyperlinks>
  <printOptions horizontalCentered="1"/>
  <pageMargins left="0.39370078740157483" right="0.39370078740157483" top="0.86614173228346458" bottom="0.39370078740157483" header="0" footer="0"/>
  <pageSetup orientation="landscape" r:id="rId2"/>
  <headerFooter>
    <oddHeader>&amp;L&amp;G&amp;R&amp;"-,Negrita"
&amp;"Roboto Black,Negrita"&amp;K9F2241CUENTA PÚBLICA 2024</oddHeader>
    <oddFooter>&amp;C&amp;K04+000Página &amp;P de &amp;N</oddFooter>
  </headerFooter>
  <rowBreaks count="1" manualBreakCount="1">
    <brk id="39" max="9" man="1"/>
  </rowBreaks>
  <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tabColor rgb="FFB28E5C"/>
  </sheetPr>
  <dimension ref="A1:I83"/>
  <sheetViews>
    <sheetView showGridLines="0" zoomScale="115" zoomScaleNormal="115" zoomScaleSheetLayoutView="115" workbookViewId="0">
      <selection activeCell="D8" sqref="D8"/>
    </sheetView>
  </sheetViews>
  <sheetFormatPr baseColWidth="10" defaultColWidth="11.375" defaultRowHeight="8.25" x14ac:dyDescent="0.25"/>
  <cols>
    <col min="1" max="2" width="1.625" style="145" customWidth="1"/>
    <col min="3" max="3" width="55.25" style="145" customWidth="1"/>
    <col min="4" max="4" width="12.625" style="146" customWidth="1"/>
    <col min="5" max="5" width="12.625" style="113" customWidth="1"/>
    <col min="6" max="6" width="12.625" style="146" customWidth="1"/>
    <col min="7" max="7" width="8.625" style="113" customWidth="1"/>
    <col min="8" max="8" width="11.625" style="113" customWidth="1"/>
    <col min="9" max="9" width="11.625" style="158" customWidth="1"/>
    <col min="10" max="10" width="11.625" style="113" customWidth="1"/>
    <col min="11" max="16384" width="11.375" style="113"/>
  </cols>
  <sheetData>
    <row r="1" spans="1:9" ht="12" x14ac:dyDescent="0.25">
      <c r="A1" s="16">
        <f>+Caratula!A6</f>
        <v>0</v>
      </c>
      <c r="B1" s="16"/>
      <c r="C1" s="16"/>
      <c r="D1" s="16"/>
      <c r="E1" s="16"/>
      <c r="F1" s="16"/>
      <c r="G1" s="16"/>
    </row>
    <row r="2" spans="1:9" ht="12" x14ac:dyDescent="0.25">
      <c r="A2" s="16" t="s">
        <v>348</v>
      </c>
      <c r="B2" s="16"/>
      <c r="C2" s="16"/>
      <c r="D2" s="16"/>
      <c r="E2" s="16"/>
      <c r="F2" s="16"/>
      <c r="G2" s="16"/>
    </row>
    <row r="3" spans="1:9" ht="12" x14ac:dyDescent="0.25">
      <c r="A3" s="16" t="str">
        <f>+EF_01!A$4</f>
        <v>(Pesos)</v>
      </c>
      <c r="B3" s="16"/>
      <c r="C3" s="16"/>
      <c r="D3" s="16"/>
      <c r="E3" s="16"/>
      <c r="F3" s="16"/>
      <c r="G3" s="16"/>
    </row>
    <row r="4" spans="1:9" ht="12" x14ac:dyDescent="0.25">
      <c r="A4" s="562" t="s">
        <v>344</v>
      </c>
      <c r="B4" s="562"/>
      <c r="C4" s="563"/>
      <c r="D4" s="119" t="s">
        <v>423</v>
      </c>
      <c r="E4" s="118"/>
      <c r="F4" s="119" t="s">
        <v>372</v>
      </c>
      <c r="G4" s="159"/>
    </row>
    <row r="5" spans="1:9" ht="12" x14ac:dyDescent="0.25">
      <c r="A5" s="564"/>
      <c r="B5" s="564"/>
      <c r="C5" s="565"/>
      <c r="D5" s="160">
        <v>2024</v>
      </c>
      <c r="E5" s="160">
        <v>2023</v>
      </c>
      <c r="F5" s="160" t="s">
        <v>373</v>
      </c>
      <c r="G5" s="161" t="s">
        <v>374</v>
      </c>
    </row>
    <row r="6" spans="1:9" ht="13.5" customHeight="1" x14ac:dyDescent="0.25">
      <c r="A6" s="125" t="s">
        <v>1</v>
      </c>
      <c r="B6" s="125"/>
      <c r="C6" s="125"/>
      <c r="D6" s="126"/>
      <c r="E6" s="127"/>
      <c r="F6" s="126"/>
      <c r="G6" s="127"/>
      <c r="I6" s="162"/>
    </row>
    <row r="7" spans="1:9" ht="13.5" customHeight="1" x14ac:dyDescent="0.25">
      <c r="A7" s="133"/>
      <c r="B7" s="125" t="s">
        <v>157</v>
      </c>
      <c r="C7" s="134"/>
      <c r="D7" s="135"/>
      <c r="E7" s="127"/>
      <c r="F7" s="135"/>
      <c r="G7" s="127"/>
      <c r="I7" s="162"/>
    </row>
    <row r="8" spans="1:9" ht="13.5" customHeight="1" x14ac:dyDescent="0.25">
      <c r="A8" s="133"/>
      <c r="B8" s="133"/>
      <c r="C8" s="142" t="s">
        <v>35</v>
      </c>
      <c r="D8" s="137">
        <f>Formato1!E8</f>
        <v>0</v>
      </c>
      <c r="E8" s="137">
        <f>Formato1!F8</f>
        <v>0</v>
      </c>
      <c r="F8" s="137">
        <f t="shared" ref="F8:F14" si="0">D8-E8</f>
        <v>0</v>
      </c>
      <c r="G8" s="61" t="str">
        <f>+IFERROR(F8/E8,"n. a.")</f>
        <v>n. a.</v>
      </c>
      <c r="I8" s="162" t="str">
        <f>IF(F8&gt;0,"Aplicación","Origen")</f>
        <v>Origen</v>
      </c>
    </row>
    <row r="9" spans="1:9" ht="13.5" customHeight="1" x14ac:dyDescent="0.25">
      <c r="A9" s="133"/>
      <c r="B9" s="133"/>
      <c r="C9" s="142" t="s">
        <v>62</v>
      </c>
      <c r="D9" s="137">
        <f>Formato1!E17</f>
        <v>0</v>
      </c>
      <c r="E9" s="137">
        <f>Formato1!F17</f>
        <v>0</v>
      </c>
      <c r="F9" s="137">
        <f t="shared" si="0"/>
        <v>0</v>
      </c>
      <c r="G9" s="61" t="str">
        <f t="shared" ref="G9:G66" si="1">+IFERROR(F9/E9,"n. a.")</f>
        <v>n. a.</v>
      </c>
      <c r="I9" s="162" t="str">
        <f t="shared" ref="I9:I14" si="2">IF(F9&gt;0,"Aplicación","Origen")</f>
        <v>Origen</v>
      </c>
    </row>
    <row r="10" spans="1:9" ht="13.5" customHeight="1" x14ac:dyDescent="0.25">
      <c r="A10" s="138"/>
      <c r="B10" s="138"/>
      <c r="C10" s="142" t="s">
        <v>36</v>
      </c>
      <c r="D10" s="137">
        <f>Formato1!E26</f>
        <v>0</v>
      </c>
      <c r="E10" s="137">
        <f>Formato1!F26</f>
        <v>0</v>
      </c>
      <c r="F10" s="137">
        <f t="shared" si="0"/>
        <v>0</v>
      </c>
      <c r="G10" s="61" t="str">
        <f t="shared" si="1"/>
        <v>n. a.</v>
      </c>
      <c r="I10" s="162" t="str">
        <f t="shared" si="2"/>
        <v>Origen</v>
      </c>
    </row>
    <row r="11" spans="1:9" ht="13.5" customHeight="1" x14ac:dyDescent="0.25">
      <c r="A11" s="133"/>
      <c r="B11" s="133"/>
      <c r="C11" s="142" t="s">
        <v>37</v>
      </c>
      <c r="D11" s="137">
        <f>Formato1!E33</f>
        <v>0</v>
      </c>
      <c r="E11" s="137">
        <f>Formato1!F33</f>
        <v>0</v>
      </c>
      <c r="F11" s="137">
        <f t="shared" si="0"/>
        <v>0</v>
      </c>
      <c r="G11" s="61" t="str">
        <f t="shared" si="1"/>
        <v>n. a.</v>
      </c>
      <c r="I11" s="162" t="str">
        <f t="shared" si="2"/>
        <v>Origen</v>
      </c>
    </row>
    <row r="12" spans="1:9" ht="13.5" customHeight="1" x14ac:dyDescent="0.25">
      <c r="A12" s="133"/>
      <c r="B12" s="133"/>
      <c r="C12" s="142" t="s">
        <v>38</v>
      </c>
      <c r="D12" s="137">
        <f>Formato1!E40</f>
        <v>0</v>
      </c>
      <c r="E12" s="137">
        <f>Formato1!F40</f>
        <v>0</v>
      </c>
      <c r="F12" s="137">
        <f t="shared" si="0"/>
        <v>0</v>
      </c>
      <c r="G12" s="61" t="str">
        <f t="shared" si="1"/>
        <v>n. a.</v>
      </c>
      <c r="I12" s="162" t="str">
        <f t="shared" si="2"/>
        <v>Origen</v>
      </c>
    </row>
    <row r="13" spans="1:9" ht="13.5" customHeight="1" x14ac:dyDescent="0.25">
      <c r="A13" s="133"/>
      <c r="B13" s="133"/>
      <c r="C13" s="142" t="s">
        <v>39</v>
      </c>
      <c r="D13" s="137">
        <f>Formato1!E42</f>
        <v>0</v>
      </c>
      <c r="E13" s="137">
        <f>Formato1!F42</f>
        <v>0</v>
      </c>
      <c r="F13" s="137">
        <f t="shared" si="0"/>
        <v>0</v>
      </c>
      <c r="G13" s="61" t="str">
        <f t="shared" si="1"/>
        <v>n. a.</v>
      </c>
      <c r="I13" s="162" t="str">
        <f t="shared" si="2"/>
        <v>Origen</v>
      </c>
    </row>
    <row r="14" spans="1:9" ht="13.5" customHeight="1" x14ac:dyDescent="0.25">
      <c r="A14" s="133"/>
      <c r="B14" s="133"/>
      <c r="C14" s="142" t="s">
        <v>40</v>
      </c>
      <c r="D14" s="137">
        <f>Formato1!E46</f>
        <v>0</v>
      </c>
      <c r="E14" s="137">
        <f>Formato1!F46</f>
        <v>0</v>
      </c>
      <c r="F14" s="137">
        <f t="shared" si="0"/>
        <v>0</v>
      </c>
      <c r="G14" s="61" t="str">
        <f t="shared" si="1"/>
        <v>n. a.</v>
      </c>
      <c r="I14" s="162" t="str">
        <f t="shared" si="2"/>
        <v>Origen</v>
      </c>
    </row>
    <row r="15" spans="1:9" ht="13.5" customHeight="1" x14ac:dyDescent="0.25">
      <c r="A15" s="133"/>
      <c r="B15" s="141" t="s">
        <v>159</v>
      </c>
      <c r="C15" s="142"/>
      <c r="D15" s="140">
        <f>SUM(D8:D14)</f>
        <v>0</v>
      </c>
      <c r="E15" s="140">
        <f>SUM(E8:E14)</f>
        <v>0</v>
      </c>
      <c r="F15" s="140">
        <f>SUM(F8:F14)</f>
        <v>0</v>
      </c>
      <c r="G15" s="62" t="str">
        <f t="shared" si="1"/>
        <v>n. a.</v>
      </c>
      <c r="I15" s="162"/>
    </row>
    <row r="16" spans="1:9" ht="13.5" customHeight="1" x14ac:dyDescent="0.25">
      <c r="A16" s="134"/>
      <c r="B16" s="125" t="s">
        <v>160</v>
      </c>
      <c r="C16" s="134"/>
      <c r="D16" s="139"/>
      <c r="E16" s="127"/>
      <c r="F16" s="139"/>
      <c r="G16" s="127"/>
      <c r="I16" s="162"/>
    </row>
    <row r="17" spans="1:9" ht="13.5" customHeight="1" x14ac:dyDescent="0.25">
      <c r="A17" s="133"/>
      <c r="B17" s="133"/>
      <c r="C17" s="142" t="s">
        <v>63</v>
      </c>
      <c r="D17" s="137">
        <f>Formato1!E57</f>
        <v>0</v>
      </c>
      <c r="E17" s="137">
        <f>Formato1!F57</f>
        <v>0</v>
      </c>
      <c r="F17" s="137">
        <f t="shared" ref="F17:F25" si="3">D17-E17</f>
        <v>0</v>
      </c>
      <c r="G17" s="61" t="str">
        <f t="shared" si="1"/>
        <v>n. a.</v>
      </c>
      <c r="I17" s="162" t="str">
        <f>IF(F17&gt;0,"Aplicación","Origen")</f>
        <v>Origen</v>
      </c>
    </row>
    <row r="18" spans="1:9" ht="13.5" customHeight="1" x14ac:dyDescent="0.25">
      <c r="A18" s="133"/>
      <c r="B18" s="133"/>
      <c r="C18" s="142" t="s">
        <v>41</v>
      </c>
      <c r="D18" s="137">
        <f>Formato1!E58</f>
        <v>0</v>
      </c>
      <c r="E18" s="137">
        <f>Formato1!F58</f>
        <v>0</v>
      </c>
      <c r="F18" s="137">
        <f t="shared" si="3"/>
        <v>0</v>
      </c>
      <c r="G18" s="61" t="str">
        <f t="shared" si="1"/>
        <v>n. a.</v>
      </c>
      <c r="I18" s="162" t="str">
        <f t="shared" ref="I18:I25" si="4">IF(F18&gt;0,"Aplicación","Origen")</f>
        <v>Origen</v>
      </c>
    </row>
    <row r="19" spans="1:9" ht="13.5" customHeight="1" x14ac:dyDescent="0.25">
      <c r="A19" s="133"/>
      <c r="B19" s="133"/>
      <c r="C19" s="142" t="s">
        <v>42</v>
      </c>
      <c r="D19" s="137">
        <f>Formato1!E59</f>
        <v>0</v>
      </c>
      <c r="E19" s="137">
        <f>Formato1!F59</f>
        <v>0</v>
      </c>
      <c r="F19" s="137">
        <f t="shared" si="3"/>
        <v>0</v>
      </c>
      <c r="G19" s="61" t="str">
        <f t="shared" si="1"/>
        <v>n. a.</v>
      </c>
      <c r="I19" s="162" t="str">
        <f t="shared" si="4"/>
        <v>Origen</v>
      </c>
    </row>
    <row r="20" spans="1:9" ht="13.5" customHeight="1" x14ac:dyDescent="0.25">
      <c r="A20" s="133"/>
      <c r="B20" s="133"/>
      <c r="C20" s="142" t="s">
        <v>43</v>
      </c>
      <c r="D20" s="137">
        <f>Formato1!E60</f>
        <v>0</v>
      </c>
      <c r="E20" s="137">
        <f>Formato1!F60</f>
        <v>0</v>
      </c>
      <c r="F20" s="137">
        <f t="shared" si="3"/>
        <v>0</v>
      </c>
      <c r="G20" s="61" t="str">
        <f t="shared" si="1"/>
        <v>n. a.</v>
      </c>
      <c r="I20" s="162" t="str">
        <f t="shared" si="4"/>
        <v>Origen</v>
      </c>
    </row>
    <row r="21" spans="1:9" ht="13.5" customHeight="1" x14ac:dyDescent="0.25">
      <c r="A21" s="133"/>
      <c r="B21" s="133"/>
      <c r="C21" s="142" t="s">
        <v>44</v>
      </c>
      <c r="D21" s="137">
        <f>Formato1!E61</f>
        <v>0</v>
      </c>
      <c r="E21" s="137">
        <f>Formato1!F61</f>
        <v>0</v>
      </c>
      <c r="F21" s="137">
        <f t="shared" si="3"/>
        <v>0</v>
      </c>
      <c r="G21" s="61" t="str">
        <f t="shared" si="1"/>
        <v>n. a.</v>
      </c>
      <c r="I21" s="162" t="str">
        <f t="shared" si="4"/>
        <v>Origen</v>
      </c>
    </row>
    <row r="22" spans="1:9" ht="13.5" customHeight="1" x14ac:dyDescent="0.25">
      <c r="A22" s="133"/>
      <c r="B22" s="133"/>
      <c r="C22" s="142" t="s">
        <v>45</v>
      </c>
      <c r="D22" s="137">
        <f>Formato1!E62</f>
        <v>0</v>
      </c>
      <c r="E22" s="137">
        <f>Formato1!F62</f>
        <v>0</v>
      </c>
      <c r="F22" s="137">
        <f t="shared" si="3"/>
        <v>0</v>
      </c>
      <c r="G22" s="61" t="str">
        <f t="shared" si="1"/>
        <v>n. a.</v>
      </c>
      <c r="I22" s="162" t="str">
        <f t="shared" si="4"/>
        <v>Origen</v>
      </c>
    </row>
    <row r="23" spans="1:9" ht="13.5" customHeight="1" x14ac:dyDescent="0.25">
      <c r="A23" s="133"/>
      <c r="B23" s="133"/>
      <c r="C23" s="142" t="s">
        <v>46</v>
      </c>
      <c r="D23" s="137">
        <f>Formato1!E63</f>
        <v>0</v>
      </c>
      <c r="E23" s="137">
        <f>Formato1!F63</f>
        <v>0</v>
      </c>
      <c r="F23" s="137">
        <f t="shared" si="3"/>
        <v>0</v>
      </c>
      <c r="G23" s="61" t="str">
        <f t="shared" si="1"/>
        <v>n. a.</v>
      </c>
      <c r="I23" s="162" t="str">
        <f t="shared" si="4"/>
        <v>Origen</v>
      </c>
    </row>
    <row r="24" spans="1:9" ht="13.5" customHeight="1" x14ac:dyDescent="0.25">
      <c r="A24" s="133"/>
      <c r="B24" s="133"/>
      <c r="C24" s="142" t="s">
        <v>141</v>
      </c>
      <c r="D24" s="137">
        <f>Formato1!E64</f>
        <v>0</v>
      </c>
      <c r="E24" s="137">
        <f>Formato1!F64</f>
        <v>0</v>
      </c>
      <c r="F24" s="137">
        <f t="shared" si="3"/>
        <v>0</v>
      </c>
      <c r="G24" s="61" t="str">
        <f t="shared" si="1"/>
        <v>n. a.</v>
      </c>
      <c r="I24" s="162" t="str">
        <f t="shared" si="4"/>
        <v>Origen</v>
      </c>
    </row>
    <row r="25" spans="1:9" ht="13.5" customHeight="1" x14ac:dyDescent="0.25">
      <c r="A25" s="133"/>
      <c r="B25" s="133"/>
      <c r="C25" s="142" t="s">
        <v>142</v>
      </c>
      <c r="D25" s="137">
        <f>Formato1!E65</f>
        <v>0</v>
      </c>
      <c r="E25" s="137">
        <f>Formato1!F65</f>
        <v>0</v>
      </c>
      <c r="F25" s="137">
        <f t="shared" si="3"/>
        <v>0</v>
      </c>
      <c r="G25" s="61" t="str">
        <f t="shared" si="1"/>
        <v>n. a.</v>
      </c>
      <c r="I25" s="162" t="str">
        <f t="shared" si="4"/>
        <v>Origen</v>
      </c>
    </row>
    <row r="26" spans="1:9" ht="13.5" customHeight="1" x14ac:dyDescent="0.25">
      <c r="A26" s="133"/>
      <c r="B26" s="141" t="s">
        <v>161</v>
      </c>
      <c r="C26" s="142"/>
      <c r="D26" s="140">
        <f>SUM(D17:D25)</f>
        <v>0</v>
      </c>
      <c r="E26" s="140">
        <f>SUM(E17:E25)</f>
        <v>0</v>
      </c>
      <c r="F26" s="140">
        <f>SUM(F17:F25)</f>
        <v>0</v>
      </c>
      <c r="G26" s="62" t="str">
        <f t="shared" si="1"/>
        <v>n. a.</v>
      </c>
      <c r="I26" s="162"/>
    </row>
    <row r="27" spans="1:9" ht="13.5" customHeight="1" x14ac:dyDescent="0.25">
      <c r="A27" s="141" t="s">
        <v>162</v>
      </c>
      <c r="B27" s="141"/>
      <c r="C27" s="141"/>
      <c r="D27" s="140">
        <f>SUM(D15+D26)</f>
        <v>0</v>
      </c>
      <c r="E27" s="140">
        <f>SUM(E15+E26)</f>
        <v>0</v>
      </c>
      <c r="F27" s="140">
        <f>SUM(F15+F26)</f>
        <v>0</v>
      </c>
      <c r="G27" s="62" t="str">
        <f t="shared" si="1"/>
        <v>n. a.</v>
      </c>
      <c r="I27" s="162"/>
    </row>
    <row r="28" spans="1:9" ht="13.5" customHeight="1" x14ac:dyDescent="0.25">
      <c r="A28" s="125"/>
      <c r="B28" s="125"/>
      <c r="C28" s="125"/>
      <c r="D28" s="163"/>
      <c r="E28" s="163"/>
      <c r="F28" s="163"/>
      <c r="G28" s="163"/>
      <c r="I28" s="162"/>
    </row>
    <row r="29" spans="1:9" ht="13.5" customHeight="1" x14ac:dyDescent="0.25">
      <c r="A29" s="125" t="s">
        <v>2</v>
      </c>
      <c r="B29" s="125"/>
      <c r="C29" s="125"/>
      <c r="D29" s="126"/>
      <c r="E29" s="127"/>
      <c r="F29" s="126"/>
      <c r="G29" s="127"/>
      <c r="I29" s="162"/>
    </row>
    <row r="30" spans="1:9" ht="13.5" customHeight="1" x14ac:dyDescent="0.25">
      <c r="A30" s="133"/>
      <c r="B30" s="125" t="s">
        <v>158</v>
      </c>
      <c r="C30" s="134"/>
      <c r="D30" s="135"/>
      <c r="E30" s="127"/>
      <c r="F30" s="135"/>
      <c r="G30" s="127"/>
      <c r="I30" s="162"/>
    </row>
    <row r="31" spans="1:9" ht="13.5" customHeight="1" x14ac:dyDescent="0.25">
      <c r="A31" s="133"/>
      <c r="B31" s="133"/>
      <c r="C31" s="142" t="s">
        <v>54</v>
      </c>
      <c r="D31" s="137">
        <f>Formato1!K8</f>
        <v>0</v>
      </c>
      <c r="E31" s="137">
        <f>Formato1!L8</f>
        <v>0</v>
      </c>
      <c r="F31" s="137">
        <f t="shared" ref="F31:F38" si="5">D31-E31</f>
        <v>0</v>
      </c>
      <c r="G31" s="61" t="str">
        <f t="shared" si="1"/>
        <v>n. a.</v>
      </c>
      <c r="I31" s="162" t="str">
        <f>IF(F31&lt;0,"Aplicación","Origen")</f>
        <v>Origen</v>
      </c>
    </row>
    <row r="32" spans="1:9" ht="13.5" customHeight="1" x14ac:dyDescent="0.25">
      <c r="A32" s="133"/>
      <c r="B32" s="133"/>
      <c r="C32" s="142" t="s">
        <v>47</v>
      </c>
      <c r="D32" s="137">
        <f>Formato1!K19</f>
        <v>0</v>
      </c>
      <c r="E32" s="137">
        <f>Formato1!L19</f>
        <v>0</v>
      </c>
      <c r="F32" s="137">
        <f t="shared" si="5"/>
        <v>0</v>
      </c>
      <c r="G32" s="61" t="str">
        <f t="shared" si="1"/>
        <v>n. a.</v>
      </c>
      <c r="I32" s="162" t="str">
        <f t="shared" ref="I32:I38" si="6">IF(F32&lt;0,"Aplicación","Origen")</f>
        <v>Origen</v>
      </c>
    </row>
    <row r="33" spans="1:9" ht="13.5" customHeight="1" x14ac:dyDescent="0.25">
      <c r="A33" s="133"/>
      <c r="B33" s="133"/>
      <c r="C33" s="142" t="s">
        <v>55</v>
      </c>
      <c r="D33" s="137">
        <f>Formato1!K24</f>
        <v>0</v>
      </c>
      <c r="E33" s="137">
        <f>Formato1!L24</f>
        <v>0</v>
      </c>
      <c r="F33" s="137">
        <f t="shared" si="5"/>
        <v>0</v>
      </c>
      <c r="G33" s="61" t="str">
        <f t="shared" si="1"/>
        <v>n. a.</v>
      </c>
      <c r="I33" s="162" t="str">
        <f t="shared" si="6"/>
        <v>Origen</v>
      </c>
    </row>
    <row r="34" spans="1:9" ht="13.5" customHeight="1" x14ac:dyDescent="0.25">
      <c r="A34" s="133"/>
      <c r="B34" s="133"/>
      <c r="C34" s="142" t="s">
        <v>56</v>
      </c>
      <c r="D34" s="137">
        <f>Formato1!K28</f>
        <v>0</v>
      </c>
      <c r="E34" s="137">
        <f>Formato1!L28</f>
        <v>0</v>
      </c>
      <c r="F34" s="137">
        <f t="shared" si="5"/>
        <v>0</v>
      </c>
      <c r="G34" s="61" t="str">
        <f t="shared" si="1"/>
        <v>n. a.</v>
      </c>
      <c r="I34" s="162" t="str">
        <f t="shared" si="6"/>
        <v>Origen</v>
      </c>
    </row>
    <row r="35" spans="1:9" ht="13.5" customHeight="1" x14ac:dyDescent="0.25">
      <c r="A35" s="133"/>
      <c r="B35" s="133"/>
      <c r="C35" s="142" t="s">
        <v>57</v>
      </c>
      <c r="D35" s="137">
        <f>Formato1!K30</f>
        <v>0</v>
      </c>
      <c r="E35" s="137">
        <f>Formato1!L30</f>
        <v>0</v>
      </c>
      <c r="F35" s="137">
        <f t="shared" si="5"/>
        <v>0</v>
      </c>
      <c r="G35" s="61" t="str">
        <f t="shared" si="1"/>
        <v>n. a.</v>
      </c>
      <c r="I35" s="162" t="str">
        <f t="shared" si="6"/>
        <v>Origen</v>
      </c>
    </row>
    <row r="36" spans="1:9" ht="13.5" customHeight="1" x14ac:dyDescent="0.25">
      <c r="A36" s="133"/>
      <c r="B36" s="133"/>
      <c r="C36" s="142" t="s">
        <v>83</v>
      </c>
      <c r="D36" s="137">
        <f>Formato1!K35</f>
        <v>0</v>
      </c>
      <c r="E36" s="137">
        <f>Formato1!L35</f>
        <v>0</v>
      </c>
      <c r="F36" s="137">
        <f t="shared" si="5"/>
        <v>0</v>
      </c>
      <c r="G36" s="61" t="str">
        <f t="shared" si="1"/>
        <v>n. a.</v>
      </c>
      <c r="I36" s="162" t="str">
        <f t="shared" si="6"/>
        <v>Origen</v>
      </c>
    </row>
    <row r="37" spans="1:9" ht="13.5" customHeight="1" x14ac:dyDescent="0.25">
      <c r="A37" s="133"/>
      <c r="B37" s="133"/>
      <c r="C37" s="142" t="s">
        <v>81</v>
      </c>
      <c r="D37" s="137">
        <f>Formato1!K43</f>
        <v>0</v>
      </c>
      <c r="E37" s="137">
        <f>Formato1!L43</f>
        <v>0</v>
      </c>
      <c r="F37" s="137">
        <f t="shared" si="5"/>
        <v>0</v>
      </c>
      <c r="G37" s="61" t="str">
        <f t="shared" si="1"/>
        <v>n. a.</v>
      </c>
      <c r="I37" s="162" t="str">
        <f t="shared" si="6"/>
        <v>Origen</v>
      </c>
    </row>
    <row r="38" spans="1:9" ht="13.5" customHeight="1" x14ac:dyDescent="0.25">
      <c r="A38" s="133"/>
      <c r="B38" s="138"/>
      <c r="C38" s="142" t="s">
        <v>48</v>
      </c>
      <c r="D38" s="137">
        <f>Formato1!K48</f>
        <v>0</v>
      </c>
      <c r="E38" s="137">
        <f>Formato1!L48</f>
        <v>0</v>
      </c>
      <c r="F38" s="137">
        <f t="shared" si="5"/>
        <v>0</v>
      </c>
      <c r="G38" s="61" t="str">
        <f t="shared" si="1"/>
        <v>n. a.</v>
      </c>
      <c r="I38" s="162" t="str">
        <f t="shared" si="6"/>
        <v>Origen</v>
      </c>
    </row>
    <row r="39" spans="1:9" ht="13.5" customHeight="1" x14ac:dyDescent="0.25">
      <c r="A39" s="133"/>
      <c r="B39" s="141" t="s">
        <v>163</v>
      </c>
      <c r="C39" s="142"/>
      <c r="D39" s="140">
        <f>SUM(D31:D38)</f>
        <v>0</v>
      </c>
      <c r="E39" s="140">
        <f>SUM(E31:E38)</f>
        <v>0</v>
      </c>
      <c r="F39" s="140">
        <f>SUM(F31:F38)</f>
        <v>0</v>
      </c>
      <c r="G39" s="62" t="str">
        <f t="shared" si="1"/>
        <v>n. a.</v>
      </c>
      <c r="I39" s="162"/>
    </row>
    <row r="40" spans="1:9" ht="13.5" customHeight="1" x14ac:dyDescent="0.25">
      <c r="A40" s="138"/>
      <c r="B40" s="125" t="s">
        <v>164</v>
      </c>
      <c r="C40" s="138"/>
      <c r="D40" s="139"/>
      <c r="E40" s="127"/>
      <c r="F40" s="139"/>
      <c r="G40" s="127"/>
      <c r="I40" s="162"/>
    </row>
    <row r="41" spans="1:9" ht="13.5" customHeight="1" x14ac:dyDescent="0.25">
      <c r="A41" s="133"/>
      <c r="B41" s="134"/>
      <c r="C41" s="142" t="s">
        <v>59</v>
      </c>
      <c r="D41" s="137">
        <f>Formato1!K57</f>
        <v>0</v>
      </c>
      <c r="E41" s="137">
        <f>Formato1!L57</f>
        <v>0</v>
      </c>
      <c r="F41" s="137">
        <f t="shared" ref="F41:F46" si="7">D41-E41</f>
        <v>0</v>
      </c>
      <c r="G41" s="61" t="str">
        <f t="shared" si="1"/>
        <v>n. a.</v>
      </c>
      <c r="I41" s="162" t="str">
        <f t="shared" ref="I41:I46" si="8">IF(F41&lt;0,"Aplicación","Origen")</f>
        <v>Origen</v>
      </c>
    </row>
    <row r="42" spans="1:9" ht="13.5" customHeight="1" x14ac:dyDescent="0.25">
      <c r="A42" s="133"/>
      <c r="B42" s="133"/>
      <c r="C42" s="142" t="s">
        <v>82</v>
      </c>
      <c r="D42" s="137">
        <f>Formato1!K58</f>
        <v>0</v>
      </c>
      <c r="E42" s="137">
        <f>Formato1!L58</f>
        <v>0</v>
      </c>
      <c r="F42" s="137">
        <f t="shared" si="7"/>
        <v>0</v>
      </c>
      <c r="G42" s="61" t="str">
        <f t="shared" si="1"/>
        <v>n. a.</v>
      </c>
      <c r="I42" s="162" t="str">
        <f t="shared" si="8"/>
        <v>Origen</v>
      </c>
    </row>
    <row r="43" spans="1:9" ht="13.5" customHeight="1" x14ac:dyDescent="0.25">
      <c r="A43" s="133"/>
      <c r="B43" s="133"/>
      <c r="C43" s="142" t="s">
        <v>58</v>
      </c>
      <c r="D43" s="137">
        <f>Formato1!K59</f>
        <v>0</v>
      </c>
      <c r="E43" s="137">
        <f>Formato1!L59</f>
        <v>0</v>
      </c>
      <c r="F43" s="137">
        <f t="shared" si="7"/>
        <v>0</v>
      </c>
      <c r="G43" s="61" t="str">
        <f t="shared" si="1"/>
        <v>n. a.</v>
      </c>
      <c r="I43" s="162" t="str">
        <f t="shared" si="8"/>
        <v>Origen</v>
      </c>
    </row>
    <row r="44" spans="1:9" ht="13.5" customHeight="1" x14ac:dyDescent="0.25">
      <c r="A44" s="133"/>
      <c r="B44" s="133"/>
      <c r="C44" s="142" t="s">
        <v>74</v>
      </c>
      <c r="D44" s="137">
        <f>Formato1!K60</f>
        <v>0</v>
      </c>
      <c r="E44" s="137">
        <f>Formato1!L60</f>
        <v>0</v>
      </c>
      <c r="F44" s="137">
        <f t="shared" si="7"/>
        <v>0</v>
      </c>
      <c r="G44" s="61" t="str">
        <f t="shared" si="1"/>
        <v>n. a.</v>
      </c>
      <c r="I44" s="162" t="str">
        <f t="shared" si="8"/>
        <v>Origen</v>
      </c>
    </row>
    <row r="45" spans="1:9" ht="13.5" customHeight="1" x14ac:dyDescent="0.25">
      <c r="A45" s="133"/>
      <c r="B45" s="133"/>
      <c r="C45" s="142" t="s">
        <v>170</v>
      </c>
      <c r="D45" s="137">
        <f>Formato1!K61</f>
        <v>0</v>
      </c>
      <c r="E45" s="137">
        <f>Formato1!L61</f>
        <v>0</v>
      </c>
      <c r="F45" s="137">
        <f t="shared" si="7"/>
        <v>0</v>
      </c>
      <c r="G45" s="61" t="str">
        <f t="shared" si="1"/>
        <v>n. a.</v>
      </c>
      <c r="I45" s="162" t="str">
        <f t="shared" si="8"/>
        <v>Origen</v>
      </c>
    </row>
    <row r="46" spans="1:9" ht="13.5" customHeight="1" x14ac:dyDescent="0.25">
      <c r="A46" s="133"/>
      <c r="B46" s="133"/>
      <c r="C46" s="142" t="s">
        <v>4</v>
      </c>
      <c r="D46" s="137">
        <f>Formato1!K62</f>
        <v>0</v>
      </c>
      <c r="E46" s="137">
        <f>Formato1!L62</f>
        <v>0</v>
      </c>
      <c r="F46" s="137">
        <f t="shared" si="7"/>
        <v>0</v>
      </c>
      <c r="G46" s="61" t="str">
        <f t="shared" si="1"/>
        <v>n. a.</v>
      </c>
      <c r="I46" s="162" t="str">
        <f t="shared" si="8"/>
        <v>Origen</v>
      </c>
    </row>
    <row r="47" spans="1:9" ht="13.5" customHeight="1" x14ac:dyDescent="0.25">
      <c r="A47" s="133"/>
      <c r="B47" s="141" t="s">
        <v>165</v>
      </c>
      <c r="C47" s="142"/>
      <c r="D47" s="140">
        <f>SUM(D41:D46)</f>
        <v>0</v>
      </c>
      <c r="E47" s="140">
        <f>SUM(E41:E46)</f>
        <v>0</v>
      </c>
      <c r="F47" s="140">
        <f>SUM(F41:F46)</f>
        <v>0</v>
      </c>
      <c r="G47" s="62" t="str">
        <f t="shared" si="1"/>
        <v>n. a.</v>
      </c>
      <c r="I47" s="162"/>
    </row>
    <row r="48" spans="1:9" ht="13.5" customHeight="1" x14ac:dyDescent="0.25">
      <c r="A48" s="141" t="s">
        <v>166</v>
      </c>
      <c r="B48" s="141"/>
      <c r="C48" s="141"/>
      <c r="D48" s="140">
        <f>SUM(D39+D47)</f>
        <v>0</v>
      </c>
      <c r="E48" s="140">
        <f>SUM(E39+E47)</f>
        <v>0</v>
      </c>
      <c r="F48" s="140">
        <f>SUM(F39+F47)</f>
        <v>0</v>
      </c>
      <c r="G48" s="62" t="str">
        <f t="shared" si="1"/>
        <v>n. a.</v>
      </c>
      <c r="I48" s="162"/>
    </row>
    <row r="49" spans="1:9" ht="13.5" customHeight="1" x14ac:dyDescent="0.25">
      <c r="A49" s="133"/>
      <c r="B49" s="133"/>
      <c r="C49" s="133"/>
      <c r="D49" s="139"/>
      <c r="E49" s="127"/>
      <c r="F49" s="139"/>
      <c r="G49" s="127"/>
      <c r="I49" s="162"/>
    </row>
    <row r="50" spans="1:9" ht="13.5" customHeight="1" x14ac:dyDescent="0.25">
      <c r="A50" s="125" t="s">
        <v>173</v>
      </c>
      <c r="B50" s="133"/>
      <c r="C50" s="133"/>
      <c r="D50" s="139"/>
      <c r="E50" s="127"/>
      <c r="F50" s="139"/>
      <c r="G50" s="127"/>
      <c r="I50" s="162"/>
    </row>
    <row r="51" spans="1:9" ht="13.5" customHeight="1" x14ac:dyDescent="0.25">
      <c r="A51" s="138"/>
      <c r="B51" s="141" t="s">
        <v>172</v>
      </c>
      <c r="C51" s="142"/>
      <c r="D51" s="140">
        <f>SUM(D52:D54)</f>
        <v>0</v>
      </c>
      <c r="E51" s="140">
        <f>SUM(E52:E54)</f>
        <v>0</v>
      </c>
      <c r="F51" s="140">
        <f>SUM(F52:F54)</f>
        <v>0</v>
      </c>
      <c r="G51" s="62" t="str">
        <f t="shared" si="1"/>
        <v>n. a.</v>
      </c>
      <c r="I51" s="162"/>
    </row>
    <row r="52" spans="1:9" ht="13.5" customHeight="1" x14ac:dyDescent="0.25">
      <c r="A52" s="138"/>
      <c r="B52" s="133"/>
      <c r="C52" s="142" t="s">
        <v>5</v>
      </c>
      <c r="D52" s="137">
        <f>Formato1!K70</f>
        <v>0</v>
      </c>
      <c r="E52" s="137">
        <f>Formato1!L70</f>
        <v>0</v>
      </c>
      <c r="F52" s="137">
        <f>D52-E52</f>
        <v>0</v>
      </c>
      <c r="G52" s="61" t="str">
        <f t="shared" si="1"/>
        <v>n. a.</v>
      </c>
      <c r="I52" s="162" t="str">
        <f t="shared" ref="I52:I60" si="9">IF(F52&lt;0,"Aplicación","Origen")</f>
        <v>Origen</v>
      </c>
    </row>
    <row r="53" spans="1:9" ht="13.5" customHeight="1" x14ac:dyDescent="0.25">
      <c r="A53" s="133"/>
      <c r="B53" s="133"/>
      <c r="C53" s="142" t="s">
        <v>6</v>
      </c>
      <c r="D53" s="137">
        <f>Formato1!K71</f>
        <v>0</v>
      </c>
      <c r="E53" s="137">
        <f>Formato1!L71</f>
        <v>0</v>
      </c>
      <c r="F53" s="137">
        <f>D53-E53</f>
        <v>0</v>
      </c>
      <c r="G53" s="61" t="str">
        <f t="shared" si="1"/>
        <v>n. a.</v>
      </c>
      <c r="I53" s="162" t="str">
        <f t="shared" si="9"/>
        <v>Origen</v>
      </c>
    </row>
    <row r="54" spans="1:9" ht="13.5" customHeight="1" x14ac:dyDescent="0.25">
      <c r="A54" s="133"/>
      <c r="B54" s="133"/>
      <c r="C54" s="142" t="s">
        <v>60</v>
      </c>
      <c r="D54" s="137">
        <f>Formato1!K72</f>
        <v>0</v>
      </c>
      <c r="E54" s="137">
        <f>Formato1!L72</f>
        <v>0</v>
      </c>
      <c r="F54" s="137">
        <f>D54-E54</f>
        <v>0</v>
      </c>
      <c r="G54" s="61" t="str">
        <f t="shared" si="1"/>
        <v>n. a.</v>
      </c>
      <c r="I54" s="162" t="str">
        <f t="shared" si="9"/>
        <v>Origen</v>
      </c>
    </row>
    <row r="55" spans="1:9" ht="13.5" customHeight="1" x14ac:dyDescent="0.25">
      <c r="A55" s="133"/>
      <c r="B55" s="141" t="s">
        <v>167</v>
      </c>
      <c r="C55" s="142"/>
      <c r="D55" s="140">
        <f>SUM(D56:D60)</f>
        <v>0</v>
      </c>
      <c r="E55" s="140">
        <f>SUM(E56:E60)</f>
        <v>0</v>
      </c>
      <c r="F55" s="140">
        <f>SUM(F56:F60)</f>
        <v>0</v>
      </c>
      <c r="G55" s="62" t="str">
        <f t="shared" si="1"/>
        <v>n. a.</v>
      </c>
      <c r="I55" s="162"/>
    </row>
    <row r="56" spans="1:9" ht="13.5" customHeight="1" x14ac:dyDescent="0.25">
      <c r="A56" s="133"/>
      <c r="B56" s="133"/>
      <c r="C56" s="142" t="s">
        <v>328</v>
      </c>
      <c r="D56" s="137">
        <f>Formato1!K75</f>
        <v>0</v>
      </c>
      <c r="E56" s="137">
        <f>Formato1!L75</f>
        <v>0</v>
      </c>
      <c r="F56" s="137">
        <f>D56-E56</f>
        <v>0</v>
      </c>
      <c r="G56" s="61" t="str">
        <f t="shared" si="1"/>
        <v>n. a.</v>
      </c>
      <c r="I56" s="162" t="str">
        <f t="shared" si="9"/>
        <v>Origen</v>
      </c>
    </row>
    <row r="57" spans="1:9" ht="13.5" customHeight="1" x14ac:dyDescent="0.25">
      <c r="A57" s="133"/>
      <c r="B57" s="133"/>
      <c r="C57" s="142" t="s">
        <v>79</v>
      </c>
      <c r="D57" s="137">
        <f>Formato1!K76</f>
        <v>0</v>
      </c>
      <c r="E57" s="137">
        <f>Formato1!L76</f>
        <v>0</v>
      </c>
      <c r="F57" s="137">
        <f>D57-E57</f>
        <v>0</v>
      </c>
      <c r="G57" s="61" t="str">
        <f t="shared" si="1"/>
        <v>n. a.</v>
      </c>
      <c r="I57" s="162" t="str">
        <f t="shared" si="9"/>
        <v>Origen</v>
      </c>
    </row>
    <row r="58" spans="1:9" ht="13.5" customHeight="1" x14ac:dyDescent="0.25">
      <c r="A58" s="133"/>
      <c r="B58" s="133"/>
      <c r="C58" s="142" t="s">
        <v>73</v>
      </c>
      <c r="D58" s="137">
        <f>Formato1!K77</f>
        <v>0</v>
      </c>
      <c r="E58" s="137">
        <f>Formato1!L77</f>
        <v>0</v>
      </c>
      <c r="F58" s="137">
        <f>D58-E58</f>
        <v>0</v>
      </c>
      <c r="G58" s="61" t="str">
        <f t="shared" si="1"/>
        <v>n. a.</v>
      </c>
      <c r="I58" s="162" t="str">
        <f t="shared" si="9"/>
        <v>Origen</v>
      </c>
    </row>
    <row r="59" spans="1:9" ht="13.5" customHeight="1" x14ac:dyDescent="0.25">
      <c r="A59" s="133"/>
      <c r="B59" s="133"/>
      <c r="C59" s="142" t="s">
        <v>8</v>
      </c>
      <c r="D59" s="137">
        <f>Formato1!K78</f>
        <v>0</v>
      </c>
      <c r="E59" s="137">
        <f>Formato1!L78</f>
        <v>0</v>
      </c>
      <c r="F59" s="137">
        <f>D59-E59</f>
        <v>0</v>
      </c>
      <c r="G59" s="61" t="str">
        <f t="shared" si="1"/>
        <v>n. a.</v>
      </c>
      <c r="I59" s="162" t="str">
        <f t="shared" si="9"/>
        <v>Origen</v>
      </c>
    </row>
    <row r="60" spans="1:9" ht="13.5" customHeight="1" x14ac:dyDescent="0.25">
      <c r="A60" s="133"/>
      <c r="B60" s="133"/>
      <c r="C60" s="142" t="s">
        <v>7</v>
      </c>
      <c r="D60" s="137">
        <f>Formato1!K79</f>
        <v>0</v>
      </c>
      <c r="E60" s="137">
        <f>Formato1!L79</f>
        <v>0</v>
      </c>
      <c r="F60" s="137">
        <f>D60-E60</f>
        <v>0</v>
      </c>
      <c r="G60" s="61" t="str">
        <f t="shared" si="1"/>
        <v>n. a.</v>
      </c>
      <c r="I60" s="162" t="str">
        <f t="shared" si="9"/>
        <v>Origen</v>
      </c>
    </row>
    <row r="61" spans="1:9" ht="13.5" customHeight="1" x14ac:dyDescent="0.25">
      <c r="A61" s="138"/>
      <c r="B61" s="141" t="s">
        <v>171</v>
      </c>
      <c r="C61" s="142"/>
      <c r="D61" s="140">
        <f>SUM(D62:D63)</f>
        <v>0</v>
      </c>
      <c r="E61" s="140">
        <f>SUM(E62:E63)</f>
        <v>0</v>
      </c>
      <c r="F61" s="140">
        <f>SUM(F62:F63)</f>
        <v>0</v>
      </c>
      <c r="G61" s="62" t="str">
        <f t="shared" si="1"/>
        <v>n. a.</v>
      </c>
      <c r="I61" s="162"/>
    </row>
    <row r="62" spans="1:9" ht="13.5" customHeight="1" x14ac:dyDescent="0.25">
      <c r="A62" s="138"/>
      <c r="B62" s="133"/>
      <c r="C62" s="142" t="s">
        <v>61</v>
      </c>
      <c r="D62" s="137">
        <f>Formato1!K82</f>
        <v>0</v>
      </c>
      <c r="E62" s="137">
        <f>Formato1!L82</f>
        <v>0</v>
      </c>
      <c r="F62" s="137">
        <f>D62-E62</f>
        <v>0</v>
      </c>
      <c r="G62" s="61" t="str">
        <f t="shared" si="1"/>
        <v>n. a.</v>
      </c>
      <c r="I62" s="162" t="str">
        <f>IF(F62&lt;0,"Aplicación","Origen")</f>
        <v>Origen</v>
      </c>
    </row>
    <row r="63" spans="1:9" ht="13.5" customHeight="1" x14ac:dyDescent="0.25">
      <c r="A63" s="138"/>
      <c r="B63" s="133"/>
      <c r="C63" s="142" t="s">
        <v>140</v>
      </c>
      <c r="D63" s="137">
        <f>Formato1!K83</f>
        <v>0</v>
      </c>
      <c r="E63" s="137">
        <f>Formato1!L83</f>
        <v>0</v>
      </c>
      <c r="F63" s="137">
        <f>D63-E63</f>
        <v>0</v>
      </c>
      <c r="G63" s="61" t="str">
        <f t="shared" si="1"/>
        <v>n. a.</v>
      </c>
      <c r="I63" s="162" t="str">
        <f>IF(F63&lt;0,"Aplicación","Origen")</f>
        <v>Origen</v>
      </c>
    </row>
    <row r="64" spans="1:9" ht="13.5" customHeight="1" x14ac:dyDescent="0.25">
      <c r="A64" s="141" t="s">
        <v>168</v>
      </c>
      <c r="B64" s="141"/>
      <c r="C64" s="141"/>
      <c r="D64" s="140">
        <f>SUM(D51+D55+D61)</f>
        <v>0</v>
      </c>
      <c r="E64" s="140">
        <f>SUM(E51+E55+E61)</f>
        <v>0</v>
      </c>
      <c r="F64" s="140">
        <f>SUM(F51+F55+F61)</f>
        <v>0</v>
      </c>
      <c r="G64" s="62" t="str">
        <f t="shared" si="1"/>
        <v>n. a.</v>
      </c>
      <c r="I64" s="162"/>
    </row>
    <row r="65" spans="1:9" ht="13.5" customHeight="1" x14ac:dyDescent="0.25">
      <c r="A65" s="133"/>
      <c r="B65" s="138"/>
      <c r="C65" s="138"/>
      <c r="D65" s="139"/>
      <c r="E65" s="127"/>
      <c r="F65" s="139"/>
      <c r="G65" s="127"/>
      <c r="I65" s="162"/>
    </row>
    <row r="66" spans="1:9" ht="13.5" customHeight="1" x14ac:dyDescent="0.25">
      <c r="A66" s="141" t="s">
        <v>169</v>
      </c>
      <c r="B66" s="141"/>
      <c r="C66" s="141"/>
      <c r="D66" s="140">
        <f>SUM(D48+D64)</f>
        <v>0</v>
      </c>
      <c r="E66" s="140">
        <f>SUM(E48+E64)</f>
        <v>0</v>
      </c>
      <c r="F66" s="140">
        <f>SUM(F48+F64)</f>
        <v>0</v>
      </c>
      <c r="G66" s="62" t="str">
        <f t="shared" si="1"/>
        <v>n. a.</v>
      </c>
      <c r="I66" s="162"/>
    </row>
    <row r="67" spans="1:9" ht="13.5" customHeight="1" x14ac:dyDescent="0.25">
      <c r="A67" s="164"/>
      <c r="B67" s="164"/>
      <c r="C67" s="164"/>
      <c r="D67" s="165"/>
      <c r="E67" s="166"/>
      <c r="F67" s="165"/>
      <c r="G67" s="166"/>
      <c r="I67" s="162"/>
    </row>
    <row r="68" spans="1:9" ht="11.25" customHeight="1" x14ac:dyDescent="0.25">
      <c r="A68" s="561" t="s">
        <v>324</v>
      </c>
      <c r="B68" s="561"/>
      <c r="C68" s="561"/>
      <c r="D68" s="561"/>
      <c r="E68" s="561"/>
      <c r="F68" s="561"/>
      <c r="G68" s="561"/>
    </row>
    <row r="69" spans="1:9" ht="11.25" customHeight="1" x14ac:dyDescent="0.25">
      <c r="A69" s="561"/>
      <c r="B69" s="561"/>
      <c r="C69" s="561"/>
      <c r="D69" s="561"/>
      <c r="E69" s="561"/>
      <c r="F69" s="561"/>
      <c r="G69" s="561"/>
    </row>
    <row r="70" spans="1:9" ht="11.25" customHeight="1" x14ac:dyDescent="0.25">
      <c r="A70" s="566" t="s">
        <v>205</v>
      </c>
      <c r="B70" s="566"/>
      <c r="C70" s="566"/>
      <c r="D70" s="566"/>
      <c r="E70" s="566"/>
      <c r="F70" s="566"/>
      <c r="G70" s="566"/>
    </row>
    <row r="71" spans="1:9" ht="11.25" customHeight="1" x14ac:dyDescent="0.25">
      <c r="A71" s="567" t="s">
        <v>53</v>
      </c>
      <c r="B71" s="567"/>
      <c r="C71" s="567"/>
      <c r="D71" s="567"/>
      <c r="E71" s="567"/>
      <c r="F71" s="567"/>
      <c r="G71" s="567"/>
    </row>
    <row r="72" spans="1:9" ht="11.25" customHeight="1" x14ac:dyDescent="0.25">
      <c r="A72" s="169" t="s">
        <v>9</v>
      </c>
      <c r="B72" s="170"/>
      <c r="C72" s="170"/>
      <c r="D72" s="171"/>
      <c r="E72" s="172"/>
      <c r="F72" s="171"/>
      <c r="G72" s="172"/>
    </row>
    <row r="73" spans="1:9" ht="6.95" customHeight="1" x14ac:dyDescent="0.25">
      <c r="A73" s="173"/>
      <c r="B73" s="173"/>
      <c r="C73" s="173"/>
      <c r="D73" s="174"/>
      <c r="E73" s="158"/>
      <c r="F73" s="174"/>
      <c r="G73" s="158"/>
    </row>
    <row r="74" spans="1:9" ht="6.95" customHeight="1" x14ac:dyDescent="0.25">
      <c r="A74" s="158"/>
      <c r="B74" s="175"/>
      <c r="C74" s="175"/>
      <c r="D74" s="176"/>
      <c r="E74" s="176"/>
      <c r="F74" s="176"/>
      <c r="G74" s="176"/>
    </row>
    <row r="75" spans="1:9" ht="6.95" customHeight="1" x14ac:dyDescent="0.25">
      <c r="A75" s="158"/>
      <c r="B75" s="158"/>
      <c r="C75" s="158"/>
      <c r="D75" s="158"/>
      <c r="E75" s="158"/>
      <c r="F75" s="158"/>
      <c r="G75" s="158"/>
    </row>
    <row r="76" spans="1:9" ht="6.95" customHeight="1" x14ac:dyDescent="0.25">
      <c r="A76" s="113"/>
      <c r="B76" s="113"/>
      <c r="C76" s="113"/>
      <c r="D76" s="113"/>
      <c r="F76" s="113"/>
    </row>
    <row r="77" spans="1:9" ht="6.95" customHeight="1" x14ac:dyDescent="0.25">
      <c r="A77" s="113"/>
      <c r="B77" s="113"/>
      <c r="C77" s="113"/>
      <c r="D77" s="113"/>
      <c r="F77" s="113"/>
    </row>
    <row r="78" spans="1:9" ht="6.95" customHeight="1" x14ac:dyDescent="0.25">
      <c r="A78" s="113"/>
      <c r="B78" s="113"/>
      <c r="C78" s="113"/>
      <c r="D78" s="113"/>
      <c r="F78" s="113"/>
    </row>
    <row r="79" spans="1:9" ht="6.95" customHeight="1" x14ac:dyDescent="0.25">
      <c r="A79" s="113"/>
      <c r="B79" s="177"/>
      <c r="C79" s="177"/>
      <c r="E79" s="178"/>
      <c r="G79" s="179"/>
    </row>
    <row r="83" spans="4:4" x14ac:dyDescent="0.25">
      <c r="D83" s="180"/>
    </row>
  </sheetData>
  <sheetProtection algorithmName="SHA-512" hashValue="vRcIomnsytLpuank5Degit/crHxymaKWDOa5lWnpHNevnzfdJS1xj+VWNgEDEdZAygpPXeq8L03znLJe2R7WLA==" saltValue="BYQ94McGW+FR1rk5cOVR3g==" spinCount="100000" sheet="1" selectLockedCells="1"/>
  <mergeCells count="4">
    <mergeCell ref="A68:G69"/>
    <mergeCell ref="A4:C5"/>
    <mergeCell ref="A70:G70"/>
    <mergeCell ref="A71:G71"/>
  </mergeCells>
  <conditionalFormatting sqref="D67:G67">
    <cfRule type="cellIs" dxfId="22" priority="14" operator="equal">
      <formula>0</formula>
    </cfRule>
  </conditionalFormatting>
  <printOptions horizontalCentered="1"/>
  <pageMargins left="0.98425196850393704" right="0.39370078740157483" top="0.86614173228346458" bottom="0.39370078740157483" header="0" footer="0"/>
  <pageSetup paperSize="9" scale="97" orientation="landscape" r:id="rId1"/>
  <headerFooter alignWithMargins="0">
    <oddHeader>&amp;L&amp;G&amp;R
&amp;"-,Negrita"&amp;K9F2241
CUENTA PÚBLICA 2024</oddHeader>
    <oddFooter>&amp;C&amp;K04+000Página &amp;P de &amp;N</oddFooter>
  </headerFooter>
  <rowBreaks count="1" manualBreakCount="1">
    <brk id="41" max="6"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rgb="FF9F2241"/>
  </sheetPr>
  <dimension ref="A1:L1113"/>
  <sheetViews>
    <sheetView showGridLines="0" zoomScale="115" zoomScaleNormal="115" zoomScaleSheetLayoutView="145" zoomScalePageLayoutView="145" workbookViewId="0">
      <selection activeCell="K1" sqref="K1"/>
    </sheetView>
  </sheetViews>
  <sheetFormatPr baseColWidth="10" defaultColWidth="11.375" defaultRowHeight="9" x14ac:dyDescent="0.25"/>
  <cols>
    <col min="1" max="2" width="1.25" style="4" customWidth="1"/>
    <col min="3" max="3" width="67.375" style="4" customWidth="1"/>
    <col min="4" max="5" width="15.625" style="5" customWidth="1"/>
    <col min="6" max="6" width="11.625" style="1" customWidth="1"/>
    <col min="7" max="10" width="15.625" style="1" customWidth="1"/>
    <col min="11" max="11" width="11.375" style="1"/>
    <col min="12" max="12" width="108.125" style="1" customWidth="1"/>
    <col min="13" max="16384" width="11.375" style="1"/>
  </cols>
  <sheetData>
    <row r="1" spans="1:11" ht="12" x14ac:dyDescent="0.25">
      <c r="A1" s="17">
        <f>Caratula!A6</f>
        <v>0</v>
      </c>
      <c r="B1" s="17"/>
      <c r="C1" s="17"/>
      <c r="D1" s="17"/>
      <c r="E1" s="17"/>
      <c r="F1" s="113"/>
      <c r="G1" s="113"/>
      <c r="H1" s="113"/>
      <c r="I1" s="113"/>
      <c r="J1" s="113"/>
    </row>
    <row r="2" spans="1:11" ht="12" x14ac:dyDescent="0.25">
      <c r="A2" s="17" t="s">
        <v>349</v>
      </c>
      <c r="B2" s="17"/>
      <c r="C2" s="17"/>
      <c r="D2" s="17"/>
      <c r="E2" s="17"/>
      <c r="F2" s="113"/>
      <c r="G2" s="114" t="s">
        <v>443</v>
      </c>
      <c r="H2" s="114"/>
      <c r="I2" s="114"/>
      <c r="J2" s="114"/>
    </row>
    <row r="3" spans="1:11" ht="12" x14ac:dyDescent="0.25">
      <c r="A3" s="17" t="s">
        <v>522</v>
      </c>
      <c r="B3" s="17"/>
      <c r="C3" s="17"/>
      <c r="D3" s="17"/>
      <c r="E3" s="17"/>
      <c r="F3" s="113"/>
      <c r="G3" s="115" t="s">
        <v>430</v>
      </c>
      <c r="H3" s="116"/>
      <c r="I3" s="116"/>
      <c r="J3" s="116"/>
      <c r="K3" s="77"/>
    </row>
    <row r="4" spans="1:11" ht="12" x14ac:dyDescent="0.25">
      <c r="A4" s="16" t="str">
        <f>+EF_01!A$4</f>
        <v>(Pesos)</v>
      </c>
      <c r="B4" s="17"/>
      <c r="C4" s="17"/>
      <c r="D4" s="17"/>
      <c r="E4" s="17"/>
      <c r="F4" s="113"/>
      <c r="G4" s="115" t="s">
        <v>432</v>
      </c>
      <c r="H4" s="116"/>
      <c r="I4" s="116" t="s">
        <v>433</v>
      </c>
      <c r="J4" s="116"/>
    </row>
    <row r="5" spans="1:11" s="8" customFormat="1" ht="12" x14ac:dyDescent="0.25">
      <c r="A5" s="181" t="s">
        <v>350</v>
      </c>
      <c r="B5" s="118"/>
      <c r="C5" s="118"/>
      <c r="D5" s="120">
        <v>2024</v>
      </c>
      <c r="E5" s="121">
        <v>2023</v>
      </c>
      <c r="F5" s="182"/>
      <c r="G5" s="122">
        <v>2024</v>
      </c>
      <c r="H5" s="123">
        <v>2023</v>
      </c>
      <c r="I5" s="123">
        <v>2024</v>
      </c>
      <c r="J5" s="123">
        <v>2023</v>
      </c>
    </row>
    <row r="6" spans="1:11" s="8" customFormat="1" ht="11.25" x14ac:dyDescent="0.25">
      <c r="A6" s="125" t="s">
        <v>11</v>
      </c>
      <c r="B6" s="134"/>
      <c r="C6" s="134"/>
      <c r="D6" s="139"/>
      <c r="E6" s="139"/>
      <c r="F6" s="182"/>
      <c r="G6" s="183"/>
      <c r="H6" s="183"/>
      <c r="I6" s="184"/>
      <c r="J6" s="185"/>
    </row>
    <row r="7" spans="1:11" s="8" customFormat="1" ht="11.25" x14ac:dyDescent="0.25">
      <c r="A7" s="133"/>
      <c r="B7" s="141" t="s">
        <v>174</v>
      </c>
      <c r="C7" s="142"/>
      <c r="D7" s="60">
        <f>SUM(D8:D14)</f>
        <v>0</v>
      </c>
      <c r="E7" s="60">
        <f>SUM(E8:E14)</f>
        <v>0</v>
      </c>
      <c r="F7" s="182"/>
      <c r="G7" s="186"/>
      <c r="H7" s="186"/>
      <c r="I7" s="187"/>
      <c r="J7" s="188"/>
    </row>
    <row r="8" spans="1:11" s="8" customFormat="1" ht="11.25" x14ac:dyDescent="0.25">
      <c r="A8" s="133"/>
      <c r="B8" s="133"/>
      <c r="C8" s="189" t="s">
        <v>29</v>
      </c>
      <c r="D8" s="63">
        <v>0</v>
      </c>
      <c r="E8" s="63">
        <v>0</v>
      </c>
      <c r="F8" s="182"/>
      <c r="G8" s="186"/>
      <c r="H8" s="186"/>
      <c r="I8" s="187"/>
      <c r="J8" s="188"/>
    </row>
    <row r="9" spans="1:11" s="8" customFormat="1" ht="11.25" x14ac:dyDescent="0.25">
      <c r="A9" s="133"/>
      <c r="B9" s="133"/>
      <c r="C9" s="190" t="s">
        <v>80</v>
      </c>
      <c r="D9" s="56">
        <v>0</v>
      </c>
      <c r="E9" s="56">
        <v>0</v>
      </c>
      <c r="F9" s="182"/>
      <c r="G9" s="186"/>
      <c r="H9" s="186"/>
      <c r="I9" s="187"/>
      <c r="J9" s="188"/>
    </row>
    <row r="10" spans="1:11" s="8" customFormat="1" ht="11.25" x14ac:dyDescent="0.25">
      <c r="A10" s="133"/>
      <c r="B10" s="133"/>
      <c r="C10" s="190" t="s">
        <v>50</v>
      </c>
      <c r="D10" s="56">
        <v>0</v>
      </c>
      <c r="E10" s="56">
        <v>0</v>
      </c>
      <c r="F10" s="182"/>
      <c r="G10" s="186"/>
      <c r="H10" s="186"/>
      <c r="I10" s="187"/>
      <c r="J10" s="188"/>
    </row>
    <row r="11" spans="1:11" s="8" customFormat="1" ht="11.25" x14ac:dyDescent="0.25">
      <c r="A11" s="133"/>
      <c r="B11" s="133"/>
      <c r="C11" s="190" t="s">
        <v>30</v>
      </c>
      <c r="D11" s="56">
        <v>0</v>
      </c>
      <c r="E11" s="56">
        <v>0</v>
      </c>
      <c r="F11" s="182"/>
      <c r="G11" s="186"/>
      <c r="H11" s="186"/>
      <c r="I11" s="187"/>
      <c r="J11" s="188"/>
    </row>
    <row r="12" spans="1:11" s="8" customFormat="1" ht="11.25" x14ac:dyDescent="0.25">
      <c r="A12" s="133"/>
      <c r="B12" s="133"/>
      <c r="C12" s="190" t="s">
        <v>135</v>
      </c>
      <c r="D12" s="56">
        <v>0</v>
      </c>
      <c r="E12" s="56">
        <v>0</v>
      </c>
      <c r="F12" s="182"/>
      <c r="G12" s="186"/>
      <c r="H12" s="186"/>
      <c r="I12" s="187"/>
      <c r="J12" s="188"/>
    </row>
    <row r="13" spans="1:11" s="8" customFormat="1" ht="11.25" x14ac:dyDescent="0.25">
      <c r="A13" s="133"/>
      <c r="B13" s="133"/>
      <c r="C13" s="190" t="s">
        <v>136</v>
      </c>
      <c r="D13" s="56">
        <v>0</v>
      </c>
      <c r="E13" s="56">
        <v>0</v>
      </c>
      <c r="F13" s="182"/>
      <c r="G13" s="186"/>
      <c r="H13" s="186"/>
      <c r="I13" s="187"/>
      <c r="J13" s="188"/>
    </row>
    <row r="14" spans="1:11" s="8" customFormat="1" ht="11.25" x14ac:dyDescent="0.25">
      <c r="A14" s="133"/>
      <c r="B14" s="133"/>
      <c r="C14" s="190" t="s">
        <v>137</v>
      </c>
      <c r="D14" s="56">
        <v>0</v>
      </c>
      <c r="E14" s="56">
        <v>0</v>
      </c>
      <c r="F14" s="182"/>
      <c r="G14" s="186"/>
      <c r="H14" s="186"/>
      <c r="I14" s="187"/>
      <c r="J14" s="188"/>
    </row>
    <row r="15" spans="1:11" s="8" customFormat="1" ht="24.75" customHeight="1" x14ac:dyDescent="0.25">
      <c r="A15" s="191"/>
      <c r="B15" s="569" t="s">
        <v>518</v>
      </c>
      <c r="C15" s="569"/>
      <c r="D15" s="192">
        <f>SUM(D16:D17)</f>
        <v>0</v>
      </c>
      <c r="E15" s="192">
        <f>SUM(E16:E17)</f>
        <v>0</v>
      </c>
      <c r="F15" s="182"/>
      <c r="G15" s="186"/>
      <c r="H15" s="186"/>
      <c r="I15" s="187"/>
      <c r="J15" s="188"/>
    </row>
    <row r="16" spans="1:11" s="8" customFormat="1" ht="22.5" x14ac:dyDescent="0.25">
      <c r="A16" s="133"/>
      <c r="B16" s="133"/>
      <c r="C16" s="193" t="s">
        <v>183</v>
      </c>
      <c r="D16" s="56">
        <v>0</v>
      </c>
      <c r="E16" s="56">
        <v>0</v>
      </c>
      <c r="F16" s="182"/>
      <c r="G16" s="186"/>
      <c r="H16" s="186"/>
      <c r="I16" s="187"/>
      <c r="J16" s="188"/>
    </row>
    <row r="17" spans="1:10" s="8" customFormat="1" ht="11.25" x14ac:dyDescent="0.25">
      <c r="A17" s="133"/>
      <c r="B17" s="133"/>
      <c r="C17" s="190" t="s">
        <v>138</v>
      </c>
      <c r="D17" s="56">
        <v>0</v>
      </c>
      <c r="E17" s="56">
        <v>0</v>
      </c>
      <c r="F17" s="182"/>
      <c r="G17" s="186"/>
      <c r="H17" s="186"/>
      <c r="I17" s="187"/>
      <c r="J17" s="188"/>
    </row>
    <row r="18" spans="1:10" s="8" customFormat="1" ht="11.25" x14ac:dyDescent="0.25">
      <c r="A18" s="133"/>
      <c r="B18" s="194" t="s">
        <v>175</v>
      </c>
      <c r="C18" s="133"/>
      <c r="D18" s="195">
        <f>SUM(D19:D23)</f>
        <v>0</v>
      </c>
      <c r="E18" s="195">
        <f>SUM(E19:E23)</f>
        <v>0</v>
      </c>
      <c r="F18" s="182"/>
      <c r="G18" s="186"/>
      <c r="H18" s="186"/>
      <c r="I18" s="187"/>
      <c r="J18" s="188"/>
    </row>
    <row r="19" spans="1:10" s="8" customFormat="1" ht="11.25" x14ac:dyDescent="0.25">
      <c r="A19" s="133"/>
      <c r="B19" s="133"/>
      <c r="C19" s="190" t="s">
        <v>64</v>
      </c>
      <c r="D19" s="56">
        <v>0</v>
      </c>
      <c r="E19" s="56">
        <v>0</v>
      </c>
      <c r="F19" s="182"/>
      <c r="G19" s="186"/>
      <c r="H19" s="186"/>
      <c r="I19" s="187"/>
      <c r="J19" s="188"/>
    </row>
    <row r="20" spans="1:10" s="8" customFormat="1" ht="11.25" x14ac:dyDescent="0.25">
      <c r="A20" s="133"/>
      <c r="B20" s="133"/>
      <c r="C20" s="190" t="s">
        <v>51</v>
      </c>
      <c r="D20" s="56">
        <v>0</v>
      </c>
      <c r="E20" s="56">
        <v>0</v>
      </c>
      <c r="F20" s="182"/>
      <c r="G20" s="186"/>
      <c r="H20" s="186"/>
      <c r="I20" s="187"/>
      <c r="J20" s="188"/>
    </row>
    <row r="21" spans="1:10" s="8" customFormat="1" ht="11.25" x14ac:dyDescent="0.25">
      <c r="A21" s="133"/>
      <c r="B21" s="133"/>
      <c r="C21" s="190" t="s">
        <v>139</v>
      </c>
      <c r="D21" s="56">
        <v>0</v>
      </c>
      <c r="E21" s="56">
        <v>0</v>
      </c>
      <c r="F21" s="182"/>
      <c r="G21" s="186"/>
      <c r="H21" s="186"/>
      <c r="I21" s="187"/>
      <c r="J21" s="188"/>
    </row>
    <row r="22" spans="1:10" s="8" customFormat="1" ht="11.25" x14ac:dyDescent="0.25">
      <c r="A22" s="133"/>
      <c r="B22" s="133"/>
      <c r="C22" s="190" t="s">
        <v>65</v>
      </c>
      <c r="D22" s="56">
        <v>0</v>
      </c>
      <c r="E22" s="56">
        <v>0</v>
      </c>
      <c r="F22" s="182"/>
      <c r="G22" s="186"/>
      <c r="H22" s="186"/>
      <c r="I22" s="187"/>
      <c r="J22" s="188"/>
    </row>
    <row r="23" spans="1:10" s="8" customFormat="1" ht="11.25" x14ac:dyDescent="0.25">
      <c r="A23" s="133"/>
      <c r="B23" s="133"/>
      <c r="C23" s="190" t="s">
        <v>52</v>
      </c>
      <c r="D23" s="56">
        <v>0</v>
      </c>
      <c r="E23" s="56">
        <v>0</v>
      </c>
      <c r="F23" s="182"/>
      <c r="G23" s="186"/>
      <c r="H23" s="186"/>
      <c r="I23" s="187"/>
      <c r="J23" s="188"/>
    </row>
    <row r="24" spans="1:10" s="8" customFormat="1" ht="11.25" x14ac:dyDescent="0.25">
      <c r="A24" s="196" t="s">
        <v>219</v>
      </c>
      <c r="B24" s="196"/>
      <c r="C24" s="196"/>
      <c r="D24" s="197">
        <f>SUM(D7+D15+D18)</f>
        <v>0</v>
      </c>
      <c r="E24" s="197">
        <f>SUM(E7+E15+E18)</f>
        <v>0</v>
      </c>
      <c r="F24" s="182"/>
      <c r="G24" s="186"/>
      <c r="H24" s="186"/>
      <c r="I24" s="187"/>
      <c r="J24" s="188"/>
    </row>
    <row r="25" spans="1:10" s="8" customFormat="1" ht="11.25" x14ac:dyDescent="0.25">
      <c r="A25" s="125"/>
      <c r="B25" s="125"/>
      <c r="C25" s="125"/>
      <c r="D25" s="198"/>
      <c r="E25" s="198"/>
      <c r="F25" s="182"/>
      <c r="G25" s="186"/>
      <c r="H25" s="186"/>
      <c r="I25" s="187"/>
      <c r="J25" s="188"/>
    </row>
    <row r="26" spans="1:10" s="8" customFormat="1" ht="11.25" x14ac:dyDescent="0.25">
      <c r="A26" s="125" t="s">
        <v>49</v>
      </c>
      <c r="B26" s="134"/>
      <c r="C26" s="134"/>
      <c r="D26" s="139"/>
      <c r="E26" s="139"/>
      <c r="F26" s="182"/>
      <c r="G26" s="186"/>
      <c r="H26" s="186"/>
      <c r="I26" s="187"/>
      <c r="J26" s="188"/>
    </row>
    <row r="27" spans="1:10" s="8" customFormat="1" ht="11.25" x14ac:dyDescent="0.25">
      <c r="A27" s="133"/>
      <c r="B27" s="194" t="s">
        <v>176</v>
      </c>
      <c r="C27" s="125"/>
      <c r="D27" s="195">
        <f>SUM(D28:D30)</f>
        <v>0</v>
      </c>
      <c r="E27" s="195">
        <f>SUM(E28:E30)</f>
        <v>0</v>
      </c>
      <c r="F27" s="182"/>
      <c r="G27" s="186"/>
      <c r="H27" s="186"/>
      <c r="I27" s="187"/>
      <c r="J27" s="188"/>
    </row>
    <row r="28" spans="1:10" s="8" customFormat="1" ht="11.25" x14ac:dyDescent="0.25">
      <c r="A28" s="133"/>
      <c r="B28" s="125"/>
      <c r="C28" s="190" t="s">
        <v>3</v>
      </c>
      <c r="D28" s="56">
        <v>0</v>
      </c>
      <c r="E28" s="56">
        <v>0</v>
      </c>
      <c r="F28" s="182"/>
      <c r="G28" s="186"/>
      <c r="H28" s="186"/>
      <c r="I28" s="187"/>
      <c r="J28" s="188"/>
    </row>
    <row r="29" spans="1:10" s="8" customFormat="1" ht="11.25" x14ac:dyDescent="0.25">
      <c r="A29" s="133"/>
      <c r="B29" s="133"/>
      <c r="C29" s="190" t="s">
        <v>19</v>
      </c>
      <c r="D29" s="56">
        <v>0</v>
      </c>
      <c r="E29" s="56">
        <v>0</v>
      </c>
      <c r="F29" s="182"/>
      <c r="G29" s="186"/>
      <c r="H29" s="186"/>
      <c r="I29" s="187"/>
      <c r="J29" s="188"/>
    </row>
    <row r="30" spans="1:10" s="8" customFormat="1" ht="11.25" x14ac:dyDescent="0.25">
      <c r="A30" s="133"/>
      <c r="B30" s="133"/>
      <c r="C30" s="190" t="s">
        <v>20</v>
      </c>
      <c r="D30" s="56">
        <v>0</v>
      </c>
      <c r="E30" s="56">
        <v>0</v>
      </c>
      <c r="F30" s="182"/>
      <c r="G30" s="186"/>
      <c r="H30" s="186"/>
      <c r="I30" s="187"/>
      <c r="J30" s="188"/>
    </row>
    <row r="31" spans="1:10" s="8" customFormat="1" ht="11.25" x14ac:dyDescent="0.25">
      <c r="A31" s="133"/>
      <c r="B31" s="194" t="s">
        <v>177</v>
      </c>
      <c r="C31" s="125"/>
      <c r="D31" s="195">
        <f>SUM(D32:D40)</f>
        <v>0</v>
      </c>
      <c r="E31" s="195">
        <f>SUM(E32:E40)</f>
        <v>0</v>
      </c>
      <c r="F31" s="182"/>
      <c r="G31" s="186"/>
      <c r="H31" s="186"/>
      <c r="I31" s="187"/>
      <c r="J31" s="188"/>
    </row>
    <row r="32" spans="1:10" s="8" customFormat="1" ht="11.25" x14ac:dyDescent="0.25">
      <c r="A32" s="133"/>
      <c r="B32" s="133"/>
      <c r="C32" s="190" t="s">
        <v>14</v>
      </c>
      <c r="D32" s="56">
        <v>0</v>
      </c>
      <c r="E32" s="56">
        <v>0</v>
      </c>
      <c r="F32" s="182"/>
      <c r="G32" s="186"/>
      <c r="H32" s="186"/>
      <c r="I32" s="187"/>
      <c r="J32" s="188"/>
    </row>
    <row r="33" spans="1:10" s="8" customFormat="1" ht="11.25" x14ac:dyDescent="0.25">
      <c r="A33" s="133"/>
      <c r="B33" s="133"/>
      <c r="C33" s="190" t="s">
        <v>15</v>
      </c>
      <c r="D33" s="56">
        <v>0</v>
      </c>
      <c r="E33" s="56">
        <v>0</v>
      </c>
      <c r="F33" s="182"/>
      <c r="G33" s="186"/>
      <c r="H33" s="186"/>
      <c r="I33" s="187"/>
      <c r="J33" s="188"/>
    </row>
    <row r="34" spans="1:10" s="8" customFormat="1" ht="11.25" x14ac:dyDescent="0.25">
      <c r="A34" s="133"/>
      <c r="B34" s="133"/>
      <c r="C34" s="190" t="s">
        <v>16</v>
      </c>
      <c r="D34" s="56">
        <v>0</v>
      </c>
      <c r="E34" s="56">
        <v>0</v>
      </c>
      <c r="F34" s="182"/>
      <c r="G34" s="186"/>
      <c r="H34" s="186"/>
      <c r="I34" s="187"/>
      <c r="J34" s="188"/>
    </row>
    <row r="35" spans="1:10" s="8" customFormat="1" ht="11.25" x14ac:dyDescent="0.25">
      <c r="A35" s="133"/>
      <c r="B35" s="133"/>
      <c r="C35" s="190" t="s">
        <v>17</v>
      </c>
      <c r="D35" s="56">
        <v>0</v>
      </c>
      <c r="E35" s="56">
        <v>0</v>
      </c>
      <c r="F35" s="182"/>
      <c r="G35" s="186"/>
      <c r="H35" s="186"/>
      <c r="I35" s="187"/>
      <c r="J35" s="188"/>
    </row>
    <row r="36" spans="1:10" s="8" customFormat="1" ht="11.25" x14ac:dyDescent="0.25">
      <c r="A36" s="133"/>
      <c r="B36" s="133"/>
      <c r="C36" s="190" t="s">
        <v>18</v>
      </c>
      <c r="D36" s="56">
        <v>0</v>
      </c>
      <c r="E36" s="56">
        <v>0</v>
      </c>
      <c r="F36" s="182"/>
      <c r="G36" s="186"/>
      <c r="H36" s="186"/>
      <c r="I36" s="187"/>
      <c r="J36" s="188"/>
    </row>
    <row r="37" spans="1:10" s="8" customFormat="1" ht="11.25" x14ac:dyDescent="0.25">
      <c r="A37" s="133"/>
      <c r="B37" s="133"/>
      <c r="C37" s="190" t="s">
        <v>21</v>
      </c>
      <c r="D37" s="56">
        <v>0</v>
      </c>
      <c r="E37" s="56">
        <v>0</v>
      </c>
      <c r="F37" s="182"/>
      <c r="G37" s="186"/>
      <c r="H37" s="186"/>
      <c r="I37" s="187"/>
      <c r="J37" s="188"/>
    </row>
    <row r="38" spans="1:10" s="8" customFormat="1" ht="11.25" x14ac:dyDescent="0.25">
      <c r="A38" s="133"/>
      <c r="B38" s="133"/>
      <c r="C38" s="190" t="s">
        <v>22</v>
      </c>
      <c r="D38" s="56">
        <v>0</v>
      </c>
      <c r="E38" s="56">
        <v>0</v>
      </c>
      <c r="F38" s="182"/>
      <c r="G38" s="186"/>
      <c r="H38" s="186"/>
      <c r="I38" s="187"/>
      <c r="J38" s="188"/>
    </row>
    <row r="39" spans="1:10" s="8" customFormat="1" ht="11.25" x14ac:dyDescent="0.25">
      <c r="A39" s="133"/>
      <c r="B39" s="133"/>
      <c r="C39" s="190" t="s">
        <v>23</v>
      </c>
      <c r="D39" s="56">
        <v>0</v>
      </c>
      <c r="E39" s="56">
        <v>0</v>
      </c>
      <c r="F39" s="182"/>
      <c r="G39" s="186"/>
      <c r="H39" s="186"/>
      <c r="I39" s="187"/>
      <c r="J39" s="188"/>
    </row>
    <row r="40" spans="1:10" s="8" customFormat="1" ht="11.25" x14ac:dyDescent="0.25">
      <c r="A40" s="133"/>
      <c r="B40" s="133"/>
      <c r="C40" s="190" t="s">
        <v>24</v>
      </c>
      <c r="D40" s="56">
        <v>0</v>
      </c>
      <c r="E40" s="56">
        <v>0</v>
      </c>
      <c r="F40" s="182"/>
      <c r="G40" s="186"/>
      <c r="H40" s="186"/>
      <c r="I40" s="187"/>
      <c r="J40" s="188"/>
    </row>
    <row r="41" spans="1:10" s="8" customFormat="1" ht="11.25" x14ac:dyDescent="0.25">
      <c r="A41" s="133"/>
      <c r="B41" s="194" t="s">
        <v>178</v>
      </c>
      <c r="C41" s="125"/>
      <c r="D41" s="195">
        <f>SUM(D42:D44)</f>
        <v>0</v>
      </c>
      <c r="E41" s="195">
        <f>SUM(E42:E44)</f>
        <v>0</v>
      </c>
      <c r="F41" s="182"/>
      <c r="G41" s="186"/>
      <c r="H41" s="186"/>
      <c r="I41" s="187"/>
      <c r="J41" s="188"/>
    </row>
    <row r="42" spans="1:10" s="8" customFormat="1" ht="11.25" x14ac:dyDescent="0.25">
      <c r="A42" s="133"/>
      <c r="B42" s="133"/>
      <c r="C42" s="190" t="s">
        <v>12</v>
      </c>
      <c r="D42" s="56">
        <v>0</v>
      </c>
      <c r="E42" s="56">
        <v>0</v>
      </c>
      <c r="F42" s="182"/>
      <c r="G42" s="186"/>
      <c r="H42" s="186"/>
      <c r="I42" s="187"/>
      <c r="J42" s="188"/>
    </row>
    <row r="43" spans="1:10" s="8" customFormat="1" ht="11.25" x14ac:dyDescent="0.25">
      <c r="A43" s="133"/>
      <c r="B43" s="133"/>
      <c r="C43" s="190" t="s">
        <v>5</v>
      </c>
      <c r="D43" s="56">
        <v>0</v>
      </c>
      <c r="E43" s="56">
        <v>0</v>
      </c>
      <c r="F43" s="182"/>
      <c r="G43" s="186"/>
      <c r="H43" s="186"/>
      <c r="I43" s="187"/>
      <c r="J43" s="188"/>
    </row>
    <row r="44" spans="1:10" s="8" customFormat="1" ht="11.25" x14ac:dyDescent="0.25">
      <c r="A44" s="133"/>
      <c r="B44" s="133"/>
      <c r="C44" s="190" t="s">
        <v>13</v>
      </c>
      <c r="D44" s="56">
        <v>0</v>
      </c>
      <c r="E44" s="56">
        <v>0</v>
      </c>
      <c r="F44" s="182"/>
      <c r="G44" s="186"/>
      <c r="H44" s="186"/>
      <c r="I44" s="187"/>
      <c r="J44" s="188"/>
    </row>
    <row r="45" spans="1:10" s="8" customFormat="1" ht="11.25" x14ac:dyDescent="0.25">
      <c r="A45" s="133"/>
      <c r="B45" s="194" t="s">
        <v>179</v>
      </c>
      <c r="C45" s="125"/>
      <c r="D45" s="195">
        <f>SUM(D46:D50)</f>
        <v>0</v>
      </c>
      <c r="E45" s="195">
        <f>SUM(E46:E50)</f>
        <v>0</v>
      </c>
      <c r="F45" s="182"/>
      <c r="G45" s="186"/>
      <c r="H45" s="186"/>
      <c r="I45" s="187"/>
      <c r="J45" s="188"/>
    </row>
    <row r="46" spans="1:10" s="8" customFormat="1" ht="11.25" x14ac:dyDescent="0.25">
      <c r="A46" s="133"/>
      <c r="B46" s="133"/>
      <c r="C46" s="190" t="s">
        <v>66</v>
      </c>
      <c r="D46" s="56">
        <v>0</v>
      </c>
      <c r="E46" s="56">
        <v>0</v>
      </c>
      <c r="F46" s="182"/>
      <c r="G46" s="186"/>
      <c r="H46" s="186"/>
      <c r="I46" s="187"/>
      <c r="J46" s="188"/>
    </row>
    <row r="47" spans="1:10" s="8" customFormat="1" ht="11.25" x14ac:dyDescent="0.25">
      <c r="A47" s="133"/>
      <c r="B47" s="133"/>
      <c r="C47" s="190" t="s">
        <v>67</v>
      </c>
      <c r="D47" s="56">
        <v>0</v>
      </c>
      <c r="E47" s="56">
        <v>0</v>
      </c>
      <c r="F47" s="182"/>
      <c r="G47" s="186"/>
      <c r="H47" s="186"/>
      <c r="I47" s="187"/>
      <c r="J47" s="188"/>
    </row>
    <row r="48" spans="1:10" s="8" customFormat="1" ht="11.25" x14ac:dyDescent="0.25">
      <c r="A48" s="133"/>
      <c r="B48" s="133"/>
      <c r="C48" s="190" t="s">
        <v>68</v>
      </c>
      <c r="D48" s="56">
        <v>0</v>
      </c>
      <c r="E48" s="56">
        <v>0</v>
      </c>
      <c r="F48" s="182"/>
      <c r="G48" s="186"/>
      <c r="H48" s="186"/>
      <c r="I48" s="187"/>
      <c r="J48" s="188"/>
    </row>
    <row r="49" spans="1:10" s="8" customFormat="1" ht="11.25" x14ac:dyDescent="0.25">
      <c r="A49" s="133"/>
      <c r="B49" s="133"/>
      <c r="C49" s="190" t="s">
        <v>69</v>
      </c>
      <c r="D49" s="56">
        <v>0</v>
      </c>
      <c r="E49" s="56">
        <v>0</v>
      </c>
      <c r="F49" s="182"/>
      <c r="G49" s="186"/>
      <c r="H49" s="186"/>
      <c r="I49" s="187"/>
      <c r="J49" s="188"/>
    </row>
    <row r="50" spans="1:10" s="8" customFormat="1" ht="11.25" x14ac:dyDescent="0.25">
      <c r="A50" s="133"/>
      <c r="B50" s="133"/>
      <c r="C50" s="190" t="s">
        <v>70</v>
      </c>
      <c r="D50" s="56">
        <v>0</v>
      </c>
      <c r="E50" s="56">
        <v>0</v>
      </c>
      <c r="F50" s="182"/>
      <c r="G50" s="186"/>
      <c r="H50" s="186"/>
      <c r="I50" s="187"/>
      <c r="J50" s="188"/>
    </row>
    <row r="51" spans="1:10" s="8" customFormat="1" ht="11.25" x14ac:dyDescent="0.25">
      <c r="A51" s="133"/>
      <c r="B51" s="194" t="s">
        <v>180</v>
      </c>
      <c r="C51" s="125"/>
      <c r="D51" s="195">
        <f>SUM(D52:D55)</f>
        <v>0</v>
      </c>
      <c r="E51" s="195">
        <f>SUM(E52:E55)</f>
        <v>0</v>
      </c>
      <c r="F51" s="182"/>
      <c r="G51" s="186"/>
      <c r="H51" s="186"/>
      <c r="I51" s="187"/>
      <c r="J51" s="188"/>
    </row>
    <row r="52" spans="1:10" s="8" customFormat="1" ht="11.25" x14ac:dyDescent="0.25">
      <c r="A52" s="133"/>
      <c r="B52" s="133"/>
      <c r="C52" s="190" t="s">
        <v>184</v>
      </c>
      <c r="D52" s="56">
        <v>0</v>
      </c>
      <c r="E52" s="56">
        <v>0</v>
      </c>
      <c r="F52" s="182"/>
      <c r="G52" s="186"/>
      <c r="H52" s="186"/>
      <c r="I52" s="187"/>
      <c r="J52" s="188"/>
    </row>
    <row r="53" spans="1:10" s="8" customFormat="1" ht="11.25" x14ac:dyDescent="0.25">
      <c r="A53" s="133"/>
      <c r="B53" s="133"/>
      <c r="C53" s="190" t="s">
        <v>71</v>
      </c>
      <c r="D53" s="56">
        <v>0</v>
      </c>
      <c r="E53" s="56">
        <v>0</v>
      </c>
      <c r="F53" s="182"/>
      <c r="G53" s="186"/>
      <c r="H53" s="186"/>
      <c r="I53" s="187"/>
      <c r="J53" s="188"/>
    </row>
    <row r="54" spans="1:10" s="8" customFormat="1" ht="11.25" x14ac:dyDescent="0.25">
      <c r="A54" s="133"/>
      <c r="B54" s="133"/>
      <c r="C54" s="190" t="s">
        <v>25</v>
      </c>
      <c r="D54" s="56">
        <v>0</v>
      </c>
      <c r="E54" s="56">
        <v>0</v>
      </c>
      <c r="F54" s="182"/>
      <c r="G54" s="186"/>
      <c r="H54" s="186"/>
      <c r="I54" s="187"/>
      <c r="J54" s="188"/>
    </row>
    <row r="55" spans="1:10" s="8" customFormat="1" ht="11.25" x14ac:dyDescent="0.25">
      <c r="A55" s="133"/>
      <c r="B55" s="133"/>
      <c r="C55" s="190" t="s">
        <v>26</v>
      </c>
      <c r="D55" s="56">
        <v>0</v>
      </c>
      <c r="E55" s="56">
        <v>0</v>
      </c>
      <c r="F55" s="182"/>
      <c r="G55" s="186"/>
      <c r="H55" s="186"/>
      <c r="I55" s="187"/>
      <c r="J55" s="188"/>
    </row>
    <row r="56" spans="1:10" s="8" customFormat="1" ht="11.25" x14ac:dyDescent="0.25">
      <c r="A56" s="133"/>
      <c r="B56" s="194" t="s">
        <v>181</v>
      </c>
      <c r="C56" s="125"/>
      <c r="D56" s="195">
        <f>SUM(D57)</f>
        <v>0</v>
      </c>
      <c r="E56" s="195">
        <f>SUM(E57)</f>
        <v>0</v>
      </c>
      <c r="F56" s="182"/>
      <c r="G56" s="186"/>
      <c r="H56" s="186"/>
      <c r="I56" s="187"/>
      <c r="J56" s="188"/>
    </row>
    <row r="57" spans="1:10" s="8" customFormat="1" ht="11.25" x14ac:dyDescent="0.25">
      <c r="A57" s="133"/>
      <c r="B57" s="133"/>
      <c r="C57" s="190" t="s">
        <v>72</v>
      </c>
      <c r="D57" s="56">
        <v>0</v>
      </c>
      <c r="E57" s="56">
        <v>0</v>
      </c>
      <c r="F57" s="182"/>
      <c r="G57" s="186"/>
      <c r="H57" s="186"/>
      <c r="I57" s="187"/>
      <c r="J57" s="188"/>
    </row>
    <row r="58" spans="1:10" s="8" customFormat="1" ht="11.25" x14ac:dyDescent="0.25">
      <c r="A58" s="194" t="s">
        <v>182</v>
      </c>
      <c r="B58" s="194"/>
      <c r="C58" s="194"/>
      <c r="D58" s="199">
        <f>SUM(D27+D31+D41+D45+D51+D56)</f>
        <v>0</v>
      </c>
      <c r="E58" s="199">
        <f>SUM(E27+E31+E41+E45+E51+E56)</f>
        <v>0</v>
      </c>
      <c r="F58" s="182"/>
      <c r="G58" s="186"/>
      <c r="H58" s="186"/>
      <c r="I58" s="187"/>
      <c r="J58" s="188"/>
    </row>
    <row r="59" spans="1:10" s="8" customFormat="1" ht="11.25" x14ac:dyDescent="0.25">
      <c r="A59" s="133"/>
      <c r="B59" s="133"/>
      <c r="C59" s="133"/>
      <c r="D59" s="139"/>
      <c r="E59" s="139"/>
      <c r="F59" s="182"/>
      <c r="G59" s="186"/>
      <c r="H59" s="186"/>
      <c r="I59" s="187"/>
      <c r="J59" s="188"/>
    </row>
    <row r="60" spans="1:10" s="8" customFormat="1" ht="11.25" x14ac:dyDescent="0.25">
      <c r="A60" s="194" t="s">
        <v>328</v>
      </c>
      <c r="B60" s="200"/>
      <c r="C60" s="200"/>
      <c r="D60" s="199">
        <f>SUM(D24-D58)</f>
        <v>0</v>
      </c>
      <c r="E60" s="199">
        <f>SUM(E24-E58)</f>
        <v>0</v>
      </c>
      <c r="F60" s="182"/>
      <c r="G60" s="186">
        <f>D60-EF_01!I41</f>
        <v>0</v>
      </c>
      <c r="H60" s="186">
        <f>E60-EF_01!J41</f>
        <v>0</v>
      </c>
      <c r="I60" s="187">
        <f>D60-EF_10!E30</f>
        <v>0</v>
      </c>
      <c r="J60" s="188">
        <f>E60-EF_10!E12</f>
        <v>0</v>
      </c>
    </row>
    <row r="61" spans="1:10" s="8" customFormat="1" ht="11.25" x14ac:dyDescent="0.25">
      <c r="A61" s="201"/>
      <c r="B61" s="201"/>
      <c r="C61" s="201"/>
      <c r="D61" s="202"/>
      <c r="E61" s="202"/>
      <c r="F61" s="182"/>
      <c r="G61" s="203"/>
      <c r="H61" s="203"/>
      <c r="I61" s="204"/>
      <c r="J61" s="205"/>
    </row>
    <row r="62" spans="1:10" s="12" customFormat="1" ht="12.75" customHeight="1" x14ac:dyDescent="0.25">
      <c r="A62" s="570" t="s">
        <v>324</v>
      </c>
      <c r="B62" s="570"/>
      <c r="C62" s="570"/>
      <c r="D62" s="570"/>
      <c r="E62" s="570"/>
      <c r="F62" s="182"/>
      <c r="G62" s="206"/>
      <c r="H62" s="206"/>
      <c r="I62" s="206"/>
      <c r="J62" s="206"/>
    </row>
    <row r="63" spans="1:10" s="12" customFormat="1" ht="12.75" customHeight="1" x14ac:dyDescent="0.25">
      <c r="A63" s="561"/>
      <c r="B63" s="561"/>
      <c r="C63" s="561"/>
      <c r="D63" s="561"/>
      <c r="E63" s="561"/>
      <c r="F63" s="182"/>
      <c r="G63" s="207"/>
      <c r="H63" s="207"/>
      <c r="I63" s="207"/>
      <c r="J63" s="207"/>
    </row>
    <row r="64" spans="1:10" s="9" customFormat="1" x14ac:dyDescent="0.25">
      <c r="A64" s="571" t="s">
        <v>205</v>
      </c>
      <c r="B64" s="571"/>
      <c r="C64" s="571"/>
      <c r="D64" s="571"/>
      <c r="E64" s="571"/>
      <c r="F64" s="182"/>
      <c r="G64" s="208"/>
      <c r="H64" s="208"/>
      <c r="I64" s="208"/>
      <c r="J64" s="208"/>
    </row>
    <row r="65" spans="1:12" s="8" customFormat="1" x14ac:dyDescent="0.25">
      <c r="A65" s="567" t="s">
        <v>53</v>
      </c>
      <c r="B65" s="567"/>
      <c r="C65" s="567"/>
      <c r="D65" s="567"/>
      <c r="E65" s="567"/>
      <c r="F65" s="182"/>
      <c r="G65" s="182"/>
      <c r="H65" s="182"/>
      <c r="I65" s="182"/>
      <c r="J65" s="182"/>
    </row>
    <row r="66" spans="1:12" s="8" customFormat="1" ht="11.25" x14ac:dyDescent="0.25">
      <c r="A66" s="147" t="s">
        <v>352</v>
      </c>
      <c r="B66" s="209"/>
      <c r="C66" s="209"/>
      <c r="D66" s="167"/>
      <c r="E66" s="168"/>
      <c r="F66" s="210"/>
      <c r="G66" s="182"/>
      <c r="H66" s="182"/>
      <c r="I66" s="182"/>
      <c r="J66" s="182"/>
    </row>
    <row r="67" spans="1:12" s="8" customFormat="1" ht="8.25" x14ac:dyDescent="0.25">
      <c r="A67" s="173"/>
      <c r="B67" s="173"/>
      <c r="C67" s="173"/>
      <c r="D67" s="174"/>
      <c r="E67" s="158"/>
      <c r="F67" s="174"/>
      <c r="G67" s="182"/>
      <c r="H67" s="182"/>
      <c r="I67" s="182"/>
      <c r="J67" s="182"/>
    </row>
    <row r="68" spans="1:12" s="8" customFormat="1" ht="8.25" x14ac:dyDescent="0.25">
      <c r="A68" s="158"/>
      <c r="B68" s="175"/>
      <c r="C68" s="175"/>
      <c r="D68" s="176"/>
      <c r="E68" s="176"/>
      <c r="F68" s="176"/>
      <c r="G68" s="182"/>
      <c r="H68" s="182"/>
      <c r="I68" s="182"/>
      <c r="J68" s="182"/>
    </row>
    <row r="69" spans="1:12" s="8" customFormat="1" ht="8.25" x14ac:dyDescent="0.25">
      <c r="A69" s="158"/>
      <c r="B69" s="158"/>
      <c r="C69" s="158"/>
      <c r="D69" s="158"/>
      <c r="E69" s="158"/>
      <c r="F69" s="158"/>
      <c r="G69" s="182"/>
      <c r="H69" s="182"/>
      <c r="I69" s="182"/>
      <c r="J69" s="182"/>
    </row>
    <row r="70" spans="1:12" s="8" customFormat="1" ht="8.25" x14ac:dyDescent="0.25">
      <c r="A70" s="113"/>
      <c r="B70" s="113"/>
      <c r="C70" s="113"/>
      <c r="D70" s="113"/>
      <c r="E70" s="113"/>
      <c r="F70" s="113"/>
      <c r="G70" s="182"/>
      <c r="H70" s="182"/>
      <c r="I70" s="182"/>
      <c r="J70" s="182"/>
    </row>
    <row r="71" spans="1:12" s="8" customFormat="1" ht="8.25" x14ac:dyDescent="0.25">
      <c r="A71" s="113"/>
      <c r="B71" s="113"/>
      <c r="C71" s="113"/>
      <c r="D71" s="113"/>
      <c r="E71" s="113"/>
      <c r="F71" s="113"/>
      <c r="G71" s="182"/>
      <c r="H71" s="182"/>
      <c r="I71" s="182"/>
      <c r="J71" s="182"/>
    </row>
    <row r="72" spans="1:12" s="8" customFormat="1" ht="8.25" x14ac:dyDescent="0.25">
      <c r="A72" s="113"/>
      <c r="B72" s="113"/>
      <c r="C72" s="113"/>
      <c r="D72" s="113"/>
      <c r="E72" s="113"/>
      <c r="F72" s="113"/>
      <c r="G72" s="113"/>
      <c r="H72" s="113"/>
      <c r="I72" s="113"/>
      <c r="J72" s="113"/>
      <c r="K72" s="1"/>
    </row>
    <row r="73" spans="1:12" s="8" customFormat="1" ht="8.25" x14ac:dyDescent="0.25">
      <c r="A73" s="113"/>
      <c r="B73" s="177"/>
      <c r="C73" s="177"/>
      <c r="D73" s="146"/>
      <c r="E73" s="178"/>
      <c r="F73" s="178"/>
      <c r="G73" s="178"/>
      <c r="H73" s="178"/>
      <c r="I73" s="178"/>
      <c r="J73" s="178"/>
      <c r="K73" s="6"/>
    </row>
    <row r="74" spans="1:12" s="8" customFormat="1" ht="8.25" x14ac:dyDescent="0.25">
      <c r="A74" s="2"/>
      <c r="B74" s="2"/>
      <c r="C74" s="2"/>
      <c r="D74" s="3"/>
      <c r="E74" s="1"/>
      <c r="F74" s="1"/>
      <c r="G74" s="1"/>
      <c r="H74" s="1"/>
      <c r="I74" s="1"/>
      <c r="J74" s="1"/>
      <c r="K74" s="1"/>
    </row>
    <row r="75" spans="1:12" s="8" customFormat="1" ht="8.25" x14ac:dyDescent="0.25">
      <c r="A75" s="2"/>
      <c r="B75" s="2"/>
      <c r="C75" s="2"/>
      <c r="D75" s="3"/>
      <c r="E75" s="1"/>
      <c r="F75" s="1"/>
      <c r="G75" s="1"/>
      <c r="H75" s="1"/>
      <c r="I75" s="1"/>
      <c r="J75" s="1"/>
      <c r="K75" s="1"/>
    </row>
    <row r="76" spans="1:12" s="8" customFormat="1" ht="8.25" x14ac:dyDescent="0.25">
      <c r="A76" s="2"/>
      <c r="B76" s="2"/>
      <c r="C76" s="2"/>
      <c r="D76" s="3"/>
      <c r="E76" s="1"/>
      <c r="F76" s="1"/>
      <c r="G76" s="1"/>
      <c r="H76" s="1"/>
      <c r="I76" s="1"/>
      <c r="J76" s="1"/>
      <c r="K76" s="1"/>
    </row>
    <row r="77" spans="1:12" s="8" customFormat="1" ht="15.75" x14ac:dyDescent="0.25">
      <c r="A77" s="2"/>
      <c r="B77" s="2"/>
      <c r="C77" s="2"/>
      <c r="D77" s="10"/>
      <c r="E77" s="1"/>
      <c r="F77" s="1"/>
      <c r="G77" s="1"/>
      <c r="H77" s="1"/>
      <c r="I77" s="1"/>
      <c r="J77" s="1"/>
      <c r="K77" s="484"/>
      <c r="L77" s="476" t="s">
        <v>260</v>
      </c>
    </row>
    <row r="78" spans="1:12" s="8" customFormat="1" ht="15" x14ac:dyDescent="0.25">
      <c r="A78" s="2"/>
      <c r="B78" s="2"/>
      <c r="C78" s="2"/>
      <c r="D78" s="3"/>
      <c r="E78" s="1"/>
      <c r="F78" s="1"/>
      <c r="G78" s="1"/>
      <c r="H78" s="1"/>
      <c r="I78" s="1"/>
      <c r="J78" s="1"/>
      <c r="K78" s="484"/>
      <c r="L78" s="477" t="s">
        <v>280</v>
      </c>
    </row>
    <row r="79" spans="1:12" s="8" customFormat="1" ht="18.75" x14ac:dyDescent="0.25">
      <c r="A79" s="2"/>
      <c r="B79" s="2"/>
      <c r="C79" s="2"/>
      <c r="D79" s="3"/>
      <c r="E79" s="1"/>
      <c r="F79" s="1"/>
      <c r="G79" s="1"/>
      <c r="H79" s="1"/>
      <c r="I79" s="1"/>
      <c r="J79" s="1"/>
      <c r="K79" s="484"/>
      <c r="L79" s="478" t="s">
        <v>281</v>
      </c>
    </row>
    <row r="80" spans="1:12" s="7" customFormat="1" ht="30" x14ac:dyDescent="0.25">
      <c r="E80" s="13"/>
      <c r="F80" s="13"/>
      <c r="G80" s="13"/>
      <c r="H80" s="13"/>
      <c r="I80" s="13"/>
      <c r="J80" s="13"/>
      <c r="K80" s="485" t="s">
        <v>263</v>
      </c>
      <c r="L80" s="480" t="s">
        <v>282</v>
      </c>
    </row>
    <row r="81" spans="4:12" s="7" customFormat="1" ht="60" x14ac:dyDescent="0.25">
      <c r="E81" s="13"/>
      <c r="F81" s="13"/>
      <c r="G81" s="13"/>
      <c r="H81" s="13"/>
      <c r="I81" s="13"/>
      <c r="J81" s="13"/>
      <c r="K81" s="485" t="s">
        <v>263</v>
      </c>
      <c r="L81" s="480" t="s">
        <v>283</v>
      </c>
    </row>
    <row r="82" spans="4:12" s="7" customFormat="1" ht="60" x14ac:dyDescent="0.25">
      <c r="E82" s="13"/>
      <c r="F82" s="13"/>
      <c r="G82" s="13"/>
      <c r="H82" s="13"/>
      <c r="I82" s="13"/>
      <c r="J82" s="13"/>
      <c r="K82" s="485" t="s">
        <v>263</v>
      </c>
      <c r="L82" s="480" t="s">
        <v>284</v>
      </c>
    </row>
    <row r="83" spans="4:12" s="7" customFormat="1" ht="60" x14ac:dyDescent="0.25">
      <c r="D83" s="8"/>
      <c r="E83" s="13"/>
      <c r="F83" s="13"/>
      <c r="G83" s="13"/>
      <c r="H83" s="13"/>
      <c r="I83" s="13"/>
      <c r="J83" s="13"/>
      <c r="K83" s="485" t="s">
        <v>263</v>
      </c>
      <c r="L83" s="480" t="s">
        <v>285</v>
      </c>
    </row>
    <row r="84" spans="4:12" s="7" customFormat="1" ht="20.25" x14ac:dyDescent="0.25">
      <c r="D84" s="8"/>
      <c r="E84" s="13"/>
      <c r="F84" s="13"/>
      <c r="G84" s="13"/>
      <c r="H84" s="13"/>
      <c r="I84" s="13"/>
      <c r="J84" s="13"/>
      <c r="K84" s="14"/>
      <c r="L84" s="75"/>
    </row>
    <row r="85" spans="4:12" s="7" customFormat="1" ht="20.25" x14ac:dyDescent="0.25">
      <c r="D85" s="8"/>
      <c r="E85" s="13"/>
      <c r="F85" s="13"/>
      <c r="G85" s="13"/>
      <c r="H85" s="13"/>
      <c r="I85" s="13"/>
      <c r="J85" s="13"/>
      <c r="K85" s="14"/>
      <c r="L85" s="75"/>
    </row>
    <row r="86" spans="4:12" s="7" customFormat="1" ht="15" x14ac:dyDescent="0.25">
      <c r="D86" s="8"/>
      <c r="E86" s="13"/>
      <c r="F86" s="13"/>
      <c r="G86" s="568"/>
      <c r="H86" s="568"/>
      <c r="I86" s="568"/>
      <c r="J86" s="568"/>
    </row>
    <row r="87" spans="4:12" s="7" customFormat="1" ht="15" x14ac:dyDescent="0.25">
      <c r="D87" s="8"/>
      <c r="E87" s="13"/>
      <c r="F87" s="13"/>
      <c r="G87" s="568"/>
      <c r="H87" s="568"/>
      <c r="I87" s="568"/>
      <c r="J87" s="568"/>
    </row>
    <row r="88" spans="4:12" s="7" customFormat="1" ht="15" x14ac:dyDescent="0.25">
      <c r="D88" s="8"/>
      <c r="E88" s="13"/>
      <c r="F88" s="13"/>
      <c r="G88" s="568"/>
      <c r="H88" s="568"/>
      <c r="I88" s="568"/>
      <c r="J88" s="568"/>
    </row>
    <row r="89" spans="4:12" s="7" customFormat="1" ht="15" x14ac:dyDescent="0.25">
      <c r="D89" s="8"/>
      <c r="E89" s="13"/>
      <c r="F89" s="13"/>
      <c r="G89" s="568"/>
      <c r="H89" s="568"/>
      <c r="I89" s="568"/>
      <c r="J89" s="568"/>
    </row>
    <row r="90" spans="4:12" s="7" customFormat="1" ht="15" x14ac:dyDescent="0.25">
      <c r="D90" s="8"/>
      <c r="E90" s="13"/>
      <c r="F90" s="13"/>
      <c r="G90" s="568"/>
      <c r="H90" s="568"/>
      <c r="I90" s="568"/>
      <c r="J90" s="568"/>
    </row>
    <row r="91" spans="4:12" s="7" customFormat="1" ht="15" x14ac:dyDescent="0.25">
      <c r="D91" s="8"/>
      <c r="E91" s="13"/>
      <c r="F91" s="13"/>
      <c r="G91" s="568"/>
      <c r="H91" s="568"/>
      <c r="I91" s="568"/>
      <c r="J91" s="568"/>
    </row>
    <row r="92" spans="4:12" s="7" customFormat="1" ht="15" x14ac:dyDescent="0.25">
      <c r="D92" s="8"/>
      <c r="E92" s="13"/>
      <c r="F92" s="13"/>
      <c r="G92" s="568"/>
      <c r="H92" s="568"/>
      <c r="I92" s="568"/>
      <c r="J92" s="568"/>
    </row>
    <row r="93" spans="4:12" s="7" customFormat="1" ht="15" x14ac:dyDescent="0.25">
      <c r="D93" s="8"/>
      <c r="E93" s="13"/>
      <c r="F93" s="13"/>
      <c r="G93" s="568"/>
      <c r="H93" s="568"/>
      <c r="I93" s="568"/>
      <c r="J93" s="568"/>
    </row>
    <row r="94" spans="4:12" s="7" customFormat="1" ht="15" x14ac:dyDescent="0.25">
      <c r="D94" s="8"/>
      <c r="E94" s="13"/>
      <c r="F94" s="13"/>
      <c r="G94" s="568"/>
      <c r="H94" s="568"/>
      <c r="I94" s="568"/>
      <c r="J94" s="568"/>
    </row>
    <row r="95" spans="4:12" s="7" customFormat="1" ht="15" x14ac:dyDescent="0.25">
      <c r="D95" s="8"/>
      <c r="E95" s="13"/>
      <c r="F95" s="13"/>
      <c r="G95" s="568"/>
      <c r="H95" s="568"/>
      <c r="I95" s="568"/>
      <c r="J95" s="568"/>
    </row>
    <row r="96" spans="4:12" s="7" customFormat="1" ht="15" x14ac:dyDescent="0.25">
      <c r="D96" s="8"/>
      <c r="E96" s="13"/>
      <c r="F96" s="13"/>
      <c r="G96" s="568"/>
      <c r="H96" s="568"/>
      <c r="I96" s="568"/>
      <c r="J96" s="568"/>
    </row>
    <row r="97" spans="1:10" s="7" customFormat="1" ht="15" x14ac:dyDescent="0.25">
      <c r="D97" s="8"/>
      <c r="E97" s="13"/>
      <c r="F97" s="13"/>
      <c r="G97" s="568"/>
      <c r="H97" s="568"/>
      <c r="I97" s="568"/>
      <c r="J97" s="568"/>
    </row>
    <row r="98" spans="1:10" s="7" customFormat="1" ht="15" x14ac:dyDescent="0.25">
      <c r="D98" s="8"/>
      <c r="E98" s="13"/>
      <c r="F98" s="13"/>
      <c r="G98" s="568"/>
      <c r="H98" s="568"/>
      <c r="I98" s="568"/>
      <c r="J98" s="568"/>
    </row>
    <row r="99" spans="1:10" s="7" customFormat="1" ht="15" x14ac:dyDescent="0.25">
      <c r="D99" s="8"/>
      <c r="E99" s="13"/>
      <c r="F99" s="13"/>
      <c r="G99" s="568"/>
      <c r="H99" s="568"/>
      <c r="I99" s="568"/>
      <c r="J99" s="568"/>
    </row>
    <row r="100" spans="1:10" s="7" customFormat="1" ht="15" x14ac:dyDescent="0.25">
      <c r="D100" s="8"/>
      <c r="E100" s="13"/>
      <c r="F100" s="13"/>
      <c r="G100" s="568"/>
      <c r="H100" s="568"/>
      <c r="I100" s="568"/>
      <c r="J100" s="568"/>
    </row>
    <row r="101" spans="1:10" s="7" customFormat="1" ht="15" x14ac:dyDescent="0.25">
      <c r="D101" s="8"/>
      <c r="E101" s="13"/>
      <c r="F101" s="13"/>
      <c r="G101" s="568"/>
      <c r="H101" s="568"/>
      <c r="I101" s="568"/>
      <c r="J101" s="568"/>
    </row>
    <row r="102" spans="1:10" s="8" customFormat="1" ht="8.25" x14ac:dyDescent="0.25">
      <c r="A102" s="7"/>
      <c r="B102" s="7"/>
      <c r="C102" s="7"/>
      <c r="D102" s="11"/>
      <c r="E102" s="11"/>
    </row>
    <row r="103" spans="1:10" s="7" customFormat="1" ht="8.25" x14ac:dyDescent="0.25">
      <c r="D103" s="11"/>
      <c r="E103" s="11"/>
    </row>
    <row r="104" spans="1:10" s="7" customFormat="1" ht="8.25" x14ac:dyDescent="0.25">
      <c r="D104" s="11"/>
      <c r="E104" s="11"/>
    </row>
    <row r="105" spans="1:10" s="7" customFormat="1" ht="8.25" x14ac:dyDescent="0.25">
      <c r="D105" s="11"/>
      <c r="E105" s="11"/>
    </row>
    <row r="106" spans="1:10" s="7" customFormat="1" ht="8.25" x14ac:dyDescent="0.25">
      <c r="D106" s="11"/>
      <c r="E106" s="11"/>
    </row>
    <row r="107" spans="1:10" s="7" customFormat="1" ht="8.25" x14ac:dyDescent="0.25">
      <c r="D107" s="11"/>
      <c r="E107" s="11"/>
    </row>
    <row r="108" spans="1:10" s="7" customFormat="1" ht="8.25" x14ac:dyDescent="0.25">
      <c r="D108" s="11"/>
      <c r="E108" s="11"/>
    </row>
    <row r="109" spans="1:10" s="7" customFormat="1" ht="8.25" x14ac:dyDescent="0.25">
      <c r="D109" s="11"/>
      <c r="E109" s="11"/>
    </row>
    <row r="110" spans="1:10" s="7" customFormat="1" ht="8.25" x14ac:dyDescent="0.25">
      <c r="D110" s="11"/>
      <c r="E110" s="11"/>
    </row>
    <row r="111" spans="1:10" s="7" customFormat="1" ht="8.25" x14ac:dyDescent="0.25">
      <c r="D111" s="11"/>
      <c r="E111" s="11"/>
    </row>
    <row r="112" spans="1:10" s="7" customFormat="1" ht="8.25" x14ac:dyDescent="0.25">
      <c r="D112" s="11"/>
      <c r="E112" s="11"/>
    </row>
    <row r="113" spans="4:5" s="7" customFormat="1" ht="8.25" x14ac:dyDescent="0.25">
      <c r="D113" s="11"/>
      <c r="E113" s="11"/>
    </row>
    <row r="114" spans="4:5" s="7" customFormat="1" ht="8.25" x14ac:dyDescent="0.25">
      <c r="D114" s="11"/>
      <c r="E114" s="11"/>
    </row>
    <row r="115" spans="4:5" s="7" customFormat="1" ht="8.25" x14ac:dyDescent="0.25">
      <c r="D115" s="11"/>
      <c r="E115" s="11"/>
    </row>
    <row r="116" spans="4:5" s="7" customFormat="1" ht="8.25" x14ac:dyDescent="0.25">
      <c r="D116" s="11"/>
      <c r="E116" s="11"/>
    </row>
    <row r="117" spans="4:5" s="7" customFormat="1" ht="8.25" x14ac:dyDescent="0.25">
      <c r="D117" s="11"/>
      <c r="E117" s="11"/>
    </row>
    <row r="118" spans="4:5" s="7" customFormat="1" ht="8.25" x14ac:dyDescent="0.25">
      <c r="D118" s="11"/>
      <c r="E118" s="11"/>
    </row>
    <row r="119" spans="4:5" s="7" customFormat="1" ht="8.25" x14ac:dyDescent="0.25">
      <c r="D119" s="11"/>
      <c r="E119" s="11"/>
    </row>
    <row r="120" spans="4:5" s="7" customFormat="1" ht="8.25" x14ac:dyDescent="0.25">
      <c r="D120" s="11"/>
      <c r="E120" s="11"/>
    </row>
    <row r="121" spans="4:5" s="7" customFormat="1" ht="8.25" x14ac:dyDescent="0.25">
      <c r="D121" s="11"/>
      <c r="E121" s="11"/>
    </row>
    <row r="122" spans="4:5" s="7" customFormat="1" ht="8.25" x14ac:dyDescent="0.25">
      <c r="D122" s="11"/>
      <c r="E122" s="11"/>
    </row>
    <row r="123" spans="4:5" s="7" customFormat="1" ht="8.25" x14ac:dyDescent="0.25">
      <c r="D123" s="11"/>
      <c r="E123" s="11"/>
    </row>
    <row r="124" spans="4:5" s="7" customFormat="1" ht="8.25" x14ac:dyDescent="0.25">
      <c r="D124" s="11"/>
      <c r="E124" s="11"/>
    </row>
    <row r="125" spans="4:5" s="7" customFormat="1" ht="8.25" x14ac:dyDescent="0.25">
      <c r="D125" s="11"/>
      <c r="E125" s="11"/>
    </row>
    <row r="126" spans="4:5" s="7" customFormat="1" ht="8.25" x14ac:dyDescent="0.25">
      <c r="D126" s="11"/>
      <c r="E126" s="11"/>
    </row>
    <row r="127" spans="4:5" s="7" customFormat="1" ht="8.25" x14ac:dyDescent="0.25">
      <c r="D127" s="11"/>
      <c r="E127" s="11"/>
    </row>
    <row r="128" spans="4:5" s="7" customFormat="1" ht="8.25" x14ac:dyDescent="0.25">
      <c r="D128" s="11"/>
      <c r="E128" s="11"/>
    </row>
    <row r="129" spans="4:5" s="7" customFormat="1" ht="8.25" x14ac:dyDescent="0.25">
      <c r="D129" s="11"/>
      <c r="E129" s="11"/>
    </row>
    <row r="130" spans="4:5" s="7" customFormat="1" ht="8.25" x14ac:dyDescent="0.25">
      <c r="D130" s="11"/>
      <c r="E130" s="11"/>
    </row>
    <row r="131" spans="4:5" s="7" customFormat="1" ht="8.25" x14ac:dyDescent="0.25">
      <c r="D131" s="11"/>
      <c r="E131" s="11"/>
    </row>
    <row r="132" spans="4:5" s="7" customFormat="1" ht="8.25" x14ac:dyDescent="0.25">
      <c r="D132" s="11"/>
      <c r="E132" s="11"/>
    </row>
    <row r="133" spans="4:5" s="7" customFormat="1" ht="8.25" x14ac:dyDescent="0.25">
      <c r="D133" s="11"/>
      <c r="E133" s="11"/>
    </row>
    <row r="134" spans="4:5" s="7" customFormat="1" ht="8.25" x14ac:dyDescent="0.25">
      <c r="D134" s="11"/>
      <c r="E134" s="11"/>
    </row>
    <row r="135" spans="4:5" s="7" customFormat="1" ht="8.25" x14ac:dyDescent="0.25">
      <c r="D135" s="11"/>
      <c r="E135" s="11"/>
    </row>
    <row r="136" spans="4:5" s="7" customFormat="1" ht="8.25" x14ac:dyDescent="0.25">
      <c r="D136" s="11"/>
      <c r="E136" s="11"/>
    </row>
    <row r="137" spans="4:5" s="7" customFormat="1" ht="8.25" x14ac:dyDescent="0.25">
      <c r="D137" s="11"/>
      <c r="E137" s="11"/>
    </row>
    <row r="138" spans="4:5" s="7" customFormat="1" ht="8.25" x14ac:dyDescent="0.25">
      <c r="D138" s="11"/>
      <c r="E138" s="11"/>
    </row>
    <row r="139" spans="4:5" s="7" customFormat="1" ht="8.25" x14ac:dyDescent="0.25">
      <c r="D139" s="11"/>
      <c r="E139" s="11"/>
    </row>
    <row r="140" spans="4:5" s="7" customFormat="1" ht="8.25" x14ac:dyDescent="0.25">
      <c r="D140" s="11"/>
      <c r="E140" s="11"/>
    </row>
    <row r="141" spans="4:5" s="7" customFormat="1" ht="8.25" x14ac:dyDescent="0.25">
      <c r="D141" s="11"/>
      <c r="E141" s="11"/>
    </row>
    <row r="142" spans="4:5" s="7" customFormat="1" ht="8.25" x14ac:dyDescent="0.25">
      <c r="D142" s="11"/>
      <c r="E142" s="11"/>
    </row>
    <row r="143" spans="4:5" s="7" customFormat="1" ht="8.25" x14ac:dyDescent="0.25">
      <c r="D143" s="11"/>
      <c r="E143" s="11"/>
    </row>
    <row r="144" spans="4:5" s="7" customFormat="1" ht="8.25" x14ac:dyDescent="0.25">
      <c r="D144" s="11"/>
      <c r="E144" s="11"/>
    </row>
    <row r="145" spans="4:5" s="7" customFormat="1" ht="8.25" x14ac:dyDescent="0.25">
      <c r="D145" s="11"/>
      <c r="E145" s="11"/>
    </row>
    <row r="146" spans="4:5" s="7" customFormat="1" ht="8.25" x14ac:dyDescent="0.25">
      <c r="D146" s="11"/>
      <c r="E146" s="11"/>
    </row>
    <row r="147" spans="4:5" s="7" customFormat="1" ht="8.25" x14ac:dyDescent="0.25">
      <c r="D147" s="11"/>
      <c r="E147" s="11"/>
    </row>
    <row r="148" spans="4:5" s="7" customFormat="1" ht="8.25" x14ac:dyDescent="0.25">
      <c r="D148" s="11"/>
      <c r="E148" s="11"/>
    </row>
    <row r="149" spans="4:5" s="7" customFormat="1" ht="8.25" x14ac:dyDescent="0.25">
      <c r="D149" s="11"/>
      <c r="E149" s="11"/>
    </row>
    <row r="150" spans="4:5" s="7" customFormat="1" ht="8.25" x14ac:dyDescent="0.25">
      <c r="D150" s="11"/>
      <c r="E150" s="11"/>
    </row>
    <row r="151" spans="4:5" s="7" customFormat="1" ht="8.25" x14ac:dyDescent="0.25">
      <c r="D151" s="11"/>
      <c r="E151" s="11"/>
    </row>
    <row r="152" spans="4:5" s="7" customFormat="1" ht="8.25" x14ac:dyDescent="0.25">
      <c r="D152" s="11"/>
      <c r="E152" s="11"/>
    </row>
    <row r="153" spans="4:5" s="7" customFormat="1" ht="8.25" x14ac:dyDescent="0.25">
      <c r="D153" s="11"/>
      <c r="E153" s="11"/>
    </row>
    <row r="154" spans="4:5" s="7" customFormat="1" ht="8.25" x14ac:dyDescent="0.25">
      <c r="D154" s="11"/>
      <c r="E154" s="11"/>
    </row>
    <row r="155" spans="4:5" s="7" customFormat="1" ht="8.25" x14ac:dyDescent="0.25">
      <c r="D155" s="11"/>
      <c r="E155" s="11"/>
    </row>
    <row r="156" spans="4:5" s="7" customFormat="1" ht="8.25" x14ac:dyDescent="0.25">
      <c r="D156" s="11"/>
      <c r="E156" s="11"/>
    </row>
    <row r="157" spans="4:5" s="7" customFormat="1" ht="8.25" x14ac:dyDescent="0.25">
      <c r="D157" s="11"/>
      <c r="E157" s="11"/>
    </row>
    <row r="158" spans="4:5" s="7" customFormat="1" ht="8.25" x14ac:dyDescent="0.25">
      <c r="D158" s="11"/>
      <c r="E158" s="11"/>
    </row>
    <row r="159" spans="4:5" s="7" customFormat="1" ht="8.25" x14ac:dyDescent="0.25">
      <c r="D159" s="11"/>
      <c r="E159" s="11"/>
    </row>
    <row r="160" spans="4:5" s="7" customFormat="1" ht="8.25" x14ac:dyDescent="0.25">
      <c r="D160" s="11"/>
      <c r="E160" s="11"/>
    </row>
    <row r="161" spans="4:5" s="7" customFormat="1" ht="8.25" x14ac:dyDescent="0.25">
      <c r="D161" s="11"/>
      <c r="E161" s="11"/>
    </row>
    <row r="162" spans="4:5" s="7" customFormat="1" ht="8.25" x14ac:dyDescent="0.25">
      <c r="D162" s="11"/>
      <c r="E162" s="11"/>
    </row>
    <row r="163" spans="4:5" s="7" customFormat="1" ht="8.25" x14ac:dyDescent="0.25">
      <c r="D163" s="11"/>
      <c r="E163" s="11"/>
    </row>
    <row r="164" spans="4:5" s="7" customFormat="1" ht="8.25" x14ac:dyDescent="0.25">
      <c r="D164" s="11"/>
      <c r="E164" s="11"/>
    </row>
    <row r="165" spans="4:5" s="7" customFormat="1" ht="8.25" x14ac:dyDescent="0.25">
      <c r="D165" s="11"/>
      <c r="E165" s="11"/>
    </row>
    <row r="166" spans="4:5" s="7" customFormat="1" ht="8.25" x14ac:dyDescent="0.25">
      <c r="D166" s="11"/>
      <c r="E166" s="11"/>
    </row>
    <row r="167" spans="4:5" s="7" customFormat="1" ht="8.25" x14ac:dyDescent="0.25">
      <c r="D167" s="11"/>
      <c r="E167" s="11"/>
    </row>
    <row r="168" spans="4:5" s="7" customFormat="1" ht="8.25" x14ac:dyDescent="0.25">
      <c r="D168" s="11"/>
      <c r="E168" s="11"/>
    </row>
    <row r="169" spans="4:5" s="7" customFormat="1" ht="8.25" x14ac:dyDescent="0.25">
      <c r="D169" s="11"/>
      <c r="E169" s="11"/>
    </row>
    <row r="170" spans="4:5" s="7" customFormat="1" ht="8.25" x14ac:dyDescent="0.25">
      <c r="D170" s="11"/>
      <c r="E170" s="11"/>
    </row>
    <row r="171" spans="4:5" s="7" customFormat="1" ht="8.25" x14ac:dyDescent="0.25">
      <c r="D171" s="11"/>
      <c r="E171" s="11"/>
    </row>
    <row r="172" spans="4:5" s="7" customFormat="1" ht="8.25" x14ac:dyDescent="0.25">
      <c r="D172" s="11"/>
      <c r="E172" s="11"/>
    </row>
    <row r="173" spans="4:5" s="7" customFormat="1" ht="8.25" x14ac:dyDescent="0.25">
      <c r="D173" s="11"/>
      <c r="E173" s="11"/>
    </row>
    <row r="174" spans="4:5" s="7" customFormat="1" ht="8.25" x14ac:dyDescent="0.25">
      <c r="D174" s="11"/>
      <c r="E174" s="11"/>
    </row>
    <row r="175" spans="4:5" s="7" customFormat="1" ht="8.25" x14ac:dyDescent="0.25">
      <c r="D175" s="11"/>
      <c r="E175" s="11"/>
    </row>
    <row r="176" spans="4:5" s="7" customFormat="1" ht="8.25" x14ac:dyDescent="0.25">
      <c r="D176" s="11"/>
      <c r="E176" s="11"/>
    </row>
    <row r="177" spans="4:5" s="7" customFormat="1" ht="8.25" x14ac:dyDescent="0.25">
      <c r="D177" s="11"/>
      <c r="E177" s="11"/>
    </row>
    <row r="178" spans="4:5" s="7" customFormat="1" ht="8.25" x14ac:dyDescent="0.25">
      <c r="D178" s="11"/>
      <c r="E178" s="11"/>
    </row>
    <row r="179" spans="4:5" s="7" customFormat="1" ht="8.25" x14ac:dyDescent="0.25">
      <c r="D179" s="11"/>
      <c r="E179" s="11"/>
    </row>
    <row r="180" spans="4:5" s="7" customFormat="1" ht="8.25" x14ac:dyDescent="0.25">
      <c r="D180" s="11"/>
      <c r="E180" s="11"/>
    </row>
    <row r="181" spans="4:5" s="7" customFormat="1" ht="8.25" x14ac:dyDescent="0.25">
      <c r="D181" s="11"/>
      <c r="E181" s="11"/>
    </row>
    <row r="182" spans="4:5" s="7" customFormat="1" ht="8.25" x14ac:dyDescent="0.25">
      <c r="D182" s="11"/>
      <c r="E182" s="11"/>
    </row>
    <row r="183" spans="4:5" s="7" customFormat="1" ht="8.25" x14ac:dyDescent="0.25">
      <c r="D183" s="11"/>
      <c r="E183" s="11"/>
    </row>
    <row r="184" spans="4:5" s="7" customFormat="1" ht="8.25" x14ac:dyDescent="0.25">
      <c r="D184" s="11"/>
      <c r="E184" s="11"/>
    </row>
    <row r="185" spans="4:5" s="7" customFormat="1" ht="8.25" x14ac:dyDescent="0.25">
      <c r="D185" s="11"/>
      <c r="E185" s="11"/>
    </row>
    <row r="186" spans="4:5" s="7" customFormat="1" ht="8.25" x14ac:dyDescent="0.25">
      <c r="D186" s="11"/>
      <c r="E186" s="11"/>
    </row>
    <row r="187" spans="4:5" s="7" customFormat="1" ht="8.25" x14ac:dyDescent="0.25">
      <c r="D187" s="11"/>
      <c r="E187" s="11"/>
    </row>
    <row r="188" spans="4:5" s="7" customFormat="1" ht="8.25" x14ac:dyDescent="0.25">
      <c r="D188" s="11"/>
      <c r="E188" s="11"/>
    </row>
    <row r="189" spans="4:5" s="7" customFormat="1" ht="8.25" x14ac:dyDescent="0.25">
      <c r="D189" s="11"/>
      <c r="E189" s="11"/>
    </row>
    <row r="190" spans="4:5" s="7" customFormat="1" ht="8.25" x14ac:dyDescent="0.25">
      <c r="D190" s="11"/>
      <c r="E190" s="11"/>
    </row>
    <row r="191" spans="4:5" s="7" customFormat="1" ht="8.25" x14ac:dyDescent="0.25">
      <c r="D191" s="11"/>
      <c r="E191" s="11"/>
    </row>
    <row r="192" spans="4:5" s="7" customFormat="1" ht="8.25" x14ac:dyDescent="0.25">
      <c r="D192" s="11"/>
      <c r="E192" s="11"/>
    </row>
    <row r="193" spans="4:5" s="7" customFormat="1" ht="8.25" x14ac:dyDescent="0.25">
      <c r="D193" s="11"/>
      <c r="E193" s="11"/>
    </row>
    <row r="194" spans="4:5" s="7" customFormat="1" ht="8.25" x14ac:dyDescent="0.25">
      <c r="D194" s="11"/>
      <c r="E194" s="11"/>
    </row>
    <row r="195" spans="4:5" s="7" customFormat="1" ht="8.25" x14ac:dyDescent="0.25">
      <c r="D195" s="11"/>
      <c r="E195" s="11"/>
    </row>
    <row r="196" spans="4:5" s="7" customFormat="1" ht="8.25" x14ac:dyDescent="0.25">
      <c r="D196" s="11"/>
      <c r="E196" s="11"/>
    </row>
    <row r="197" spans="4:5" s="7" customFormat="1" ht="8.25" x14ac:dyDescent="0.25">
      <c r="D197" s="11"/>
      <c r="E197" s="11"/>
    </row>
    <row r="198" spans="4:5" s="7" customFormat="1" ht="8.25" x14ac:dyDescent="0.25">
      <c r="D198" s="11"/>
      <c r="E198" s="11"/>
    </row>
    <row r="199" spans="4:5" s="7" customFormat="1" ht="8.25" x14ac:dyDescent="0.25">
      <c r="D199" s="11"/>
      <c r="E199" s="11"/>
    </row>
    <row r="200" spans="4:5" s="7" customFormat="1" ht="8.25" x14ac:dyDescent="0.25">
      <c r="D200" s="11"/>
      <c r="E200" s="11"/>
    </row>
    <row r="201" spans="4:5" s="7" customFormat="1" ht="8.25" x14ac:dyDescent="0.25">
      <c r="D201" s="11"/>
      <c r="E201" s="11"/>
    </row>
    <row r="202" spans="4:5" s="7" customFormat="1" ht="8.25" x14ac:dyDescent="0.25">
      <c r="D202" s="11"/>
      <c r="E202" s="11"/>
    </row>
    <row r="203" spans="4:5" s="7" customFormat="1" ht="8.25" x14ac:dyDescent="0.25">
      <c r="D203" s="11"/>
      <c r="E203" s="11"/>
    </row>
    <row r="204" spans="4:5" s="7" customFormat="1" ht="8.25" x14ac:dyDescent="0.25">
      <c r="D204" s="11"/>
      <c r="E204" s="11"/>
    </row>
    <row r="205" spans="4:5" s="7" customFormat="1" ht="8.25" x14ac:dyDescent="0.25">
      <c r="D205" s="11"/>
      <c r="E205" s="11"/>
    </row>
    <row r="206" spans="4:5" s="7" customFormat="1" ht="8.25" x14ac:dyDescent="0.25">
      <c r="D206" s="11"/>
      <c r="E206" s="11"/>
    </row>
    <row r="207" spans="4:5" s="7" customFormat="1" ht="8.25" x14ac:dyDescent="0.25">
      <c r="D207" s="11"/>
      <c r="E207" s="11"/>
    </row>
    <row r="208" spans="4:5" s="7" customFormat="1" ht="8.25" x14ac:dyDescent="0.25">
      <c r="D208" s="11"/>
      <c r="E208" s="11"/>
    </row>
    <row r="209" spans="4:5" s="7" customFormat="1" ht="8.25" x14ac:dyDescent="0.25">
      <c r="D209" s="11"/>
      <c r="E209" s="11"/>
    </row>
    <row r="210" spans="4:5" s="7" customFormat="1" ht="8.25" x14ac:dyDescent="0.25">
      <c r="D210" s="11"/>
      <c r="E210" s="11"/>
    </row>
    <row r="211" spans="4:5" s="7" customFormat="1" ht="8.25" x14ac:dyDescent="0.25">
      <c r="D211" s="11"/>
      <c r="E211" s="11"/>
    </row>
    <row r="212" spans="4:5" s="7" customFormat="1" ht="8.25" x14ac:dyDescent="0.25">
      <c r="D212" s="11"/>
      <c r="E212" s="11"/>
    </row>
    <row r="213" spans="4:5" s="7" customFormat="1" ht="8.25" x14ac:dyDescent="0.25">
      <c r="D213" s="11"/>
      <c r="E213" s="11"/>
    </row>
    <row r="214" spans="4:5" s="7" customFormat="1" ht="8.25" x14ac:dyDescent="0.25">
      <c r="D214" s="11"/>
      <c r="E214" s="11"/>
    </row>
    <row r="215" spans="4:5" s="7" customFormat="1" ht="8.25" x14ac:dyDescent="0.25">
      <c r="D215" s="11"/>
      <c r="E215" s="11"/>
    </row>
    <row r="216" spans="4:5" s="7" customFormat="1" ht="8.25" x14ac:dyDescent="0.25">
      <c r="D216" s="11"/>
      <c r="E216" s="11"/>
    </row>
    <row r="217" spans="4:5" s="7" customFormat="1" ht="8.25" x14ac:dyDescent="0.25">
      <c r="D217" s="11"/>
      <c r="E217" s="11"/>
    </row>
    <row r="218" spans="4:5" s="7" customFormat="1" ht="8.25" x14ac:dyDescent="0.25">
      <c r="D218" s="11"/>
      <c r="E218" s="11"/>
    </row>
    <row r="219" spans="4:5" s="7" customFormat="1" ht="8.25" x14ac:dyDescent="0.25">
      <c r="D219" s="11"/>
      <c r="E219" s="11"/>
    </row>
    <row r="220" spans="4:5" s="7" customFormat="1" ht="8.25" x14ac:dyDescent="0.25">
      <c r="D220" s="11"/>
      <c r="E220" s="11"/>
    </row>
    <row r="221" spans="4:5" s="7" customFormat="1" ht="8.25" x14ac:dyDescent="0.25">
      <c r="D221" s="11"/>
      <c r="E221" s="11"/>
    </row>
    <row r="222" spans="4:5" s="7" customFormat="1" ht="8.25" x14ac:dyDescent="0.25">
      <c r="D222" s="11"/>
      <c r="E222" s="11"/>
    </row>
    <row r="223" spans="4:5" s="7" customFormat="1" ht="8.25" x14ac:dyDescent="0.25">
      <c r="D223" s="11"/>
      <c r="E223" s="11"/>
    </row>
    <row r="224" spans="4:5" s="7" customFormat="1" ht="8.25" x14ac:dyDescent="0.25">
      <c r="D224" s="11"/>
      <c r="E224" s="11"/>
    </row>
    <row r="225" spans="4:5" s="7" customFormat="1" ht="8.25" x14ac:dyDescent="0.25">
      <c r="D225" s="11"/>
      <c r="E225" s="11"/>
    </row>
    <row r="226" spans="4:5" s="7" customFormat="1" ht="8.25" x14ac:dyDescent="0.25">
      <c r="D226" s="11"/>
      <c r="E226" s="11"/>
    </row>
    <row r="227" spans="4:5" s="7" customFormat="1" ht="8.25" x14ac:dyDescent="0.25">
      <c r="D227" s="11"/>
      <c r="E227" s="11"/>
    </row>
    <row r="228" spans="4:5" s="7" customFormat="1" ht="8.25" x14ac:dyDescent="0.25">
      <c r="D228" s="11"/>
      <c r="E228" s="11"/>
    </row>
    <row r="229" spans="4:5" s="7" customFormat="1" ht="8.25" x14ac:dyDescent="0.25">
      <c r="D229" s="11"/>
      <c r="E229" s="11"/>
    </row>
    <row r="230" spans="4:5" s="7" customFormat="1" ht="8.25" x14ac:dyDescent="0.25">
      <c r="D230" s="11"/>
      <c r="E230" s="11"/>
    </row>
    <row r="231" spans="4:5" s="7" customFormat="1" ht="8.25" x14ac:dyDescent="0.25">
      <c r="D231" s="11"/>
      <c r="E231" s="11"/>
    </row>
    <row r="232" spans="4:5" s="7" customFormat="1" ht="8.25" x14ac:dyDescent="0.25">
      <c r="D232" s="11"/>
      <c r="E232" s="11"/>
    </row>
    <row r="233" spans="4:5" s="7" customFormat="1" ht="8.25" x14ac:dyDescent="0.25">
      <c r="D233" s="11"/>
      <c r="E233" s="11"/>
    </row>
    <row r="234" spans="4:5" s="7" customFormat="1" ht="8.25" x14ac:dyDescent="0.25">
      <c r="D234" s="11"/>
      <c r="E234" s="11"/>
    </row>
    <row r="235" spans="4:5" s="7" customFormat="1" ht="8.25" x14ac:dyDescent="0.25">
      <c r="D235" s="11"/>
      <c r="E235" s="11"/>
    </row>
    <row r="236" spans="4:5" s="7" customFormat="1" ht="8.25" x14ac:dyDescent="0.25">
      <c r="D236" s="11"/>
      <c r="E236" s="11"/>
    </row>
    <row r="237" spans="4:5" s="7" customFormat="1" ht="8.25" x14ac:dyDescent="0.25">
      <c r="D237" s="11"/>
      <c r="E237" s="11"/>
    </row>
    <row r="238" spans="4:5" s="7" customFormat="1" ht="8.25" x14ac:dyDescent="0.25">
      <c r="D238" s="11"/>
      <c r="E238" s="11"/>
    </row>
    <row r="239" spans="4:5" s="7" customFormat="1" ht="8.25" x14ac:dyDescent="0.25">
      <c r="D239" s="11"/>
      <c r="E239" s="11"/>
    </row>
    <row r="240" spans="4:5" s="7" customFormat="1" ht="8.25" x14ac:dyDescent="0.25">
      <c r="D240" s="11"/>
      <c r="E240" s="11"/>
    </row>
    <row r="241" spans="4:5" s="7" customFormat="1" ht="8.25" x14ac:dyDescent="0.25">
      <c r="D241" s="11"/>
      <c r="E241" s="11"/>
    </row>
    <row r="242" spans="4:5" s="7" customFormat="1" ht="8.25" x14ac:dyDescent="0.25">
      <c r="D242" s="11"/>
      <c r="E242" s="11"/>
    </row>
    <row r="243" spans="4:5" s="7" customFormat="1" ht="8.25" x14ac:dyDescent="0.25">
      <c r="D243" s="11"/>
      <c r="E243" s="11"/>
    </row>
    <row r="244" spans="4:5" s="7" customFormat="1" ht="8.25" x14ac:dyDescent="0.25">
      <c r="D244" s="11"/>
      <c r="E244" s="11"/>
    </row>
    <row r="245" spans="4:5" s="7" customFormat="1" ht="8.25" x14ac:dyDescent="0.25">
      <c r="D245" s="11"/>
      <c r="E245" s="11"/>
    </row>
    <row r="246" spans="4:5" s="7" customFormat="1" ht="8.25" x14ac:dyDescent="0.25">
      <c r="D246" s="11"/>
      <c r="E246" s="11"/>
    </row>
    <row r="247" spans="4:5" s="7" customFormat="1" ht="8.25" x14ac:dyDescent="0.25">
      <c r="D247" s="11"/>
      <c r="E247" s="11"/>
    </row>
    <row r="248" spans="4:5" s="7" customFormat="1" ht="8.25" x14ac:dyDescent="0.25">
      <c r="D248" s="11"/>
      <c r="E248" s="11"/>
    </row>
    <row r="249" spans="4:5" s="7" customFormat="1" ht="8.25" x14ac:dyDescent="0.25">
      <c r="D249" s="11"/>
      <c r="E249" s="11"/>
    </row>
    <row r="250" spans="4:5" s="7" customFormat="1" ht="8.25" x14ac:dyDescent="0.25">
      <c r="D250" s="11"/>
      <c r="E250" s="11"/>
    </row>
    <row r="251" spans="4:5" s="7" customFormat="1" ht="8.25" x14ac:dyDescent="0.25">
      <c r="D251" s="11"/>
      <c r="E251" s="11"/>
    </row>
    <row r="252" spans="4:5" s="7" customFormat="1" ht="8.25" x14ac:dyDescent="0.25">
      <c r="D252" s="11"/>
      <c r="E252" s="11"/>
    </row>
    <row r="253" spans="4:5" s="7" customFormat="1" ht="8.25" x14ac:dyDescent="0.25">
      <c r="D253" s="11"/>
      <c r="E253" s="11"/>
    </row>
    <row r="254" spans="4:5" s="7" customFormat="1" ht="8.25" x14ac:dyDescent="0.25">
      <c r="D254" s="11"/>
      <c r="E254" s="11"/>
    </row>
    <row r="255" spans="4:5" s="7" customFormat="1" ht="8.25" x14ac:dyDescent="0.25">
      <c r="D255" s="11"/>
      <c r="E255" s="11"/>
    </row>
    <row r="256" spans="4:5" s="7" customFormat="1" ht="8.25" x14ac:dyDescent="0.25">
      <c r="D256" s="11"/>
      <c r="E256" s="11"/>
    </row>
    <row r="257" spans="4:5" s="7" customFormat="1" ht="8.25" x14ac:dyDescent="0.25">
      <c r="D257" s="11"/>
      <c r="E257" s="11"/>
    </row>
    <row r="258" spans="4:5" s="7" customFormat="1" ht="8.25" x14ac:dyDescent="0.25">
      <c r="D258" s="11"/>
      <c r="E258" s="11"/>
    </row>
    <row r="259" spans="4:5" s="7" customFormat="1" ht="8.25" x14ac:dyDescent="0.25">
      <c r="D259" s="11"/>
      <c r="E259" s="11"/>
    </row>
    <row r="260" spans="4:5" s="7" customFormat="1" ht="8.25" x14ac:dyDescent="0.25">
      <c r="D260" s="11"/>
      <c r="E260" s="11"/>
    </row>
    <row r="261" spans="4:5" s="7" customFormat="1" ht="8.25" x14ac:dyDescent="0.25">
      <c r="D261" s="11"/>
      <c r="E261" s="11"/>
    </row>
    <row r="262" spans="4:5" s="7" customFormat="1" ht="8.25" x14ac:dyDescent="0.25">
      <c r="D262" s="11"/>
      <c r="E262" s="11"/>
    </row>
    <row r="263" spans="4:5" s="7" customFormat="1" ht="8.25" x14ac:dyDescent="0.25">
      <c r="D263" s="11"/>
      <c r="E263" s="11"/>
    </row>
    <row r="264" spans="4:5" s="7" customFormat="1" ht="8.25" x14ac:dyDescent="0.25">
      <c r="D264" s="11"/>
      <c r="E264" s="11"/>
    </row>
    <row r="265" spans="4:5" s="7" customFormat="1" ht="8.25" x14ac:dyDescent="0.25">
      <c r="D265" s="11"/>
      <c r="E265" s="11"/>
    </row>
    <row r="266" spans="4:5" s="7" customFormat="1" ht="8.25" x14ac:dyDescent="0.25">
      <c r="D266" s="11"/>
      <c r="E266" s="11"/>
    </row>
    <row r="267" spans="4:5" s="7" customFormat="1" ht="8.25" x14ac:dyDescent="0.25">
      <c r="D267" s="11"/>
      <c r="E267" s="11"/>
    </row>
    <row r="268" spans="4:5" s="7" customFormat="1" ht="8.25" x14ac:dyDescent="0.25">
      <c r="D268" s="11"/>
      <c r="E268" s="11"/>
    </row>
    <row r="269" spans="4:5" s="7" customFormat="1" ht="8.25" x14ac:dyDescent="0.25">
      <c r="D269" s="11"/>
      <c r="E269" s="11"/>
    </row>
    <row r="270" spans="4:5" s="7" customFormat="1" ht="8.25" x14ac:dyDescent="0.25">
      <c r="D270" s="11"/>
      <c r="E270" s="11"/>
    </row>
    <row r="271" spans="4:5" s="7" customFormat="1" ht="8.25" x14ac:dyDescent="0.25">
      <c r="D271" s="11"/>
      <c r="E271" s="11"/>
    </row>
    <row r="272" spans="4:5" s="7" customFormat="1" ht="8.25" x14ac:dyDescent="0.25">
      <c r="D272" s="11"/>
      <c r="E272" s="11"/>
    </row>
    <row r="273" spans="4:5" s="7" customFormat="1" ht="8.25" x14ac:dyDescent="0.25">
      <c r="D273" s="11"/>
      <c r="E273" s="11"/>
    </row>
    <row r="274" spans="4:5" s="7" customFormat="1" ht="8.25" x14ac:dyDescent="0.25">
      <c r="D274" s="11"/>
      <c r="E274" s="11"/>
    </row>
    <row r="275" spans="4:5" s="7" customFormat="1" ht="8.25" x14ac:dyDescent="0.25">
      <c r="D275" s="11"/>
      <c r="E275" s="11"/>
    </row>
    <row r="276" spans="4:5" s="7" customFormat="1" ht="8.25" x14ac:dyDescent="0.25">
      <c r="D276" s="11"/>
      <c r="E276" s="11"/>
    </row>
    <row r="277" spans="4:5" s="7" customFormat="1" ht="8.25" x14ac:dyDescent="0.25">
      <c r="D277" s="11"/>
      <c r="E277" s="11"/>
    </row>
    <row r="278" spans="4:5" s="7" customFormat="1" ht="8.25" x14ac:dyDescent="0.25">
      <c r="D278" s="11"/>
      <c r="E278" s="11"/>
    </row>
    <row r="279" spans="4:5" s="7" customFormat="1" ht="8.25" x14ac:dyDescent="0.25">
      <c r="D279" s="11"/>
      <c r="E279" s="11"/>
    </row>
    <row r="280" spans="4:5" s="7" customFormat="1" ht="8.25" x14ac:dyDescent="0.25">
      <c r="D280" s="11"/>
      <c r="E280" s="11"/>
    </row>
    <row r="281" spans="4:5" s="7" customFormat="1" ht="8.25" x14ac:dyDescent="0.25">
      <c r="D281" s="11"/>
      <c r="E281" s="11"/>
    </row>
    <row r="282" spans="4:5" s="7" customFormat="1" ht="8.25" x14ac:dyDescent="0.25">
      <c r="D282" s="11"/>
      <c r="E282" s="11"/>
    </row>
    <row r="283" spans="4:5" s="7" customFormat="1" ht="8.25" x14ac:dyDescent="0.25">
      <c r="D283" s="11"/>
      <c r="E283" s="11"/>
    </row>
    <row r="284" spans="4:5" s="7" customFormat="1" ht="8.25" x14ac:dyDescent="0.25">
      <c r="D284" s="11"/>
      <c r="E284" s="11"/>
    </row>
    <row r="285" spans="4:5" s="7" customFormat="1" ht="8.25" x14ac:dyDescent="0.25">
      <c r="D285" s="11"/>
      <c r="E285" s="11"/>
    </row>
    <row r="286" spans="4:5" s="7" customFormat="1" ht="8.25" x14ac:dyDescent="0.25">
      <c r="D286" s="11"/>
      <c r="E286" s="11"/>
    </row>
    <row r="287" spans="4:5" s="7" customFormat="1" ht="8.25" x14ac:dyDescent="0.25">
      <c r="D287" s="11"/>
      <c r="E287" s="11"/>
    </row>
    <row r="288" spans="4:5" s="7" customFormat="1" ht="8.25" x14ac:dyDescent="0.25">
      <c r="D288" s="11"/>
      <c r="E288" s="11"/>
    </row>
    <row r="289" spans="4:5" s="7" customFormat="1" ht="8.25" x14ac:dyDescent="0.25">
      <c r="D289" s="11"/>
      <c r="E289" s="11"/>
    </row>
    <row r="290" spans="4:5" s="7" customFormat="1" ht="8.25" x14ac:dyDescent="0.25">
      <c r="D290" s="11"/>
      <c r="E290" s="11"/>
    </row>
    <row r="291" spans="4:5" s="7" customFormat="1" ht="8.25" x14ac:dyDescent="0.25">
      <c r="D291" s="11"/>
      <c r="E291" s="11"/>
    </row>
    <row r="292" spans="4:5" s="7" customFormat="1" ht="8.25" x14ac:dyDescent="0.25">
      <c r="D292" s="11"/>
      <c r="E292" s="11"/>
    </row>
    <row r="293" spans="4:5" s="7" customFormat="1" ht="8.25" x14ac:dyDescent="0.25">
      <c r="D293" s="11"/>
      <c r="E293" s="11"/>
    </row>
    <row r="294" spans="4:5" s="7" customFormat="1" ht="8.25" x14ac:dyDescent="0.25">
      <c r="D294" s="11"/>
      <c r="E294" s="11"/>
    </row>
    <row r="295" spans="4:5" s="7" customFormat="1" ht="8.25" x14ac:dyDescent="0.25">
      <c r="D295" s="11"/>
      <c r="E295" s="11"/>
    </row>
    <row r="296" spans="4:5" s="7" customFormat="1" ht="8.25" x14ac:dyDescent="0.25">
      <c r="D296" s="11"/>
      <c r="E296" s="11"/>
    </row>
    <row r="297" spans="4:5" s="7" customFormat="1" ht="8.25" x14ac:dyDescent="0.25">
      <c r="D297" s="11"/>
      <c r="E297" s="11"/>
    </row>
    <row r="298" spans="4:5" s="7" customFormat="1" ht="8.25" x14ac:dyDescent="0.25">
      <c r="D298" s="11"/>
      <c r="E298" s="11"/>
    </row>
    <row r="299" spans="4:5" s="7" customFormat="1" ht="8.25" x14ac:dyDescent="0.25">
      <c r="D299" s="11"/>
      <c r="E299" s="11"/>
    </row>
    <row r="300" spans="4:5" s="7" customFormat="1" ht="8.25" x14ac:dyDescent="0.25">
      <c r="D300" s="11"/>
      <c r="E300" s="11"/>
    </row>
    <row r="301" spans="4:5" s="7" customFormat="1" ht="8.25" x14ac:dyDescent="0.25">
      <c r="D301" s="11"/>
      <c r="E301" s="11"/>
    </row>
    <row r="302" spans="4:5" s="7" customFormat="1" ht="8.25" x14ac:dyDescent="0.25">
      <c r="D302" s="11"/>
      <c r="E302" s="11"/>
    </row>
    <row r="303" spans="4:5" s="7" customFormat="1" ht="8.25" x14ac:dyDescent="0.25">
      <c r="D303" s="11"/>
      <c r="E303" s="11"/>
    </row>
    <row r="304" spans="4:5" s="7" customFormat="1" ht="8.25" x14ac:dyDescent="0.25">
      <c r="D304" s="11"/>
      <c r="E304" s="11"/>
    </row>
    <row r="305" spans="4:5" s="7" customFormat="1" ht="8.25" x14ac:dyDescent="0.25">
      <c r="D305" s="11"/>
      <c r="E305" s="11"/>
    </row>
    <row r="306" spans="4:5" s="7" customFormat="1" ht="8.25" x14ac:dyDescent="0.25">
      <c r="D306" s="11"/>
      <c r="E306" s="11"/>
    </row>
    <row r="307" spans="4:5" s="7" customFormat="1" ht="8.25" x14ac:dyDescent="0.25">
      <c r="D307" s="11"/>
      <c r="E307" s="11"/>
    </row>
    <row r="308" spans="4:5" s="7" customFormat="1" ht="8.25" x14ac:dyDescent="0.25">
      <c r="D308" s="11"/>
      <c r="E308" s="11"/>
    </row>
    <row r="309" spans="4:5" s="7" customFormat="1" ht="8.25" x14ac:dyDescent="0.25">
      <c r="D309" s="11"/>
      <c r="E309" s="11"/>
    </row>
    <row r="310" spans="4:5" s="7" customFormat="1" ht="8.25" x14ac:dyDescent="0.25">
      <c r="D310" s="11"/>
      <c r="E310" s="11"/>
    </row>
    <row r="311" spans="4:5" s="7" customFormat="1" ht="8.25" x14ac:dyDescent="0.25">
      <c r="D311" s="11"/>
      <c r="E311" s="11"/>
    </row>
    <row r="312" spans="4:5" s="7" customFormat="1" ht="8.25" x14ac:dyDescent="0.25">
      <c r="D312" s="11"/>
      <c r="E312" s="11"/>
    </row>
    <row r="313" spans="4:5" s="7" customFormat="1" ht="8.25" x14ac:dyDescent="0.25">
      <c r="D313" s="11"/>
      <c r="E313" s="11"/>
    </row>
    <row r="314" spans="4:5" s="7" customFormat="1" ht="8.25" x14ac:dyDescent="0.25">
      <c r="D314" s="11"/>
      <c r="E314" s="11"/>
    </row>
    <row r="315" spans="4:5" s="7" customFormat="1" ht="8.25" x14ac:dyDescent="0.25">
      <c r="D315" s="11"/>
      <c r="E315" s="11"/>
    </row>
    <row r="316" spans="4:5" s="7" customFormat="1" ht="8.25" x14ac:dyDescent="0.25">
      <c r="D316" s="11"/>
      <c r="E316" s="11"/>
    </row>
    <row r="317" spans="4:5" s="7" customFormat="1" ht="8.25" x14ac:dyDescent="0.25">
      <c r="D317" s="11"/>
      <c r="E317" s="11"/>
    </row>
    <row r="318" spans="4:5" s="7" customFormat="1" ht="8.25" x14ac:dyDescent="0.25">
      <c r="D318" s="11"/>
      <c r="E318" s="11"/>
    </row>
    <row r="319" spans="4:5" s="7" customFormat="1" ht="8.25" x14ac:dyDescent="0.25">
      <c r="D319" s="11"/>
      <c r="E319" s="11"/>
    </row>
    <row r="320" spans="4:5" s="7" customFormat="1" ht="8.25" x14ac:dyDescent="0.25">
      <c r="D320" s="11"/>
      <c r="E320" s="11"/>
    </row>
    <row r="321" spans="4:5" s="7" customFormat="1" ht="8.25" x14ac:dyDescent="0.25">
      <c r="D321" s="11"/>
      <c r="E321" s="11"/>
    </row>
    <row r="322" spans="4:5" s="7" customFormat="1" ht="8.25" x14ac:dyDescent="0.25">
      <c r="D322" s="11"/>
      <c r="E322" s="11"/>
    </row>
    <row r="323" spans="4:5" s="7" customFormat="1" ht="8.25" x14ac:dyDescent="0.25">
      <c r="D323" s="11"/>
      <c r="E323" s="11"/>
    </row>
    <row r="324" spans="4:5" s="7" customFormat="1" ht="8.25" x14ac:dyDescent="0.25">
      <c r="D324" s="11"/>
      <c r="E324" s="11"/>
    </row>
    <row r="325" spans="4:5" s="7" customFormat="1" ht="8.25" x14ac:dyDescent="0.25">
      <c r="D325" s="11"/>
      <c r="E325" s="11"/>
    </row>
    <row r="326" spans="4:5" s="7" customFormat="1" ht="8.25" x14ac:dyDescent="0.25">
      <c r="D326" s="11"/>
      <c r="E326" s="11"/>
    </row>
    <row r="327" spans="4:5" s="7" customFormat="1" ht="8.25" x14ac:dyDescent="0.25">
      <c r="D327" s="11"/>
      <c r="E327" s="11"/>
    </row>
    <row r="328" spans="4:5" s="7" customFormat="1" ht="8.25" x14ac:dyDescent="0.25">
      <c r="D328" s="11"/>
      <c r="E328" s="11"/>
    </row>
    <row r="329" spans="4:5" s="7" customFormat="1" ht="8.25" x14ac:dyDescent="0.25">
      <c r="D329" s="11"/>
      <c r="E329" s="11"/>
    </row>
    <row r="330" spans="4:5" s="7" customFormat="1" ht="8.25" x14ac:dyDescent="0.25">
      <c r="D330" s="11"/>
      <c r="E330" s="11"/>
    </row>
    <row r="331" spans="4:5" s="7" customFormat="1" ht="8.25" x14ac:dyDescent="0.25">
      <c r="D331" s="11"/>
      <c r="E331" s="11"/>
    </row>
    <row r="332" spans="4:5" s="7" customFormat="1" ht="8.25" x14ac:dyDescent="0.25">
      <c r="D332" s="11"/>
      <c r="E332" s="11"/>
    </row>
    <row r="333" spans="4:5" s="7" customFormat="1" ht="8.25" x14ac:dyDescent="0.25">
      <c r="D333" s="11"/>
      <c r="E333" s="11"/>
    </row>
    <row r="334" spans="4:5" s="7" customFormat="1" ht="8.25" x14ac:dyDescent="0.25">
      <c r="D334" s="11"/>
      <c r="E334" s="11"/>
    </row>
    <row r="335" spans="4:5" s="7" customFormat="1" ht="8.25" x14ac:dyDescent="0.25">
      <c r="D335" s="11"/>
      <c r="E335" s="11"/>
    </row>
    <row r="336" spans="4:5" s="7" customFormat="1" ht="8.25" x14ac:dyDescent="0.25">
      <c r="D336" s="11"/>
      <c r="E336" s="11"/>
    </row>
    <row r="337" spans="4:5" s="7" customFormat="1" ht="8.25" x14ac:dyDescent="0.25">
      <c r="D337" s="11"/>
      <c r="E337" s="11"/>
    </row>
    <row r="338" spans="4:5" s="7" customFormat="1" ht="8.25" x14ac:dyDescent="0.25">
      <c r="D338" s="11"/>
      <c r="E338" s="11"/>
    </row>
    <row r="339" spans="4:5" s="7" customFormat="1" ht="8.25" x14ac:dyDescent="0.25">
      <c r="D339" s="11"/>
      <c r="E339" s="11"/>
    </row>
    <row r="340" spans="4:5" s="7" customFormat="1" ht="8.25" x14ac:dyDescent="0.25">
      <c r="D340" s="11"/>
      <c r="E340" s="11"/>
    </row>
    <row r="341" spans="4:5" s="7" customFormat="1" ht="8.25" x14ac:dyDescent="0.25">
      <c r="D341" s="11"/>
      <c r="E341" s="11"/>
    </row>
    <row r="342" spans="4:5" s="7" customFormat="1" ht="8.25" x14ac:dyDescent="0.25">
      <c r="D342" s="11"/>
      <c r="E342" s="11"/>
    </row>
    <row r="343" spans="4:5" s="7" customFormat="1" ht="8.25" x14ac:dyDescent="0.25">
      <c r="D343" s="11"/>
      <c r="E343" s="11"/>
    </row>
    <row r="344" spans="4:5" s="7" customFormat="1" ht="8.25" x14ac:dyDescent="0.25">
      <c r="D344" s="11"/>
      <c r="E344" s="11"/>
    </row>
    <row r="345" spans="4:5" s="7" customFormat="1" ht="8.25" x14ac:dyDescent="0.25">
      <c r="D345" s="11"/>
      <c r="E345" s="11"/>
    </row>
    <row r="346" spans="4:5" s="7" customFormat="1" ht="8.25" x14ac:dyDescent="0.25">
      <c r="D346" s="11"/>
      <c r="E346" s="11"/>
    </row>
    <row r="347" spans="4:5" s="7" customFormat="1" ht="8.25" x14ac:dyDescent="0.25">
      <c r="D347" s="11"/>
      <c r="E347" s="11"/>
    </row>
    <row r="348" spans="4:5" s="7" customFormat="1" ht="8.25" x14ac:dyDescent="0.25">
      <c r="D348" s="11"/>
      <c r="E348" s="11"/>
    </row>
    <row r="349" spans="4:5" s="7" customFormat="1" ht="8.25" x14ac:dyDescent="0.25">
      <c r="D349" s="11"/>
      <c r="E349" s="11"/>
    </row>
    <row r="350" spans="4:5" s="7" customFormat="1" ht="8.25" x14ac:dyDescent="0.25">
      <c r="D350" s="11"/>
      <c r="E350" s="11"/>
    </row>
    <row r="351" spans="4:5" s="7" customFormat="1" ht="8.25" x14ac:dyDescent="0.25">
      <c r="D351" s="11"/>
      <c r="E351" s="11"/>
    </row>
    <row r="352" spans="4:5" s="7" customFormat="1" ht="8.25" x14ac:dyDescent="0.25">
      <c r="D352" s="11"/>
      <c r="E352" s="11"/>
    </row>
    <row r="353" spans="4:5" s="7" customFormat="1" ht="8.25" x14ac:dyDescent="0.25">
      <c r="D353" s="11"/>
      <c r="E353" s="11"/>
    </row>
    <row r="354" spans="4:5" s="7" customFormat="1" ht="8.25" x14ac:dyDescent="0.25">
      <c r="D354" s="11"/>
      <c r="E354" s="11"/>
    </row>
    <row r="355" spans="4:5" s="7" customFormat="1" ht="8.25" x14ac:dyDescent="0.25">
      <c r="D355" s="11"/>
      <c r="E355" s="11"/>
    </row>
    <row r="356" spans="4:5" s="7" customFormat="1" ht="8.25" x14ac:dyDescent="0.25">
      <c r="D356" s="11"/>
      <c r="E356" s="11"/>
    </row>
    <row r="357" spans="4:5" s="7" customFormat="1" ht="8.25" x14ac:dyDescent="0.25">
      <c r="D357" s="11"/>
      <c r="E357" s="11"/>
    </row>
    <row r="358" spans="4:5" s="7" customFormat="1" ht="8.25" x14ac:dyDescent="0.25">
      <c r="D358" s="11"/>
      <c r="E358" s="11"/>
    </row>
    <row r="359" spans="4:5" s="7" customFormat="1" ht="8.25" x14ac:dyDescent="0.25">
      <c r="D359" s="11"/>
      <c r="E359" s="11"/>
    </row>
    <row r="360" spans="4:5" s="7" customFormat="1" ht="8.25" x14ac:dyDescent="0.25">
      <c r="D360" s="11"/>
      <c r="E360" s="11"/>
    </row>
    <row r="361" spans="4:5" s="7" customFormat="1" ht="8.25" x14ac:dyDescent="0.25">
      <c r="D361" s="11"/>
      <c r="E361" s="11"/>
    </row>
    <row r="362" spans="4:5" s="7" customFormat="1" ht="8.25" x14ac:dyDescent="0.25">
      <c r="D362" s="11"/>
      <c r="E362" s="11"/>
    </row>
    <row r="363" spans="4:5" s="7" customFormat="1" ht="8.25" x14ac:dyDescent="0.25">
      <c r="D363" s="11"/>
      <c r="E363" s="11"/>
    </row>
    <row r="364" spans="4:5" s="7" customFormat="1" ht="8.25" x14ac:dyDescent="0.25">
      <c r="D364" s="11"/>
      <c r="E364" s="11"/>
    </row>
    <row r="365" spans="4:5" s="7" customFormat="1" ht="8.25" x14ac:dyDescent="0.25">
      <c r="D365" s="11"/>
      <c r="E365" s="11"/>
    </row>
    <row r="366" spans="4:5" s="7" customFormat="1" ht="8.25" x14ac:dyDescent="0.25">
      <c r="D366" s="11"/>
      <c r="E366" s="11"/>
    </row>
    <row r="367" spans="4:5" s="7" customFormat="1" ht="8.25" x14ac:dyDescent="0.25">
      <c r="D367" s="11"/>
      <c r="E367" s="11"/>
    </row>
    <row r="368" spans="4:5" s="7" customFormat="1" ht="8.25" x14ac:dyDescent="0.25">
      <c r="D368" s="11"/>
      <c r="E368" s="11"/>
    </row>
    <row r="369" spans="4:5" s="7" customFormat="1" ht="8.25" x14ac:dyDescent="0.25">
      <c r="D369" s="11"/>
      <c r="E369" s="11"/>
    </row>
    <row r="370" spans="4:5" s="7" customFormat="1" ht="8.25" x14ac:dyDescent="0.25">
      <c r="D370" s="11"/>
      <c r="E370" s="11"/>
    </row>
    <row r="371" spans="4:5" s="7" customFormat="1" ht="8.25" x14ac:dyDescent="0.25">
      <c r="D371" s="11"/>
      <c r="E371" s="11"/>
    </row>
    <row r="372" spans="4:5" s="7" customFormat="1" ht="8.25" x14ac:dyDescent="0.25">
      <c r="D372" s="11"/>
      <c r="E372" s="11"/>
    </row>
    <row r="373" spans="4:5" s="7" customFormat="1" ht="8.25" x14ac:dyDescent="0.25">
      <c r="D373" s="11"/>
      <c r="E373" s="11"/>
    </row>
    <row r="374" spans="4:5" s="7" customFormat="1" ht="8.25" x14ac:dyDescent="0.25">
      <c r="D374" s="11"/>
      <c r="E374" s="11"/>
    </row>
    <row r="375" spans="4:5" s="7" customFormat="1" ht="8.25" x14ac:dyDescent="0.25">
      <c r="D375" s="11"/>
      <c r="E375" s="11"/>
    </row>
    <row r="376" spans="4:5" s="7" customFormat="1" ht="8.25" x14ac:dyDescent="0.25">
      <c r="D376" s="11"/>
      <c r="E376" s="11"/>
    </row>
    <row r="377" spans="4:5" s="7" customFormat="1" ht="8.25" x14ac:dyDescent="0.25">
      <c r="D377" s="11"/>
      <c r="E377" s="11"/>
    </row>
    <row r="378" spans="4:5" s="7" customFormat="1" ht="8.25" x14ac:dyDescent="0.25">
      <c r="D378" s="11"/>
      <c r="E378" s="11"/>
    </row>
    <row r="379" spans="4:5" s="7" customFormat="1" ht="8.25" x14ac:dyDescent="0.25">
      <c r="D379" s="11"/>
      <c r="E379" s="11"/>
    </row>
    <row r="380" spans="4:5" s="7" customFormat="1" ht="8.25" x14ac:dyDescent="0.25">
      <c r="D380" s="11"/>
      <c r="E380" s="11"/>
    </row>
    <row r="381" spans="4:5" s="7" customFormat="1" ht="8.25" x14ac:dyDescent="0.25">
      <c r="D381" s="11"/>
      <c r="E381" s="11"/>
    </row>
    <row r="382" spans="4:5" s="7" customFormat="1" ht="8.25" x14ac:dyDescent="0.25">
      <c r="D382" s="11"/>
      <c r="E382" s="11"/>
    </row>
    <row r="383" spans="4:5" s="7" customFormat="1" ht="8.25" x14ac:dyDescent="0.25">
      <c r="D383" s="11"/>
      <c r="E383" s="11"/>
    </row>
    <row r="384" spans="4:5" s="7" customFormat="1" ht="8.25" x14ac:dyDescent="0.25">
      <c r="D384" s="11"/>
      <c r="E384" s="11"/>
    </row>
    <row r="385" spans="4:5" s="7" customFormat="1" ht="8.25" x14ac:dyDescent="0.25">
      <c r="D385" s="11"/>
      <c r="E385" s="11"/>
    </row>
    <row r="386" spans="4:5" s="7" customFormat="1" ht="8.25" x14ac:dyDescent="0.25">
      <c r="D386" s="11"/>
      <c r="E386" s="11"/>
    </row>
    <row r="387" spans="4:5" s="7" customFormat="1" ht="8.25" x14ac:dyDescent="0.25">
      <c r="D387" s="11"/>
      <c r="E387" s="11"/>
    </row>
    <row r="388" spans="4:5" s="7" customFormat="1" ht="8.25" x14ac:dyDescent="0.25">
      <c r="D388" s="11"/>
      <c r="E388" s="11"/>
    </row>
    <row r="389" spans="4:5" s="7" customFormat="1" ht="8.25" x14ac:dyDescent="0.25">
      <c r="D389" s="11"/>
      <c r="E389" s="11"/>
    </row>
    <row r="390" spans="4:5" s="7" customFormat="1" ht="8.25" x14ac:dyDescent="0.25">
      <c r="D390" s="11"/>
      <c r="E390" s="11"/>
    </row>
    <row r="391" spans="4:5" s="7" customFormat="1" ht="8.25" x14ac:dyDescent="0.25">
      <c r="D391" s="11"/>
      <c r="E391" s="11"/>
    </row>
    <row r="392" spans="4:5" s="7" customFormat="1" ht="8.25" x14ac:dyDescent="0.25">
      <c r="D392" s="11"/>
      <c r="E392" s="11"/>
    </row>
    <row r="393" spans="4:5" s="7" customFormat="1" ht="8.25" x14ac:dyDescent="0.25">
      <c r="D393" s="11"/>
      <c r="E393" s="11"/>
    </row>
    <row r="394" spans="4:5" s="7" customFormat="1" ht="8.25" x14ac:dyDescent="0.25">
      <c r="D394" s="11"/>
      <c r="E394" s="11"/>
    </row>
    <row r="395" spans="4:5" s="7" customFormat="1" ht="8.25" x14ac:dyDescent="0.25">
      <c r="D395" s="11"/>
      <c r="E395" s="11"/>
    </row>
    <row r="396" spans="4:5" s="7" customFormat="1" ht="8.25" x14ac:dyDescent="0.25">
      <c r="D396" s="11"/>
      <c r="E396" s="11"/>
    </row>
    <row r="397" spans="4:5" s="7" customFormat="1" ht="8.25" x14ac:dyDescent="0.25">
      <c r="D397" s="11"/>
      <c r="E397" s="11"/>
    </row>
    <row r="398" spans="4:5" s="7" customFormat="1" ht="8.25" x14ac:dyDescent="0.25">
      <c r="D398" s="11"/>
      <c r="E398" s="11"/>
    </row>
    <row r="399" spans="4:5" s="7" customFormat="1" ht="8.25" x14ac:dyDescent="0.25">
      <c r="D399" s="11"/>
      <c r="E399" s="11"/>
    </row>
    <row r="400" spans="4:5" s="7" customFormat="1" ht="8.25" x14ac:dyDescent="0.25">
      <c r="D400" s="11"/>
      <c r="E400" s="11"/>
    </row>
    <row r="401" spans="4:5" s="7" customFormat="1" ht="8.25" x14ac:dyDescent="0.25">
      <c r="D401" s="11"/>
      <c r="E401" s="11"/>
    </row>
    <row r="402" spans="4:5" s="7" customFormat="1" ht="8.25" x14ac:dyDescent="0.25">
      <c r="D402" s="11"/>
      <c r="E402" s="11"/>
    </row>
    <row r="403" spans="4:5" s="7" customFormat="1" ht="8.25" x14ac:dyDescent="0.25">
      <c r="D403" s="11"/>
      <c r="E403" s="11"/>
    </row>
    <row r="404" spans="4:5" s="7" customFormat="1" ht="8.25" x14ac:dyDescent="0.25">
      <c r="D404" s="11"/>
      <c r="E404" s="11"/>
    </row>
    <row r="405" spans="4:5" s="7" customFormat="1" ht="8.25" x14ac:dyDescent="0.25">
      <c r="D405" s="11"/>
      <c r="E405" s="11"/>
    </row>
    <row r="406" spans="4:5" s="7" customFormat="1" ht="8.25" x14ac:dyDescent="0.25">
      <c r="D406" s="11"/>
      <c r="E406" s="11"/>
    </row>
    <row r="407" spans="4:5" s="7" customFormat="1" ht="8.25" x14ac:dyDescent="0.25">
      <c r="D407" s="11"/>
      <c r="E407" s="11"/>
    </row>
    <row r="408" spans="4:5" s="7" customFormat="1" ht="8.25" x14ac:dyDescent="0.25">
      <c r="D408" s="11"/>
      <c r="E408" s="11"/>
    </row>
    <row r="409" spans="4:5" s="7" customFormat="1" ht="8.25" x14ac:dyDescent="0.25">
      <c r="D409" s="11"/>
      <c r="E409" s="11"/>
    </row>
    <row r="410" spans="4:5" s="7" customFormat="1" ht="8.25" x14ac:dyDescent="0.25">
      <c r="D410" s="11"/>
      <c r="E410" s="11"/>
    </row>
    <row r="411" spans="4:5" s="7" customFormat="1" ht="8.25" x14ac:dyDescent="0.25">
      <c r="D411" s="11"/>
      <c r="E411" s="11"/>
    </row>
    <row r="412" spans="4:5" s="7" customFormat="1" ht="8.25" x14ac:dyDescent="0.25">
      <c r="D412" s="11"/>
      <c r="E412" s="11"/>
    </row>
    <row r="413" spans="4:5" s="7" customFormat="1" ht="8.25" x14ac:dyDescent="0.25">
      <c r="D413" s="11"/>
      <c r="E413" s="11"/>
    </row>
    <row r="414" spans="4:5" s="7" customFormat="1" ht="8.25" x14ac:dyDescent="0.25">
      <c r="D414" s="11"/>
      <c r="E414" s="11"/>
    </row>
    <row r="415" spans="4:5" s="7" customFormat="1" ht="8.25" x14ac:dyDescent="0.25">
      <c r="D415" s="11"/>
      <c r="E415" s="11"/>
    </row>
    <row r="416" spans="4:5" s="7" customFormat="1" ht="8.25" x14ac:dyDescent="0.25">
      <c r="D416" s="11"/>
      <c r="E416" s="11"/>
    </row>
    <row r="417" spans="4:5" s="7" customFormat="1" ht="8.25" x14ac:dyDescent="0.25">
      <c r="D417" s="11"/>
      <c r="E417" s="11"/>
    </row>
    <row r="418" spans="4:5" s="7" customFormat="1" ht="8.25" x14ac:dyDescent="0.25">
      <c r="D418" s="11"/>
      <c r="E418" s="11"/>
    </row>
    <row r="419" spans="4:5" s="7" customFormat="1" ht="8.25" x14ac:dyDescent="0.25">
      <c r="D419" s="11"/>
      <c r="E419" s="11"/>
    </row>
    <row r="420" spans="4:5" s="7" customFormat="1" ht="8.25" x14ac:dyDescent="0.25">
      <c r="D420" s="11"/>
      <c r="E420" s="11"/>
    </row>
    <row r="421" spans="4:5" s="7" customFormat="1" ht="8.25" x14ac:dyDescent="0.25">
      <c r="D421" s="11"/>
      <c r="E421" s="11"/>
    </row>
    <row r="422" spans="4:5" s="7" customFormat="1" ht="8.25" x14ac:dyDescent="0.25">
      <c r="D422" s="11"/>
      <c r="E422" s="11"/>
    </row>
    <row r="423" spans="4:5" s="7" customFormat="1" ht="8.25" x14ac:dyDescent="0.25">
      <c r="D423" s="11"/>
      <c r="E423" s="11"/>
    </row>
    <row r="424" spans="4:5" s="7" customFormat="1" ht="8.25" x14ac:dyDescent="0.25">
      <c r="D424" s="11"/>
      <c r="E424" s="11"/>
    </row>
    <row r="425" spans="4:5" s="7" customFormat="1" ht="8.25" x14ac:dyDescent="0.25">
      <c r="D425" s="11"/>
      <c r="E425" s="11"/>
    </row>
    <row r="426" spans="4:5" s="7" customFormat="1" ht="8.25" x14ac:dyDescent="0.25">
      <c r="D426" s="11"/>
      <c r="E426" s="11"/>
    </row>
    <row r="427" spans="4:5" s="7" customFormat="1" ht="8.25" x14ac:dyDescent="0.25">
      <c r="D427" s="11"/>
      <c r="E427" s="11"/>
    </row>
    <row r="428" spans="4:5" s="7" customFormat="1" ht="8.25" x14ac:dyDescent="0.25">
      <c r="D428" s="11"/>
      <c r="E428" s="11"/>
    </row>
    <row r="429" spans="4:5" s="7" customFormat="1" ht="8.25" x14ac:dyDescent="0.25">
      <c r="D429" s="11"/>
      <c r="E429" s="11"/>
    </row>
    <row r="430" spans="4:5" s="7" customFormat="1" ht="8.25" x14ac:dyDescent="0.25">
      <c r="D430" s="11"/>
      <c r="E430" s="11"/>
    </row>
    <row r="431" spans="4:5" s="7" customFormat="1" ht="8.25" x14ac:dyDescent="0.25">
      <c r="D431" s="11"/>
      <c r="E431" s="11"/>
    </row>
    <row r="432" spans="4:5" s="7" customFormat="1" ht="8.25" x14ac:dyDescent="0.25">
      <c r="D432" s="11"/>
      <c r="E432" s="11"/>
    </row>
    <row r="433" spans="4:5" s="7" customFormat="1" ht="8.25" x14ac:dyDescent="0.25">
      <c r="D433" s="11"/>
      <c r="E433" s="11"/>
    </row>
    <row r="434" spans="4:5" s="7" customFormat="1" ht="8.25" x14ac:dyDescent="0.25">
      <c r="D434" s="11"/>
      <c r="E434" s="11"/>
    </row>
    <row r="435" spans="4:5" s="7" customFormat="1" ht="8.25" x14ac:dyDescent="0.25">
      <c r="D435" s="11"/>
      <c r="E435" s="11"/>
    </row>
    <row r="436" spans="4:5" s="7" customFormat="1" ht="8.25" x14ac:dyDescent="0.25">
      <c r="D436" s="11"/>
      <c r="E436" s="11"/>
    </row>
    <row r="437" spans="4:5" s="7" customFormat="1" ht="8.25" x14ac:dyDescent="0.25">
      <c r="D437" s="11"/>
      <c r="E437" s="11"/>
    </row>
    <row r="438" spans="4:5" s="7" customFormat="1" ht="8.25" x14ac:dyDescent="0.25">
      <c r="D438" s="11"/>
      <c r="E438" s="11"/>
    </row>
    <row r="439" spans="4:5" s="7" customFormat="1" ht="8.25" x14ac:dyDescent="0.25">
      <c r="D439" s="11"/>
      <c r="E439" s="11"/>
    </row>
    <row r="440" spans="4:5" s="7" customFormat="1" ht="8.25" x14ac:dyDescent="0.25">
      <c r="D440" s="11"/>
      <c r="E440" s="11"/>
    </row>
    <row r="441" spans="4:5" s="7" customFormat="1" ht="8.25" x14ac:dyDescent="0.25">
      <c r="D441" s="11"/>
      <c r="E441" s="11"/>
    </row>
    <row r="442" spans="4:5" s="7" customFormat="1" ht="8.25" x14ac:dyDescent="0.25">
      <c r="D442" s="11"/>
      <c r="E442" s="11"/>
    </row>
    <row r="443" spans="4:5" s="7" customFormat="1" ht="8.25" x14ac:dyDescent="0.25">
      <c r="D443" s="11"/>
      <c r="E443" s="11"/>
    </row>
    <row r="444" spans="4:5" s="7" customFormat="1" ht="8.25" x14ac:dyDescent="0.25">
      <c r="D444" s="11"/>
      <c r="E444" s="11"/>
    </row>
    <row r="445" spans="4:5" s="7" customFormat="1" ht="8.25" x14ac:dyDescent="0.25">
      <c r="D445" s="11"/>
      <c r="E445" s="11"/>
    </row>
    <row r="446" spans="4:5" s="7" customFormat="1" ht="8.25" x14ac:dyDescent="0.25">
      <c r="D446" s="11"/>
      <c r="E446" s="11"/>
    </row>
    <row r="447" spans="4:5" s="7" customFormat="1" ht="8.25" x14ac:dyDescent="0.25">
      <c r="D447" s="11"/>
      <c r="E447" s="11"/>
    </row>
    <row r="448" spans="4:5" s="7" customFormat="1" ht="8.25" x14ac:dyDescent="0.25">
      <c r="D448" s="11"/>
      <c r="E448" s="11"/>
    </row>
    <row r="449" spans="1:5" s="7" customFormat="1" ht="8.25" x14ac:dyDescent="0.25">
      <c r="D449" s="11"/>
      <c r="E449" s="11"/>
    </row>
    <row r="450" spans="1:5" s="7" customFormat="1" ht="8.25" x14ac:dyDescent="0.25">
      <c r="D450" s="11"/>
      <c r="E450" s="11"/>
    </row>
    <row r="451" spans="1:5" s="7" customFormat="1" ht="8.25" x14ac:dyDescent="0.25">
      <c r="D451" s="11"/>
      <c r="E451" s="11"/>
    </row>
    <row r="452" spans="1:5" s="7" customFormat="1" ht="8.25" x14ac:dyDescent="0.25">
      <c r="D452" s="11"/>
      <c r="E452" s="11"/>
    </row>
    <row r="453" spans="1:5" s="7" customFormat="1" ht="8.25" x14ac:dyDescent="0.25">
      <c r="D453" s="11"/>
      <c r="E453" s="11"/>
    </row>
    <row r="454" spans="1:5" s="7" customFormat="1" ht="8.25" x14ac:dyDescent="0.25">
      <c r="D454" s="11"/>
      <c r="E454" s="11"/>
    </row>
    <row r="455" spans="1:5" s="7" customFormat="1" ht="8.25" x14ac:dyDescent="0.25">
      <c r="D455" s="11"/>
      <c r="E455" s="11"/>
    </row>
    <row r="456" spans="1:5" s="2" customFormat="1" x14ac:dyDescent="0.25">
      <c r="A456" s="4"/>
      <c r="B456" s="4"/>
      <c r="C456" s="4"/>
      <c r="D456" s="5"/>
      <c r="E456" s="5"/>
    </row>
    <row r="457" spans="1:5" s="2" customFormat="1" x14ac:dyDescent="0.25">
      <c r="A457" s="4"/>
      <c r="B457" s="4"/>
      <c r="C457" s="4"/>
      <c r="D457" s="5"/>
      <c r="E457" s="5"/>
    </row>
    <row r="458" spans="1:5" s="2" customFormat="1" x14ac:dyDescent="0.25">
      <c r="A458" s="4"/>
      <c r="B458" s="4"/>
      <c r="C458" s="4"/>
      <c r="D458" s="5"/>
      <c r="E458" s="5"/>
    </row>
    <row r="459" spans="1:5" s="2" customFormat="1" x14ac:dyDescent="0.25">
      <c r="A459" s="4"/>
      <c r="B459" s="4"/>
      <c r="C459" s="4"/>
      <c r="D459" s="5"/>
      <c r="E459" s="5"/>
    </row>
    <row r="460" spans="1:5" s="2" customFormat="1" x14ac:dyDescent="0.25">
      <c r="A460" s="4"/>
      <c r="B460" s="4"/>
      <c r="C460" s="4"/>
      <c r="D460" s="5"/>
      <c r="E460" s="5"/>
    </row>
    <row r="461" spans="1:5" s="2" customFormat="1" x14ac:dyDescent="0.25">
      <c r="A461" s="4"/>
      <c r="B461" s="4"/>
      <c r="C461" s="4"/>
      <c r="D461" s="5"/>
      <c r="E461" s="5"/>
    </row>
    <row r="462" spans="1:5" s="2" customFormat="1" x14ac:dyDescent="0.25">
      <c r="A462" s="4"/>
      <c r="B462" s="4"/>
      <c r="C462" s="4"/>
      <c r="D462" s="5"/>
      <c r="E462" s="5"/>
    </row>
    <row r="463" spans="1:5" s="2" customFormat="1" x14ac:dyDescent="0.25">
      <c r="A463" s="4"/>
      <c r="B463" s="4"/>
      <c r="C463" s="4"/>
      <c r="D463" s="5"/>
      <c r="E463" s="5"/>
    </row>
    <row r="464" spans="1:5" s="2" customFormat="1" x14ac:dyDescent="0.25">
      <c r="A464" s="4"/>
      <c r="B464" s="4"/>
      <c r="C464" s="4"/>
      <c r="D464" s="5"/>
      <c r="E464" s="5"/>
    </row>
    <row r="465" spans="1:5" s="2" customFormat="1" x14ac:dyDescent="0.25">
      <c r="A465" s="4"/>
      <c r="B465" s="4"/>
      <c r="C465" s="4"/>
      <c r="D465" s="5"/>
      <c r="E465" s="5"/>
    </row>
    <row r="466" spans="1:5" s="2" customFormat="1" x14ac:dyDescent="0.25">
      <c r="A466" s="4"/>
      <c r="B466" s="4"/>
      <c r="C466" s="4"/>
      <c r="D466" s="5"/>
      <c r="E466" s="5"/>
    </row>
    <row r="467" spans="1:5" s="2" customFormat="1" x14ac:dyDescent="0.25">
      <c r="A467" s="4"/>
      <c r="B467" s="4"/>
      <c r="C467" s="4"/>
      <c r="D467" s="5"/>
      <c r="E467" s="5"/>
    </row>
    <row r="468" spans="1:5" s="2" customFormat="1" x14ac:dyDescent="0.25">
      <c r="A468" s="4"/>
      <c r="B468" s="4"/>
      <c r="C468" s="4"/>
      <c r="D468" s="5"/>
      <c r="E468" s="5"/>
    </row>
    <row r="469" spans="1:5" s="2" customFormat="1" x14ac:dyDescent="0.25">
      <c r="A469" s="4"/>
      <c r="B469" s="4"/>
      <c r="C469" s="4"/>
      <c r="D469" s="5"/>
      <c r="E469" s="5"/>
    </row>
    <row r="470" spans="1:5" s="2" customFormat="1" x14ac:dyDescent="0.25">
      <c r="A470" s="4"/>
      <c r="B470" s="4"/>
      <c r="C470" s="4"/>
      <c r="D470" s="5"/>
      <c r="E470" s="5"/>
    </row>
    <row r="471" spans="1:5" s="2" customFormat="1" x14ac:dyDescent="0.25">
      <c r="A471" s="4"/>
      <c r="B471" s="4"/>
      <c r="C471" s="4"/>
      <c r="D471" s="5"/>
      <c r="E471" s="5"/>
    </row>
    <row r="472" spans="1:5" s="2" customFormat="1" x14ac:dyDescent="0.25">
      <c r="A472" s="4"/>
      <c r="B472" s="4"/>
      <c r="C472" s="4"/>
      <c r="D472" s="5"/>
      <c r="E472" s="5"/>
    </row>
    <row r="473" spans="1:5" s="2" customFormat="1" x14ac:dyDescent="0.25">
      <c r="A473" s="4"/>
      <c r="B473" s="4"/>
      <c r="C473" s="4"/>
      <c r="D473" s="5"/>
      <c r="E473" s="5"/>
    </row>
    <row r="474" spans="1:5" s="2" customFormat="1" x14ac:dyDescent="0.25">
      <c r="A474" s="4"/>
      <c r="B474" s="4"/>
      <c r="C474" s="4"/>
      <c r="D474" s="5"/>
      <c r="E474" s="5"/>
    </row>
    <row r="475" spans="1:5" s="2" customFormat="1" x14ac:dyDescent="0.25">
      <c r="A475" s="4"/>
      <c r="B475" s="4"/>
      <c r="C475" s="4"/>
      <c r="D475" s="5"/>
      <c r="E475" s="5"/>
    </row>
    <row r="476" spans="1:5" s="2" customFormat="1" x14ac:dyDescent="0.25">
      <c r="A476" s="4"/>
      <c r="B476" s="4"/>
      <c r="C476" s="4"/>
      <c r="D476" s="5"/>
      <c r="E476" s="5"/>
    </row>
    <row r="477" spans="1:5" s="2" customFormat="1" x14ac:dyDescent="0.25">
      <c r="A477" s="4"/>
      <c r="B477" s="4"/>
      <c r="C477" s="4"/>
      <c r="D477" s="5"/>
      <c r="E477" s="5"/>
    </row>
    <row r="478" spans="1:5" s="2" customFormat="1" x14ac:dyDescent="0.25">
      <c r="A478" s="4"/>
      <c r="B478" s="4"/>
      <c r="C478" s="4"/>
      <c r="D478" s="5"/>
      <c r="E478" s="5"/>
    </row>
    <row r="479" spans="1:5" s="2" customFormat="1" x14ac:dyDescent="0.25">
      <c r="A479" s="4"/>
      <c r="B479" s="4"/>
      <c r="C479" s="4"/>
      <c r="D479" s="5"/>
      <c r="E479" s="5"/>
    </row>
    <row r="480" spans="1:5" s="2" customFormat="1" x14ac:dyDescent="0.25">
      <c r="A480" s="4"/>
      <c r="B480" s="4"/>
      <c r="C480" s="4"/>
      <c r="D480" s="5"/>
      <c r="E480" s="5"/>
    </row>
    <row r="481" spans="1:5" s="2" customFormat="1" x14ac:dyDescent="0.25">
      <c r="A481" s="4"/>
      <c r="B481" s="4"/>
      <c r="C481" s="4"/>
      <c r="D481" s="5"/>
      <c r="E481" s="5"/>
    </row>
    <row r="482" spans="1:5" s="2" customFormat="1" x14ac:dyDescent="0.25">
      <c r="A482" s="4"/>
      <c r="B482" s="4"/>
      <c r="C482" s="4"/>
      <c r="D482" s="5"/>
      <c r="E482" s="5"/>
    </row>
    <row r="483" spans="1:5" s="2" customFormat="1" x14ac:dyDescent="0.25">
      <c r="A483" s="4"/>
      <c r="B483" s="4"/>
      <c r="C483" s="4"/>
      <c r="D483" s="5"/>
      <c r="E483" s="5"/>
    </row>
    <row r="484" spans="1:5" s="2" customFormat="1" x14ac:dyDescent="0.25">
      <c r="A484" s="4"/>
      <c r="B484" s="4"/>
      <c r="C484" s="4"/>
      <c r="D484" s="5"/>
      <c r="E484" s="5"/>
    </row>
    <row r="485" spans="1:5" s="2" customFormat="1" x14ac:dyDescent="0.25">
      <c r="A485" s="4"/>
      <c r="B485" s="4"/>
      <c r="C485" s="4"/>
      <c r="D485" s="5"/>
      <c r="E485" s="5"/>
    </row>
    <row r="486" spans="1:5" s="2" customFormat="1" x14ac:dyDescent="0.25">
      <c r="A486" s="4"/>
      <c r="B486" s="4"/>
      <c r="C486" s="4"/>
      <c r="D486" s="5"/>
      <c r="E486" s="5"/>
    </row>
    <row r="487" spans="1:5" s="2" customFormat="1" x14ac:dyDescent="0.25">
      <c r="A487" s="4"/>
      <c r="B487" s="4"/>
      <c r="C487" s="4"/>
      <c r="D487" s="5"/>
      <c r="E487" s="5"/>
    </row>
    <row r="488" spans="1:5" s="2" customFormat="1" x14ac:dyDescent="0.25">
      <c r="A488" s="4"/>
      <c r="B488" s="4"/>
      <c r="C488" s="4"/>
      <c r="D488" s="5"/>
      <c r="E488" s="5"/>
    </row>
    <row r="489" spans="1:5" s="2" customFormat="1" x14ac:dyDescent="0.25">
      <c r="A489" s="4"/>
      <c r="B489" s="4"/>
      <c r="C489" s="4"/>
      <c r="D489" s="5"/>
      <c r="E489" s="5"/>
    </row>
    <row r="490" spans="1:5" s="2" customFormat="1" x14ac:dyDescent="0.25">
      <c r="A490" s="4"/>
      <c r="B490" s="4"/>
      <c r="C490" s="4"/>
      <c r="D490" s="5"/>
      <c r="E490" s="5"/>
    </row>
    <row r="491" spans="1:5" s="2" customFormat="1" x14ac:dyDescent="0.25">
      <c r="A491" s="4"/>
      <c r="B491" s="4"/>
      <c r="C491" s="4"/>
      <c r="D491" s="5"/>
      <c r="E491" s="5"/>
    </row>
    <row r="492" spans="1:5" s="2" customFormat="1" x14ac:dyDescent="0.25">
      <c r="A492" s="4"/>
      <c r="B492" s="4"/>
      <c r="C492" s="4"/>
      <c r="D492" s="5"/>
      <c r="E492" s="5"/>
    </row>
    <row r="493" spans="1:5" s="2" customFormat="1" x14ac:dyDescent="0.25">
      <c r="A493" s="4"/>
      <c r="B493" s="4"/>
      <c r="C493" s="4"/>
      <c r="D493" s="5"/>
      <c r="E493" s="5"/>
    </row>
    <row r="494" spans="1:5" s="2" customFormat="1" x14ac:dyDescent="0.25">
      <c r="A494" s="4"/>
      <c r="B494" s="4"/>
      <c r="C494" s="4"/>
      <c r="D494" s="5"/>
      <c r="E494" s="5"/>
    </row>
    <row r="495" spans="1:5" s="2" customFormat="1" x14ac:dyDescent="0.25">
      <c r="A495" s="4"/>
      <c r="B495" s="4"/>
      <c r="C495" s="4"/>
      <c r="D495" s="5"/>
      <c r="E495" s="5"/>
    </row>
    <row r="496" spans="1:5" s="2" customFormat="1" x14ac:dyDescent="0.25">
      <c r="A496" s="4"/>
      <c r="B496" s="4"/>
      <c r="C496" s="4"/>
      <c r="D496" s="5"/>
      <c r="E496" s="5"/>
    </row>
    <row r="497" spans="1:5" s="2" customFormat="1" x14ac:dyDescent="0.25">
      <c r="A497" s="4"/>
      <c r="B497" s="4"/>
      <c r="C497" s="4"/>
      <c r="D497" s="5"/>
      <c r="E497" s="5"/>
    </row>
    <row r="498" spans="1:5" s="2" customFormat="1" x14ac:dyDescent="0.25">
      <c r="A498" s="4"/>
      <c r="B498" s="4"/>
      <c r="C498" s="4"/>
      <c r="D498" s="5"/>
      <c r="E498" s="5"/>
    </row>
    <row r="499" spans="1:5" s="2" customFormat="1" x14ac:dyDescent="0.25">
      <c r="A499" s="4"/>
      <c r="B499" s="4"/>
      <c r="C499" s="4"/>
      <c r="D499" s="5"/>
      <c r="E499" s="5"/>
    </row>
    <row r="500" spans="1:5" s="2" customFormat="1" x14ac:dyDescent="0.25">
      <c r="A500" s="4"/>
      <c r="B500" s="4"/>
      <c r="C500" s="4"/>
      <c r="D500" s="5"/>
      <c r="E500" s="5"/>
    </row>
    <row r="501" spans="1:5" s="2" customFormat="1" x14ac:dyDescent="0.25">
      <c r="A501" s="4"/>
      <c r="B501" s="4"/>
      <c r="C501" s="4"/>
      <c r="D501" s="5"/>
      <c r="E501" s="5"/>
    </row>
    <row r="502" spans="1:5" s="2" customFormat="1" x14ac:dyDescent="0.25">
      <c r="A502" s="4"/>
      <c r="B502" s="4"/>
      <c r="C502" s="4"/>
      <c r="D502" s="5"/>
      <c r="E502" s="5"/>
    </row>
    <row r="503" spans="1:5" s="2" customFormat="1" x14ac:dyDescent="0.25">
      <c r="A503" s="4"/>
      <c r="B503" s="4"/>
      <c r="C503" s="4"/>
      <c r="D503" s="5"/>
      <c r="E503" s="5"/>
    </row>
    <row r="504" spans="1:5" s="2" customFormat="1" x14ac:dyDescent="0.25">
      <c r="A504" s="4"/>
      <c r="B504" s="4"/>
      <c r="C504" s="4"/>
      <c r="D504" s="5"/>
      <c r="E504" s="5"/>
    </row>
    <row r="505" spans="1:5" s="2" customFormat="1" x14ac:dyDescent="0.25">
      <c r="A505" s="4"/>
      <c r="B505" s="4"/>
      <c r="C505" s="4"/>
      <c r="D505" s="5"/>
      <c r="E505" s="5"/>
    </row>
    <row r="506" spans="1:5" s="2" customFormat="1" x14ac:dyDescent="0.25">
      <c r="A506" s="4"/>
      <c r="B506" s="4"/>
      <c r="C506" s="4"/>
      <c r="D506" s="5"/>
      <c r="E506" s="5"/>
    </row>
    <row r="507" spans="1:5" s="2" customFormat="1" x14ac:dyDescent="0.25">
      <c r="A507" s="4"/>
      <c r="B507" s="4"/>
      <c r="C507" s="4"/>
      <c r="D507" s="5"/>
      <c r="E507" s="5"/>
    </row>
    <row r="508" spans="1:5" s="2" customFormat="1" x14ac:dyDescent="0.25">
      <c r="A508" s="4"/>
      <c r="B508" s="4"/>
      <c r="C508" s="4"/>
      <c r="D508" s="5"/>
      <c r="E508" s="5"/>
    </row>
    <row r="509" spans="1:5" s="2" customFormat="1" x14ac:dyDescent="0.25">
      <c r="A509" s="4"/>
      <c r="B509" s="4"/>
      <c r="C509" s="4"/>
      <c r="D509" s="5"/>
      <c r="E509" s="5"/>
    </row>
    <row r="510" spans="1:5" s="2" customFormat="1" x14ac:dyDescent="0.25">
      <c r="A510" s="4"/>
      <c r="B510" s="4"/>
      <c r="C510" s="4"/>
      <c r="D510" s="5"/>
      <c r="E510" s="5"/>
    </row>
    <row r="511" spans="1:5" s="2" customFormat="1" x14ac:dyDescent="0.25">
      <c r="A511" s="4"/>
      <c r="B511" s="4"/>
      <c r="C511" s="4"/>
      <c r="D511" s="5"/>
      <c r="E511" s="5"/>
    </row>
    <row r="512" spans="1:5" s="2" customFormat="1" x14ac:dyDescent="0.25">
      <c r="A512" s="4"/>
      <c r="B512" s="4"/>
      <c r="C512" s="4"/>
      <c r="D512" s="5"/>
      <c r="E512" s="5"/>
    </row>
    <row r="513" spans="1:5" s="2" customFormat="1" x14ac:dyDescent="0.25">
      <c r="A513" s="4"/>
      <c r="B513" s="4"/>
      <c r="C513" s="4"/>
      <c r="D513" s="5"/>
      <c r="E513" s="5"/>
    </row>
    <row r="514" spans="1:5" s="2" customFormat="1" x14ac:dyDescent="0.25">
      <c r="A514" s="4"/>
      <c r="B514" s="4"/>
      <c r="C514" s="4"/>
      <c r="D514" s="5"/>
      <c r="E514" s="5"/>
    </row>
    <row r="515" spans="1:5" s="2" customFormat="1" x14ac:dyDescent="0.25">
      <c r="A515" s="4"/>
      <c r="B515" s="4"/>
      <c r="C515" s="4"/>
      <c r="D515" s="5"/>
      <c r="E515" s="5"/>
    </row>
    <row r="516" spans="1:5" s="2" customFormat="1" x14ac:dyDescent="0.25">
      <c r="A516" s="4"/>
      <c r="B516" s="4"/>
      <c r="C516" s="4"/>
      <c r="D516" s="5"/>
      <c r="E516" s="5"/>
    </row>
    <row r="517" spans="1:5" s="2" customFormat="1" x14ac:dyDescent="0.25">
      <c r="A517" s="4"/>
      <c r="B517" s="4"/>
      <c r="C517" s="4"/>
      <c r="D517" s="5"/>
      <c r="E517" s="5"/>
    </row>
    <row r="518" spans="1:5" s="2" customFormat="1" x14ac:dyDescent="0.25">
      <c r="A518" s="4"/>
      <c r="B518" s="4"/>
      <c r="C518" s="4"/>
      <c r="D518" s="5"/>
      <c r="E518" s="5"/>
    </row>
    <row r="519" spans="1:5" s="2" customFormat="1" x14ac:dyDescent="0.25">
      <c r="A519" s="4"/>
      <c r="B519" s="4"/>
      <c r="C519" s="4"/>
      <c r="D519" s="5"/>
      <c r="E519" s="5"/>
    </row>
    <row r="520" spans="1:5" s="2" customFormat="1" x14ac:dyDescent="0.25">
      <c r="A520" s="4"/>
      <c r="B520" s="4"/>
      <c r="C520" s="4"/>
      <c r="D520" s="5"/>
      <c r="E520" s="5"/>
    </row>
    <row r="521" spans="1:5" s="2" customFormat="1" x14ac:dyDescent="0.25">
      <c r="A521" s="4"/>
      <c r="B521" s="4"/>
      <c r="C521" s="4"/>
      <c r="D521" s="5"/>
      <c r="E521" s="5"/>
    </row>
    <row r="522" spans="1:5" s="2" customFormat="1" x14ac:dyDescent="0.25">
      <c r="A522" s="4"/>
      <c r="B522" s="4"/>
      <c r="C522" s="4"/>
      <c r="D522" s="5"/>
      <c r="E522" s="5"/>
    </row>
    <row r="523" spans="1:5" s="2" customFormat="1" x14ac:dyDescent="0.25">
      <c r="A523" s="4"/>
      <c r="B523" s="4"/>
      <c r="C523" s="4"/>
      <c r="D523" s="5"/>
      <c r="E523" s="5"/>
    </row>
    <row r="524" spans="1:5" s="2" customFormat="1" x14ac:dyDescent="0.25">
      <c r="A524" s="4"/>
      <c r="B524" s="4"/>
      <c r="C524" s="4"/>
      <c r="D524" s="5"/>
      <c r="E524" s="5"/>
    </row>
    <row r="525" spans="1:5" s="2" customFormat="1" x14ac:dyDescent="0.25">
      <c r="A525" s="4"/>
      <c r="B525" s="4"/>
      <c r="C525" s="4"/>
      <c r="D525" s="5"/>
      <c r="E525" s="5"/>
    </row>
    <row r="526" spans="1:5" s="2" customFormat="1" x14ac:dyDescent="0.25">
      <c r="A526" s="4"/>
      <c r="B526" s="4"/>
      <c r="C526" s="4"/>
      <c r="D526" s="5"/>
      <c r="E526" s="5"/>
    </row>
    <row r="527" spans="1:5" s="2" customFormat="1" x14ac:dyDescent="0.25">
      <c r="A527" s="4"/>
      <c r="B527" s="4"/>
      <c r="C527" s="4"/>
      <c r="D527" s="5"/>
      <c r="E527" s="5"/>
    </row>
    <row r="528" spans="1:5" s="2" customFormat="1" x14ac:dyDescent="0.25">
      <c r="A528" s="4"/>
      <c r="B528" s="4"/>
      <c r="C528" s="4"/>
      <c r="D528" s="5"/>
      <c r="E528" s="5"/>
    </row>
    <row r="529" spans="1:5" s="2" customFormat="1" x14ac:dyDescent="0.25">
      <c r="A529" s="4"/>
      <c r="B529" s="4"/>
      <c r="C529" s="4"/>
      <c r="D529" s="5"/>
      <c r="E529" s="5"/>
    </row>
    <row r="530" spans="1:5" s="2" customFormat="1" x14ac:dyDescent="0.25">
      <c r="A530" s="4"/>
      <c r="B530" s="4"/>
      <c r="C530" s="4"/>
      <c r="D530" s="5"/>
      <c r="E530" s="5"/>
    </row>
    <row r="531" spans="1:5" s="2" customFormat="1" x14ac:dyDescent="0.25">
      <c r="A531" s="4"/>
      <c r="B531" s="4"/>
      <c r="C531" s="4"/>
      <c r="D531" s="5"/>
      <c r="E531" s="5"/>
    </row>
    <row r="532" spans="1:5" s="2" customFormat="1" x14ac:dyDescent="0.25">
      <c r="A532" s="4"/>
      <c r="B532" s="4"/>
      <c r="C532" s="4"/>
      <c r="D532" s="5"/>
      <c r="E532" s="5"/>
    </row>
    <row r="533" spans="1:5" s="2" customFormat="1" x14ac:dyDescent="0.25">
      <c r="A533" s="4"/>
      <c r="B533" s="4"/>
      <c r="C533" s="4"/>
      <c r="D533" s="5"/>
      <c r="E533" s="5"/>
    </row>
    <row r="534" spans="1:5" s="2" customFormat="1" x14ac:dyDescent="0.25">
      <c r="A534" s="4"/>
      <c r="B534" s="4"/>
      <c r="C534" s="4"/>
      <c r="D534" s="5"/>
      <c r="E534" s="5"/>
    </row>
    <row r="535" spans="1:5" s="2" customFormat="1" x14ac:dyDescent="0.25">
      <c r="A535" s="4"/>
      <c r="B535" s="4"/>
      <c r="C535" s="4"/>
      <c r="D535" s="5"/>
      <c r="E535" s="5"/>
    </row>
    <row r="536" spans="1:5" s="2" customFormat="1" x14ac:dyDescent="0.25">
      <c r="A536" s="4"/>
      <c r="B536" s="4"/>
      <c r="C536" s="4"/>
      <c r="D536" s="5"/>
      <c r="E536" s="5"/>
    </row>
    <row r="537" spans="1:5" s="2" customFormat="1" x14ac:dyDescent="0.25">
      <c r="A537" s="4"/>
      <c r="B537" s="4"/>
      <c r="C537" s="4"/>
      <c r="D537" s="5"/>
      <c r="E537" s="5"/>
    </row>
    <row r="538" spans="1:5" s="2" customFormat="1" x14ac:dyDescent="0.25">
      <c r="A538" s="4"/>
      <c r="B538" s="4"/>
      <c r="C538" s="4"/>
      <c r="D538" s="5"/>
      <c r="E538" s="5"/>
    </row>
    <row r="539" spans="1:5" s="2" customFormat="1" x14ac:dyDescent="0.25">
      <c r="A539" s="4"/>
      <c r="B539" s="4"/>
      <c r="C539" s="4"/>
      <c r="D539" s="5"/>
      <c r="E539" s="5"/>
    </row>
    <row r="540" spans="1:5" s="2" customFormat="1" x14ac:dyDescent="0.25">
      <c r="A540" s="4"/>
      <c r="B540" s="4"/>
      <c r="C540" s="4"/>
      <c r="D540" s="5"/>
      <c r="E540" s="5"/>
    </row>
    <row r="541" spans="1:5" s="2" customFormat="1" x14ac:dyDescent="0.25">
      <c r="A541" s="4"/>
      <c r="B541" s="4"/>
      <c r="C541" s="4"/>
      <c r="D541" s="5"/>
      <c r="E541" s="5"/>
    </row>
    <row r="542" spans="1:5" s="2" customFormat="1" x14ac:dyDescent="0.25">
      <c r="A542" s="4"/>
      <c r="B542" s="4"/>
      <c r="C542" s="4"/>
      <c r="D542" s="5"/>
      <c r="E542" s="5"/>
    </row>
    <row r="543" spans="1:5" s="2" customFormat="1" x14ac:dyDescent="0.25">
      <c r="A543" s="4"/>
      <c r="B543" s="4"/>
      <c r="C543" s="4"/>
      <c r="D543" s="5"/>
      <c r="E543" s="5"/>
    </row>
    <row r="544" spans="1:5" s="2" customFormat="1" x14ac:dyDescent="0.25">
      <c r="A544" s="4"/>
      <c r="B544" s="4"/>
      <c r="C544" s="4"/>
      <c r="D544" s="5"/>
      <c r="E544" s="5"/>
    </row>
    <row r="545" spans="1:5" s="2" customFormat="1" x14ac:dyDescent="0.25">
      <c r="A545" s="4"/>
      <c r="B545" s="4"/>
      <c r="C545" s="4"/>
      <c r="D545" s="5"/>
      <c r="E545" s="5"/>
    </row>
    <row r="546" spans="1:5" s="2" customFormat="1" x14ac:dyDescent="0.25">
      <c r="A546" s="4"/>
      <c r="B546" s="4"/>
      <c r="C546" s="4"/>
      <c r="D546" s="5"/>
      <c r="E546" s="5"/>
    </row>
    <row r="547" spans="1:5" s="2" customFormat="1" x14ac:dyDescent="0.25">
      <c r="A547" s="4"/>
      <c r="B547" s="4"/>
      <c r="C547" s="4"/>
      <c r="D547" s="5"/>
      <c r="E547" s="5"/>
    </row>
    <row r="548" spans="1:5" s="2" customFormat="1" x14ac:dyDescent="0.25">
      <c r="A548" s="4"/>
      <c r="B548" s="4"/>
      <c r="C548" s="4"/>
      <c r="D548" s="5"/>
      <c r="E548" s="5"/>
    </row>
    <row r="549" spans="1:5" s="2" customFormat="1" x14ac:dyDescent="0.25">
      <c r="A549" s="4"/>
      <c r="B549" s="4"/>
      <c r="C549" s="4"/>
      <c r="D549" s="5"/>
      <c r="E549" s="5"/>
    </row>
    <row r="550" spans="1:5" s="2" customFormat="1" x14ac:dyDescent="0.25">
      <c r="A550" s="4"/>
      <c r="B550" s="4"/>
      <c r="C550" s="4"/>
      <c r="D550" s="5"/>
      <c r="E550" s="5"/>
    </row>
    <row r="551" spans="1:5" s="2" customFormat="1" x14ac:dyDescent="0.25">
      <c r="A551" s="4"/>
      <c r="B551" s="4"/>
      <c r="C551" s="4"/>
      <c r="D551" s="5"/>
      <c r="E551" s="5"/>
    </row>
    <row r="552" spans="1:5" s="2" customFormat="1" x14ac:dyDescent="0.25">
      <c r="A552" s="4"/>
      <c r="B552" s="4"/>
      <c r="C552" s="4"/>
      <c r="D552" s="5"/>
      <c r="E552" s="5"/>
    </row>
    <row r="553" spans="1:5" s="2" customFormat="1" x14ac:dyDescent="0.25">
      <c r="A553" s="4"/>
      <c r="B553" s="4"/>
      <c r="C553" s="4"/>
      <c r="D553" s="5"/>
      <c r="E553" s="5"/>
    </row>
    <row r="554" spans="1:5" s="2" customFormat="1" x14ac:dyDescent="0.25">
      <c r="A554" s="4"/>
      <c r="B554" s="4"/>
      <c r="C554" s="4"/>
      <c r="D554" s="5"/>
      <c r="E554" s="5"/>
    </row>
    <row r="555" spans="1:5" s="2" customFormat="1" x14ac:dyDescent="0.25">
      <c r="A555" s="4"/>
      <c r="B555" s="4"/>
      <c r="C555" s="4"/>
      <c r="D555" s="5"/>
      <c r="E555" s="5"/>
    </row>
    <row r="556" spans="1:5" s="2" customFormat="1" x14ac:dyDescent="0.25">
      <c r="A556" s="4"/>
      <c r="B556" s="4"/>
      <c r="C556" s="4"/>
      <c r="D556" s="5"/>
      <c r="E556" s="5"/>
    </row>
    <row r="557" spans="1:5" s="2" customFormat="1" x14ac:dyDescent="0.25">
      <c r="A557" s="4"/>
      <c r="B557" s="4"/>
      <c r="C557" s="4"/>
      <c r="D557" s="5"/>
      <c r="E557" s="5"/>
    </row>
    <row r="558" spans="1:5" s="2" customFormat="1" x14ac:dyDescent="0.25">
      <c r="A558" s="4"/>
      <c r="B558" s="4"/>
      <c r="C558" s="4"/>
      <c r="D558" s="5"/>
      <c r="E558" s="5"/>
    </row>
    <row r="559" spans="1:5" s="2" customFormat="1" x14ac:dyDescent="0.25">
      <c r="A559" s="4"/>
      <c r="B559" s="4"/>
      <c r="C559" s="4"/>
      <c r="D559" s="5"/>
      <c r="E559" s="5"/>
    </row>
    <row r="560" spans="1:5" s="2" customFormat="1" x14ac:dyDescent="0.25">
      <c r="A560" s="4"/>
      <c r="B560" s="4"/>
      <c r="C560" s="4"/>
      <c r="D560" s="5"/>
      <c r="E560" s="5"/>
    </row>
    <row r="561" spans="1:5" s="2" customFormat="1" x14ac:dyDescent="0.25">
      <c r="A561" s="4"/>
      <c r="B561" s="4"/>
      <c r="C561" s="4"/>
      <c r="D561" s="5"/>
      <c r="E561" s="5"/>
    </row>
    <row r="562" spans="1:5" s="2" customFormat="1" x14ac:dyDescent="0.25">
      <c r="A562" s="4"/>
      <c r="B562" s="4"/>
      <c r="C562" s="4"/>
      <c r="D562" s="5"/>
      <c r="E562" s="5"/>
    </row>
    <row r="563" spans="1:5" s="2" customFormat="1" x14ac:dyDescent="0.25">
      <c r="A563" s="4"/>
      <c r="B563" s="4"/>
      <c r="C563" s="4"/>
      <c r="D563" s="5"/>
      <c r="E563" s="5"/>
    </row>
    <row r="564" spans="1:5" s="2" customFormat="1" x14ac:dyDescent="0.25">
      <c r="A564" s="4"/>
      <c r="B564" s="4"/>
      <c r="C564" s="4"/>
      <c r="D564" s="5"/>
      <c r="E564" s="5"/>
    </row>
    <row r="565" spans="1:5" s="2" customFormat="1" x14ac:dyDescent="0.25">
      <c r="A565" s="4"/>
      <c r="B565" s="4"/>
      <c r="C565" s="4"/>
      <c r="D565" s="5"/>
      <c r="E565" s="5"/>
    </row>
    <row r="566" spans="1:5" s="2" customFormat="1" x14ac:dyDescent="0.25">
      <c r="A566" s="4"/>
      <c r="B566" s="4"/>
      <c r="C566" s="4"/>
      <c r="D566" s="5"/>
      <c r="E566" s="5"/>
    </row>
    <row r="567" spans="1:5" s="2" customFormat="1" x14ac:dyDescent="0.25">
      <c r="A567" s="4"/>
      <c r="B567" s="4"/>
      <c r="C567" s="4"/>
      <c r="D567" s="5"/>
      <c r="E567" s="5"/>
    </row>
    <row r="568" spans="1:5" s="2" customFormat="1" x14ac:dyDescent="0.25">
      <c r="A568" s="4"/>
      <c r="B568" s="4"/>
      <c r="C568" s="4"/>
      <c r="D568" s="5"/>
      <c r="E568" s="5"/>
    </row>
    <row r="569" spans="1:5" s="2" customFormat="1" x14ac:dyDescent="0.25">
      <c r="A569" s="4"/>
      <c r="B569" s="4"/>
      <c r="C569" s="4"/>
      <c r="D569" s="5"/>
      <c r="E569" s="5"/>
    </row>
    <row r="570" spans="1:5" s="2" customFormat="1" x14ac:dyDescent="0.25">
      <c r="A570" s="4"/>
      <c r="B570" s="4"/>
      <c r="C570" s="4"/>
      <c r="D570" s="5"/>
      <c r="E570" s="5"/>
    </row>
    <row r="571" spans="1:5" s="2" customFormat="1" x14ac:dyDescent="0.25">
      <c r="A571" s="4"/>
      <c r="B571" s="4"/>
      <c r="C571" s="4"/>
      <c r="D571" s="5"/>
      <c r="E571" s="5"/>
    </row>
    <row r="572" spans="1:5" s="2" customFormat="1" x14ac:dyDescent="0.25">
      <c r="A572" s="4"/>
      <c r="B572" s="4"/>
      <c r="C572" s="4"/>
      <c r="D572" s="5"/>
      <c r="E572" s="5"/>
    </row>
    <row r="573" spans="1:5" s="2" customFormat="1" x14ac:dyDescent="0.25">
      <c r="A573" s="4"/>
      <c r="B573" s="4"/>
      <c r="C573" s="4"/>
      <c r="D573" s="5"/>
      <c r="E573" s="5"/>
    </row>
    <row r="574" spans="1:5" s="2" customFormat="1" x14ac:dyDescent="0.25">
      <c r="A574" s="4"/>
      <c r="B574" s="4"/>
      <c r="C574" s="4"/>
      <c r="D574" s="5"/>
      <c r="E574" s="5"/>
    </row>
    <row r="575" spans="1:5" s="2" customFormat="1" x14ac:dyDescent="0.25">
      <c r="A575" s="4"/>
      <c r="B575" s="4"/>
      <c r="C575" s="4"/>
      <c r="D575" s="5"/>
      <c r="E575" s="5"/>
    </row>
    <row r="576" spans="1:5" s="2" customFormat="1" x14ac:dyDescent="0.25">
      <c r="A576" s="4"/>
      <c r="B576" s="4"/>
      <c r="C576" s="4"/>
      <c r="D576" s="5"/>
      <c r="E576" s="5"/>
    </row>
    <row r="577" spans="1:5" s="2" customFormat="1" x14ac:dyDescent="0.25">
      <c r="A577" s="4"/>
      <c r="B577" s="4"/>
      <c r="C577" s="4"/>
      <c r="D577" s="5"/>
      <c r="E577" s="5"/>
    </row>
    <row r="578" spans="1:5" s="2" customFormat="1" x14ac:dyDescent="0.25">
      <c r="A578" s="4"/>
      <c r="B578" s="4"/>
      <c r="C578" s="4"/>
      <c r="D578" s="5"/>
      <c r="E578" s="5"/>
    </row>
    <row r="579" spans="1:5" s="2" customFormat="1" x14ac:dyDescent="0.25">
      <c r="A579" s="4"/>
      <c r="B579" s="4"/>
      <c r="C579" s="4"/>
      <c r="D579" s="5"/>
      <c r="E579" s="5"/>
    </row>
    <row r="580" spans="1:5" s="2" customFormat="1" x14ac:dyDescent="0.25">
      <c r="A580" s="4"/>
      <c r="B580" s="4"/>
      <c r="C580" s="4"/>
      <c r="D580" s="5"/>
      <c r="E580" s="5"/>
    </row>
    <row r="581" spans="1:5" s="2" customFormat="1" x14ac:dyDescent="0.25">
      <c r="A581" s="4"/>
      <c r="B581" s="4"/>
      <c r="C581" s="4"/>
      <c r="D581" s="5"/>
      <c r="E581" s="5"/>
    </row>
    <row r="582" spans="1:5" s="2" customFormat="1" x14ac:dyDescent="0.25">
      <c r="A582" s="4"/>
      <c r="B582" s="4"/>
      <c r="C582" s="4"/>
      <c r="D582" s="5"/>
      <c r="E582" s="5"/>
    </row>
    <row r="583" spans="1:5" s="2" customFormat="1" x14ac:dyDescent="0.25">
      <c r="A583" s="4"/>
      <c r="B583" s="4"/>
      <c r="C583" s="4"/>
      <c r="D583" s="5"/>
      <c r="E583" s="5"/>
    </row>
    <row r="584" spans="1:5" s="2" customFormat="1" x14ac:dyDescent="0.25">
      <c r="A584" s="4"/>
      <c r="B584" s="4"/>
      <c r="C584" s="4"/>
      <c r="D584" s="5"/>
      <c r="E584" s="5"/>
    </row>
    <row r="585" spans="1:5" s="2" customFormat="1" x14ac:dyDescent="0.25">
      <c r="A585" s="4"/>
      <c r="B585" s="4"/>
      <c r="C585" s="4"/>
      <c r="D585" s="5"/>
      <c r="E585" s="5"/>
    </row>
    <row r="586" spans="1:5" s="2" customFormat="1" x14ac:dyDescent="0.25">
      <c r="A586" s="4"/>
      <c r="B586" s="4"/>
      <c r="C586" s="4"/>
      <c r="D586" s="5"/>
      <c r="E586" s="5"/>
    </row>
    <row r="587" spans="1:5" s="2" customFormat="1" x14ac:dyDescent="0.25">
      <c r="A587" s="4"/>
      <c r="B587" s="4"/>
      <c r="C587" s="4"/>
      <c r="D587" s="5"/>
      <c r="E587" s="5"/>
    </row>
    <row r="588" spans="1:5" s="2" customFormat="1" x14ac:dyDescent="0.25">
      <c r="A588" s="4"/>
      <c r="B588" s="4"/>
      <c r="C588" s="4"/>
      <c r="D588" s="5"/>
      <c r="E588" s="5"/>
    </row>
    <row r="589" spans="1:5" s="2" customFormat="1" x14ac:dyDescent="0.25">
      <c r="A589" s="4"/>
      <c r="B589" s="4"/>
      <c r="C589" s="4"/>
      <c r="D589" s="5"/>
      <c r="E589" s="5"/>
    </row>
    <row r="590" spans="1:5" s="2" customFormat="1" x14ac:dyDescent="0.25">
      <c r="A590" s="4"/>
      <c r="B590" s="4"/>
      <c r="C590" s="4"/>
      <c r="D590" s="5"/>
      <c r="E590" s="5"/>
    </row>
    <row r="591" spans="1:5" s="2" customFormat="1" x14ac:dyDescent="0.25">
      <c r="A591" s="4"/>
      <c r="B591" s="4"/>
      <c r="C591" s="4"/>
      <c r="D591" s="5"/>
      <c r="E591" s="5"/>
    </row>
    <row r="592" spans="1:5" s="2" customFormat="1" x14ac:dyDescent="0.25">
      <c r="A592" s="4"/>
      <c r="B592" s="4"/>
      <c r="C592" s="4"/>
      <c r="D592" s="5"/>
      <c r="E592" s="5"/>
    </row>
    <row r="593" spans="1:5" s="2" customFormat="1" x14ac:dyDescent="0.25">
      <c r="A593" s="4"/>
      <c r="B593" s="4"/>
      <c r="C593" s="4"/>
      <c r="D593" s="5"/>
      <c r="E593" s="5"/>
    </row>
    <row r="594" spans="1:5" s="2" customFormat="1" x14ac:dyDescent="0.25">
      <c r="A594" s="4"/>
      <c r="B594" s="4"/>
      <c r="C594" s="4"/>
      <c r="D594" s="5"/>
      <c r="E594" s="5"/>
    </row>
    <row r="595" spans="1:5" s="2" customFormat="1" x14ac:dyDescent="0.25">
      <c r="A595" s="4"/>
      <c r="B595" s="4"/>
      <c r="C595" s="4"/>
      <c r="D595" s="5"/>
      <c r="E595" s="5"/>
    </row>
    <row r="596" spans="1:5" s="2" customFormat="1" x14ac:dyDescent="0.25">
      <c r="A596" s="4"/>
      <c r="B596" s="4"/>
      <c r="C596" s="4"/>
      <c r="D596" s="5"/>
      <c r="E596" s="5"/>
    </row>
    <row r="597" spans="1:5" s="2" customFormat="1" x14ac:dyDescent="0.25">
      <c r="A597" s="4"/>
      <c r="B597" s="4"/>
      <c r="C597" s="4"/>
      <c r="D597" s="5"/>
      <c r="E597" s="5"/>
    </row>
    <row r="598" spans="1:5" s="2" customFormat="1" x14ac:dyDescent="0.25">
      <c r="A598" s="4"/>
      <c r="B598" s="4"/>
      <c r="C598" s="4"/>
      <c r="D598" s="5"/>
      <c r="E598" s="5"/>
    </row>
    <row r="599" spans="1:5" s="2" customFormat="1" x14ac:dyDescent="0.25">
      <c r="A599" s="4"/>
      <c r="B599" s="4"/>
      <c r="C599" s="4"/>
      <c r="D599" s="5"/>
      <c r="E599" s="5"/>
    </row>
    <row r="600" spans="1:5" s="2" customFormat="1" x14ac:dyDescent="0.25">
      <c r="A600" s="4"/>
      <c r="B600" s="4"/>
      <c r="C600" s="4"/>
      <c r="D600" s="5"/>
      <c r="E600" s="5"/>
    </row>
    <row r="601" spans="1:5" s="2" customFormat="1" x14ac:dyDescent="0.25">
      <c r="A601" s="4"/>
      <c r="B601" s="4"/>
      <c r="C601" s="4"/>
      <c r="D601" s="5"/>
      <c r="E601" s="5"/>
    </row>
    <row r="602" spans="1:5" s="2" customFormat="1" x14ac:dyDescent="0.25">
      <c r="A602" s="4"/>
      <c r="B602" s="4"/>
      <c r="C602" s="4"/>
      <c r="D602" s="5"/>
      <c r="E602" s="5"/>
    </row>
    <row r="603" spans="1:5" s="2" customFormat="1" x14ac:dyDescent="0.25">
      <c r="A603" s="4"/>
      <c r="B603" s="4"/>
      <c r="C603" s="4"/>
      <c r="D603" s="5"/>
      <c r="E603" s="5"/>
    </row>
    <row r="604" spans="1:5" s="2" customFormat="1" x14ac:dyDescent="0.25">
      <c r="A604" s="4"/>
      <c r="B604" s="4"/>
      <c r="C604" s="4"/>
      <c r="D604" s="5"/>
      <c r="E604" s="5"/>
    </row>
    <row r="605" spans="1:5" s="2" customFormat="1" x14ac:dyDescent="0.25">
      <c r="A605" s="4"/>
      <c r="B605" s="4"/>
      <c r="C605" s="4"/>
      <c r="D605" s="5"/>
      <c r="E605" s="5"/>
    </row>
    <row r="606" spans="1:5" s="2" customFormat="1" x14ac:dyDescent="0.25">
      <c r="A606" s="4"/>
      <c r="B606" s="4"/>
      <c r="C606" s="4"/>
      <c r="D606" s="5"/>
      <c r="E606" s="5"/>
    </row>
    <row r="607" spans="1:5" s="2" customFormat="1" x14ac:dyDescent="0.25">
      <c r="A607" s="4"/>
      <c r="B607" s="4"/>
      <c r="C607" s="4"/>
      <c r="D607" s="5"/>
      <c r="E607" s="5"/>
    </row>
    <row r="608" spans="1:5" s="2" customFormat="1" x14ac:dyDescent="0.25">
      <c r="A608" s="4"/>
      <c r="B608" s="4"/>
      <c r="C608" s="4"/>
      <c r="D608" s="5"/>
      <c r="E608" s="5"/>
    </row>
    <row r="609" spans="1:5" s="2" customFormat="1" x14ac:dyDescent="0.25">
      <c r="A609" s="4"/>
      <c r="B609" s="4"/>
      <c r="C609" s="4"/>
      <c r="D609" s="5"/>
      <c r="E609" s="5"/>
    </row>
    <row r="610" spans="1:5" s="2" customFormat="1" x14ac:dyDescent="0.25">
      <c r="A610" s="4"/>
      <c r="B610" s="4"/>
      <c r="C610" s="4"/>
      <c r="D610" s="5"/>
      <c r="E610" s="5"/>
    </row>
    <row r="611" spans="1:5" s="2" customFormat="1" x14ac:dyDescent="0.25">
      <c r="A611" s="4"/>
      <c r="B611" s="4"/>
      <c r="C611" s="4"/>
      <c r="D611" s="5"/>
      <c r="E611" s="5"/>
    </row>
    <row r="612" spans="1:5" s="2" customFormat="1" x14ac:dyDescent="0.25">
      <c r="A612" s="4"/>
      <c r="B612" s="4"/>
      <c r="C612" s="4"/>
      <c r="D612" s="5"/>
      <c r="E612" s="5"/>
    </row>
    <row r="613" spans="1:5" s="2" customFormat="1" x14ac:dyDescent="0.25">
      <c r="A613" s="4"/>
      <c r="B613" s="4"/>
      <c r="C613" s="4"/>
      <c r="D613" s="5"/>
      <c r="E613" s="5"/>
    </row>
    <row r="614" spans="1:5" s="2" customFormat="1" x14ac:dyDescent="0.25">
      <c r="A614" s="4"/>
      <c r="B614" s="4"/>
      <c r="C614" s="4"/>
      <c r="D614" s="5"/>
      <c r="E614" s="5"/>
    </row>
    <row r="615" spans="1:5" s="2" customFormat="1" x14ac:dyDescent="0.25">
      <c r="A615" s="4"/>
      <c r="B615" s="4"/>
      <c r="C615" s="4"/>
      <c r="D615" s="5"/>
      <c r="E615" s="5"/>
    </row>
    <row r="616" spans="1:5" s="2" customFormat="1" x14ac:dyDescent="0.25">
      <c r="A616" s="4"/>
      <c r="B616" s="4"/>
      <c r="C616" s="4"/>
      <c r="D616" s="5"/>
      <c r="E616" s="5"/>
    </row>
    <row r="617" spans="1:5" s="2" customFormat="1" x14ac:dyDescent="0.25">
      <c r="A617" s="4"/>
      <c r="B617" s="4"/>
      <c r="C617" s="4"/>
      <c r="D617" s="5"/>
      <c r="E617" s="5"/>
    </row>
    <row r="618" spans="1:5" s="2" customFormat="1" x14ac:dyDescent="0.25">
      <c r="A618" s="4"/>
      <c r="B618" s="4"/>
      <c r="C618" s="4"/>
      <c r="D618" s="5"/>
      <c r="E618" s="5"/>
    </row>
    <row r="619" spans="1:5" s="2" customFormat="1" x14ac:dyDescent="0.25">
      <c r="A619" s="4"/>
      <c r="B619" s="4"/>
      <c r="C619" s="4"/>
      <c r="D619" s="5"/>
      <c r="E619" s="5"/>
    </row>
    <row r="620" spans="1:5" s="2" customFormat="1" x14ac:dyDescent="0.25">
      <c r="A620" s="4"/>
      <c r="B620" s="4"/>
      <c r="C620" s="4"/>
      <c r="D620" s="5"/>
      <c r="E620" s="5"/>
    </row>
    <row r="621" spans="1:5" s="2" customFormat="1" x14ac:dyDescent="0.25">
      <c r="A621" s="4"/>
      <c r="B621" s="4"/>
      <c r="C621" s="4"/>
      <c r="D621" s="5"/>
      <c r="E621" s="5"/>
    </row>
    <row r="622" spans="1:5" s="2" customFormat="1" x14ac:dyDescent="0.25">
      <c r="A622" s="4"/>
      <c r="B622" s="4"/>
      <c r="C622" s="4"/>
      <c r="D622" s="5"/>
      <c r="E622" s="5"/>
    </row>
    <row r="623" spans="1:5" s="2" customFormat="1" x14ac:dyDescent="0.25">
      <c r="A623" s="4"/>
      <c r="B623" s="4"/>
      <c r="C623" s="4"/>
      <c r="D623" s="5"/>
      <c r="E623" s="5"/>
    </row>
    <row r="624" spans="1:5" s="2" customFormat="1" x14ac:dyDescent="0.25">
      <c r="A624" s="4"/>
      <c r="B624" s="4"/>
      <c r="C624" s="4"/>
      <c r="D624" s="5"/>
      <c r="E624" s="5"/>
    </row>
    <row r="625" spans="1:5" s="2" customFormat="1" x14ac:dyDescent="0.25">
      <c r="A625" s="4"/>
      <c r="B625" s="4"/>
      <c r="C625" s="4"/>
      <c r="D625" s="5"/>
      <c r="E625" s="5"/>
    </row>
    <row r="626" spans="1:5" s="2" customFormat="1" x14ac:dyDescent="0.25">
      <c r="A626" s="4"/>
      <c r="B626" s="4"/>
      <c r="C626" s="4"/>
      <c r="D626" s="5"/>
      <c r="E626" s="5"/>
    </row>
    <row r="627" spans="1:5" s="2" customFormat="1" x14ac:dyDescent="0.25">
      <c r="A627" s="4"/>
      <c r="B627" s="4"/>
      <c r="C627" s="4"/>
      <c r="D627" s="5"/>
      <c r="E627" s="5"/>
    </row>
    <row r="628" spans="1:5" s="2" customFormat="1" x14ac:dyDescent="0.25">
      <c r="A628" s="4"/>
      <c r="B628" s="4"/>
      <c r="C628" s="4"/>
      <c r="D628" s="5"/>
      <c r="E628" s="5"/>
    </row>
    <row r="629" spans="1:5" s="2" customFormat="1" x14ac:dyDescent="0.25">
      <c r="A629" s="4"/>
      <c r="B629" s="4"/>
      <c r="C629" s="4"/>
      <c r="D629" s="5"/>
      <c r="E629" s="5"/>
    </row>
    <row r="630" spans="1:5" s="2" customFormat="1" x14ac:dyDescent="0.25">
      <c r="A630" s="4"/>
      <c r="B630" s="4"/>
      <c r="C630" s="4"/>
      <c r="D630" s="5"/>
      <c r="E630" s="5"/>
    </row>
    <row r="631" spans="1:5" s="2" customFormat="1" x14ac:dyDescent="0.25">
      <c r="A631" s="4"/>
      <c r="B631" s="4"/>
      <c r="C631" s="4"/>
      <c r="D631" s="5"/>
      <c r="E631" s="5"/>
    </row>
    <row r="632" spans="1:5" s="2" customFormat="1" x14ac:dyDescent="0.25">
      <c r="A632" s="4"/>
      <c r="B632" s="4"/>
      <c r="C632" s="4"/>
      <c r="D632" s="5"/>
      <c r="E632" s="5"/>
    </row>
    <row r="633" spans="1:5" s="2" customFormat="1" x14ac:dyDescent="0.25">
      <c r="A633" s="4"/>
      <c r="B633" s="4"/>
      <c r="C633" s="4"/>
      <c r="D633" s="5"/>
      <c r="E633" s="5"/>
    </row>
    <row r="634" spans="1:5" s="2" customFormat="1" x14ac:dyDescent="0.25">
      <c r="A634" s="4"/>
      <c r="B634" s="4"/>
      <c r="C634" s="4"/>
      <c r="D634" s="5"/>
      <c r="E634" s="5"/>
    </row>
    <row r="635" spans="1:5" s="2" customFormat="1" x14ac:dyDescent="0.25">
      <c r="A635" s="4"/>
      <c r="B635" s="4"/>
      <c r="C635" s="4"/>
      <c r="D635" s="5"/>
      <c r="E635" s="5"/>
    </row>
    <row r="636" spans="1:5" s="2" customFormat="1" x14ac:dyDescent="0.25">
      <c r="A636" s="4"/>
      <c r="B636" s="4"/>
      <c r="C636" s="4"/>
      <c r="D636" s="5"/>
      <c r="E636" s="5"/>
    </row>
    <row r="637" spans="1:5" s="2" customFormat="1" x14ac:dyDescent="0.25">
      <c r="A637" s="4"/>
      <c r="B637" s="4"/>
      <c r="C637" s="4"/>
      <c r="D637" s="5"/>
      <c r="E637" s="5"/>
    </row>
    <row r="638" spans="1:5" s="2" customFormat="1" x14ac:dyDescent="0.25">
      <c r="A638" s="4"/>
      <c r="B638" s="4"/>
      <c r="C638" s="4"/>
      <c r="D638" s="5"/>
      <c r="E638" s="5"/>
    </row>
    <row r="639" spans="1:5" s="2" customFormat="1" x14ac:dyDescent="0.25">
      <c r="A639" s="4"/>
      <c r="B639" s="4"/>
      <c r="C639" s="4"/>
      <c r="D639" s="5"/>
      <c r="E639" s="5"/>
    </row>
    <row r="640" spans="1:5" s="2" customFormat="1" x14ac:dyDescent="0.25">
      <c r="A640" s="4"/>
      <c r="B640" s="4"/>
      <c r="C640" s="4"/>
      <c r="D640" s="5"/>
      <c r="E640" s="5"/>
    </row>
    <row r="641" spans="1:5" s="2" customFormat="1" x14ac:dyDescent="0.25">
      <c r="A641" s="4"/>
      <c r="B641" s="4"/>
      <c r="C641" s="4"/>
      <c r="D641" s="5"/>
      <c r="E641" s="5"/>
    </row>
    <row r="642" spans="1:5" s="2" customFormat="1" x14ac:dyDescent="0.25">
      <c r="A642" s="4"/>
      <c r="B642" s="4"/>
      <c r="C642" s="4"/>
      <c r="D642" s="5"/>
      <c r="E642" s="5"/>
    </row>
    <row r="643" spans="1:5" s="2" customFormat="1" x14ac:dyDescent="0.25">
      <c r="A643" s="4"/>
      <c r="B643" s="4"/>
      <c r="C643" s="4"/>
      <c r="D643" s="5"/>
      <c r="E643" s="5"/>
    </row>
    <row r="644" spans="1:5" s="2" customFormat="1" x14ac:dyDescent="0.25">
      <c r="A644" s="4"/>
      <c r="B644" s="4"/>
      <c r="C644" s="4"/>
      <c r="D644" s="5"/>
      <c r="E644" s="5"/>
    </row>
    <row r="645" spans="1:5" s="2" customFormat="1" x14ac:dyDescent="0.25">
      <c r="A645" s="4"/>
      <c r="B645" s="4"/>
      <c r="C645" s="4"/>
      <c r="D645" s="5"/>
      <c r="E645" s="5"/>
    </row>
    <row r="646" spans="1:5" s="2" customFormat="1" x14ac:dyDescent="0.25">
      <c r="A646" s="4"/>
      <c r="B646" s="4"/>
      <c r="C646" s="4"/>
      <c r="D646" s="5"/>
      <c r="E646" s="5"/>
    </row>
    <row r="647" spans="1:5" s="2" customFormat="1" x14ac:dyDescent="0.25">
      <c r="A647" s="4"/>
      <c r="B647" s="4"/>
      <c r="C647" s="4"/>
      <c r="D647" s="5"/>
      <c r="E647" s="5"/>
    </row>
    <row r="648" spans="1:5" s="2" customFormat="1" x14ac:dyDescent="0.25">
      <c r="A648" s="4"/>
      <c r="B648" s="4"/>
      <c r="C648" s="4"/>
      <c r="D648" s="5"/>
      <c r="E648" s="5"/>
    </row>
    <row r="649" spans="1:5" s="2" customFormat="1" x14ac:dyDescent="0.25">
      <c r="A649" s="4"/>
      <c r="B649" s="4"/>
      <c r="C649" s="4"/>
      <c r="D649" s="5"/>
      <c r="E649" s="5"/>
    </row>
    <row r="650" spans="1:5" s="2" customFormat="1" x14ac:dyDescent="0.25">
      <c r="A650" s="4"/>
      <c r="B650" s="4"/>
      <c r="C650" s="4"/>
      <c r="D650" s="5"/>
      <c r="E650" s="5"/>
    </row>
    <row r="651" spans="1:5" s="2" customFormat="1" x14ac:dyDescent="0.25">
      <c r="A651" s="4"/>
      <c r="B651" s="4"/>
      <c r="C651" s="4"/>
      <c r="D651" s="5"/>
      <c r="E651" s="5"/>
    </row>
    <row r="652" spans="1:5" s="2" customFormat="1" x14ac:dyDescent="0.25">
      <c r="A652" s="4"/>
      <c r="B652" s="4"/>
      <c r="C652" s="4"/>
      <c r="D652" s="5"/>
      <c r="E652" s="5"/>
    </row>
    <row r="653" spans="1:5" s="2" customFormat="1" x14ac:dyDescent="0.25">
      <c r="A653" s="4"/>
      <c r="B653" s="4"/>
      <c r="C653" s="4"/>
      <c r="D653" s="5"/>
      <c r="E653" s="5"/>
    </row>
    <row r="654" spans="1:5" s="2" customFormat="1" x14ac:dyDescent="0.25">
      <c r="A654" s="4"/>
      <c r="B654" s="4"/>
      <c r="C654" s="4"/>
      <c r="D654" s="5"/>
      <c r="E654" s="5"/>
    </row>
    <row r="655" spans="1:5" s="2" customFormat="1" x14ac:dyDescent="0.25">
      <c r="A655" s="4"/>
      <c r="B655" s="4"/>
      <c r="C655" s="4"/>
      <c r="D655" s="5"/>
      <c r="E655" s="5"/>
    </row>
    <row r="656" spans="1:5" s="2" customFormat="1" x14ac:dyDescent="0.25">
      <c r="A656" s="4"/>
      <c r="B656" s="4"/>
      <c r="C656" s="4"/>
      <c r="D656" s="5"/>
      <c r="E656" s="5"/>
    </row>
    <row r="657" spans="1:5" s="2" customFormat="1" x14ac:dyDescent="0.25">
      <c r="A657" s="4"/>
      <c r="B657" s="4"/>
      <c r="C657" s="4"/>
      <c r="D657" s="5"/>
      <c r="E657" s="5"/>
    </row>
    <row r="658" spans="1:5" s="2" customFormat="1" x14ac:dyDescent="0.25">
      <c r="A658" s="4"/>
      <c r="B658" s="4"/>
      <c r="C658" s="4"/>
      <c r="D658" s="5"/>
      <c r="E658" s="5"/>
    </row>
    <row r="659" spans="1:5" s="2" customFormat="1" x14ac:dyDescent="0.25">
      <c r="A659" s="4"/>
      <c r="B659" s="4"/>
      <c r="C659" s="4"/>
      <c r="D659" s="5"/>
      <c r="E659" s="5"/>
    </row>
    <row r="660" spans="1:5" s="2" customFormat="1" x14ac:dyDescent="0.25">
      <c r="A660" s="4"/>
      <c r="B660" s="4"/>
      <c r="C660" s="4"/>
      <c r="D660" s="5"/>
      <c r="E660" s="5"/>
    </row>
    <row r="661" spans="1:5" s="2" customFormat="1" x14ac:dyDescent="0.25">
      <c r="A661" s="4"/>
      <c r="B661" s="4"/>
      <c r="C661" s="4"/>
      <c r="D661" s="5"/>
      <c r="E661" s="5"/>
    </row>
    <row r="662" spans="1:5" s="2" customFormat="1" x14ac:dyDescent="0.25">
      <c r="A662" s="4"/>
      <c r="B662" s="4"/>
      <c r="C662" s="4"/>
      <c r="D662" s="5"/>
      <c r="E662" s="5"/>
    </row>
    <row r="663" spans="1:5" s="2" customFormat="1" x14ac:dyDescent="0.25">
      <c r="A663" s="4"/>
      <c r="B663" s="4"/>
      <c r="C663" s="4"/>
      <c r="D663" s="5"/>
      <c r="E663" s="5"/>
    </row>
    <row r="664" spans="1:5" s="2" customFormat="1" x14ac:dyDescent="0.25">
      <c r="A664" s="4"/>
      <c r="B664" s="4"/>
      <c r="C664" s="4"/>
      <c r="D664" s="5"/>
      <c r="E664" s="5"/>
    </row>
    <row r="665" spans="1:5" s="2" customFormat="1" x14ac:dyDescent="0.25">
      <c r="A665" s="4"/>
      <c r="B665" s="4"/>
      <c r="C665" s="4"/>
      <c r="D665" s="5"/>
      <c r="E665" s="5"/>
    </row>
    <row r="666" spans="1:5" s="2" customFormat="1" x14ac:dyDescent="0.25">
      <c r="A666" s="4"/>
      <c r="B666" s="4"/>
      <c r="C666" s="4"/>
      <c r="D666" s="5"/>
      <c r="E666" s="5"/>
    </row>
    <row r="667" spans="1:5" s="2" customFormat="1" x14ac:dyDescent="0.25">
      <c r="A667" s="4"/>
      <c r="B667" s="4"/>
      <c r="C667" s="4"/>
      <c r="D667" s="5"/>
      <c r="E667" s="5"/>
    </row>
    <row r="668" spans="1:5" s="2" customFormat="1" x14ac:dyDescent="0.25">
      <c r="A668" s="4"/>
      <c r="B668" s="4"/>
      <c r="C668" s="4"/>
      <c r="D668" s="5"/>
      <c r="E668" s="5"/>
    </row>
    <row r="669" spans="1:5" s="2" customFormat="1" x14ac:dyDescent="0.25">
      <c r="A669" s="4"/>
      <c r="B669" s="4"/>
      <c r="C669" s="4"/>
      <c r="D669" s="5"/>
      <c r="E669" s="5"/>
    </row>
    <row r="670" spans="1:5" s="2" customFormat="1" x14ac:dyDescent="0.25">
      <c r="A670" s="4"/>
      <c r="B670" s="4"/>
      <c r="C670" s="4"/>
      <c r="D670" s="5"/>
      <c r="E670" s="5"/>
    </row>
    <row r="671" spans="1:5" s="2" customFormat="1" x14ac:dyDescent="0.25">
      <c r="A671" s="4"/>
      <c r="B671" s="4"/>
      <c r="C671" s="4"/>
      <c r="D671" s="5"/>
      <c r="E671" s="5"/>
    </row>
    <row r="672" spans="1:5" s="2" customFormat="1" x14ac:dyDescent="0.25">
      <c r="A672" s="4"/>
      <c r="B672" s="4"/>
      <c r="C672" s="4"/>
      <c r="D672" s="5"/>
      <c r="E672" s="5"/>
    </row>
    <row r="673" spans="1:5" s="2" customFormat="1" x14ac:dyDescent="0.25">
      <c r="A673" s="4"/>
      <c r="B673" s="4"/>
      <c r="C673" s="4"/>
      <c r="D673" s="5"/>
      <c r="E673" s="5"/>
    </row>
    <row r="674" spans="1:5" s="2" customFormat="1" x14ac:dyDescent="0.25">
      <c r="A674" s="4"/>
      <c r="B674" s="4"/>
      <c r="C674" s="4"/>
      <c r="D674" s="5"/>
      <c r="E674" s="5"/>
    </row>
    <row r="675" spans="1:5" s="2" customFormat="1" x14ac:dyDescent="0.25">
      <c r="A675" s="4"/>
      <c r="B675" s="4"/>
      <c r="C675" s="4"/>
      <c r="D675" s="5"/>
      <c r="E675" s="5"/>
    </row>
    <row r="676" spans="1:5" s="2" customFormat="1" x14ac:dyDescent="0.25">
      <c r="A676" s="4"/>
      <c r="B676" s="4"/>
      <c r="C676" s="4"/>
      <c r="D676" s="5"/>
      <c r="E676" s="5"/>
    </row>
    <row r="677" spans="1:5" s="2" customFormat="1" x14ac:dyDescent="0.25">
      <c r="A677" s="4"/>
      <c r="B677" s="4"/>
      <c r="C677" s="4"/>
      <c r="D677" s="5"/>
      <c r="E677" s="5"/>
    </row>
    <row r="678" spans="1:5" s="2" customFormat="1" x14ac:dyDescent="0.25">
      <c r="A678" s="4"/>
      <c r="B678" s="4"/>
      <c r="C678" s="4"/>
      <c r="D678" s="5"/>
      <c r="E678" s="5"/>
    </row>
    <row r="679" spans="1:5" s="2" customFormat="1" x14ac:dyDescent="0.25">
      <c r="A679" s="4"/>
      <c r="B679" s="4"/>
      <c r="C679" s="4"/>
      <c r="D679" s="5"/>
      <c r="E679" s="5"/>
    </row>
    <row r="680" spans="1:5" s="2" customFormat="1" x14ac:dyDescent="0.25">
      <c r="A680" s="4"/>
      <c r="B680" s="4"/>
      <c r="C680" s="4"/>
      <c r="D680" s="5"/>
      <c r="E680" s="5"/>
    </row>
    <row r="681" spans="1:5" s="2" customFormat="1" x14ac:dyDescent="0.25">
      <c r="A681" s="4"/>
      <c r="B681" s="4"/>
      <c r="C681" s="4"/>
      <c r="D681" s="5"/>
      <c r="E681" s="5"/>
    </row>
    <row r="682" spans="1:5" s="2" customFormat="1" x14ac:dyDescent="0.25">
      <c r="A682" s="4"/>
      <c r="B682" s="4"/>
      <c r="C682" s="4"/>
      <c r="D682" s="5"/>
      <c r="E682" s="5"/>
    </row>
    <row r="683" spans="1:5" s="2" customFormat="1" x14ac:dyDescent="0.25">
      <c r="A683" s="4"/>
      <c r="B683" s="4"/>
      <c r="C683" s="4"/>
      <c r="D683" s="5"/>
      <c r="E683" s="5"/>
    </row>
    <row r="684" spans="1:5" s="2" customFormat="1" x14ac:dyDescent="0.25">
      <c r="A684" s="4"/>
      <c r="B684" s="4"/>
      <c r="C684" s="4"/>
      <c r="D684" s="5"/>
      <c r="E684" s="5"/>
    </row>
    <row r="685" spans="1:5" s="2" customFormat="1" x14ac:dyDescent="0.25">
      <c r="A685" s="4"/>
      <c r="B685" s="4"/>
      <c r="C685" s="4"/>
      <c r="D685" s="5"/>
      <c r="E685" s="5"/>
    </row>
    <row r="686" spans="1:5" s="2" customFormat="1" x14ac:dyDescent="0.25">
      <c r="A686" s="4"/>
      <c r="B686" s="4"/>
      <c r="C686" s="4"/>
      <c r="D686" s="5"/>
      <c r="E686" s="5"/>
    </row>
    <row r="687" spans="1:5" s="2" customFormat="1" x14ac:dyDescent="0.25">
      <c r="A687" s="4"/>
      <c r="B687" s="4"/>
      <c r="C687" s="4"/>
      <c r="D687" s="5"/>
      <c r="E687" s="5"/>
    </row>
    <row r="688" spans="1:5" s="2" customFormat="1" x14ac:dyDescent="0.25">
      <c r="A688" s="4"/>
      <c r="B688" s="4"/>
      <c r="C688" s="4"/>
      <c r="D688" s="5"/>
      <c r="E688" s="5"/>
    </row>
    <row r="689" spans="1:5" s="2" customFormat="1" x14ac:dyDescent="0.25">
      <c r="A689" s="4"/>
      <c r="B689" s="4"/>
      <c r="C689" s="4"/>
      <c r="D689" s="5"/>
      <c r="E689" s="5"/>
    </row>
    <row r="690" spans="1:5" s="2" customFormat="1" x14ac:dyDescent="0.25">
      <c r="A690" s="4"/>
      <c r="B690" s="4"/>
      <c r="C690" s="4"/>
      <c r="D690" s="5"/>
      <c r="E690" s="5"/>
    </row>
    <row r="691" spans="1:5" s="2" customFormat="1" x14ac:dyDescent="0.25">
      <c r="A691" s="4"/>
      <c r="B691" s="4"/>
      <c r="C691" s="4"/>
      <c r="D691" s="5"/>
      <c r="E691" s="5"/>
    </row>
    <row r="692" spans="1:5" s="2" customFormat="1" x14ac:dyDescent="0.25">
      <c r="A692" s="4"/>
      <c r="B692" s="4"/>
      <c r="C692" s="4"/>
      <c r="D692" s="5"/>
      <c r="E692" s="5"/>
    </row>
    <row r="693" spans="1:5" s="2" customFormat="1" x14ac:dyDescent="0.25">
      <c r="A693" s="4"/>
      <c r="B693" s="4"/>
      <c r="C693" s="4"/>
      <c r="D693" s="5"/>
      <c r="E693" s="5"/>
    </row>
    <row r="694" spans="1:5" s="2" customFormat="1" x14ac:dyDescent="0.25">
      <c r="A694" s="4"/>
      <c r="B694" s="4"/>
      <c r="C694" s="4"/>
      <c r="D694" s="5"/>
      <c r="E694" s="5"/>
    </row>
    <row r="695" spans="1:5" s="2" customFormat="1" x14ac:dyDescent="0.25">
      <c r="A695" s="4"/>
      <c r="B695" s="4"/>
      <c r="C695" s="4"/>
      <c r="D695" s="5"/>
      <c r="E695" s="5"/>
    </row>
    <row r="696" spans="1:5" s="2" customFormat="1" x14ac:dyDescent="0.25">
      <c r="A696" s="4"/>
      <c r="B696" s="4"/>
      <c r="C696" s="4"/>
      <c r="D696" s="5"/>
      <c r="E696" s="5"/>
    </row>
    <row r="697" spans="1:5" s="2" customFormat="1" x14ac:dyDescent="0.25">
      <c r="A697" s="4"/>
      <c r="B697" s="4"/>
      <c r="C697" s="4"/>
      <c r="D697" s="5"/>
      <c r="E697" s="5"/>
    </row>
    <row r="698" spans="1:5" s="2" customFormat="1" x14ac:dyDescent="0.25">
      <c r="A698" s="4"/>
      <c r="B698" s="4"/>
      <c r="C698" s="4"/>
      <c r="D698" s="5"/>
      <c r="E698" s="5"/>
    </row>
    <row r="699" spans="1:5" s="2" customFormat="1" x14ac:dyDescent="0.25">
      <c r="A699" s="4"/>
      <c r="B699" s="4"/>
      <c r="C699" s="4"/>
      <c r="D699" s="5"/>
      <c r="E699" s="5"/>
    </row>
    <row r="700" spans="1:5" s="2" customFormat="1" x14ac:dyDescent="0.25">
      <c r="A700" s="4"/>
      <c r="B700" s="4"/>
      <c r="C700" s="4"/>
      <c r="D700" s="5"/>
      <c r="E700" s="5"/>
    </row>
    <row r="701" spans="1:5" s="2" customFormat="1" x14ac:dyDescent="0.25">
      <c r="A701" s="4"/>
      <c r="B701" s="4"/>
      <c r="C701" s="4"/>
      <c r="D701" s="5"/>
      <c r="E701" s="5"/>
    </row>
    <row r="702" spans="1:5" s="2" customFormat="1" x14ac:dyDescent="0.25">
      <c r="A702" s="4"/>
      <c r="B702" s="4"/>
      <c r="C702" s="4"/>
      <c r="D702" s="5"/>
      <c r="E702" s="5"/>
    </row>
    <row r="703" spans="1:5" s="2" customFormat="1" x14ac:dyDescent="0.25">
      <c r="A703" s="4"/>
      <c r="B703" s="4"/>
      <c r="C703" s="4"/>
      <c r="D703" s="5"/>
      <c r="E703" s="5"/>
    </row>
    <row r="704" spans="1:5" s="2" customFormat="1" x14ac:dyDescent="0.25">
      <c r="A704" s="4"/>
      <c r="B704" s="4"/>
      <c r="C704" s="4"/>
      <c r="D704" s="5"/>
      <c r="E704" s="5"/>
    </row>
    <row r="705" spans="1:5" s="2" customFormat="1" x14ac:dyDescent="0.25">
      <c r="A705" s="4"/>
      <c r="B705" s="4"/>
      <c r="C705" s="4"/>
      <c r="D705" s="5"/>
      <c r="E705" s="5"/>
    </row>
    <row r="706" spans="1:5" s="2" customFormat="1" x14ac:dyDescent="0.25">
      <c r="A706" s="4"/>
      <c r="B706" s="4"/>
      <c r="C706" s="4"/>
      <c r="D706" s="5"/>
      <c r="E706" s="5"/>
    </row>
    <row r="707" spans="1:5" s="2" customFormat="1" x14ac:dyDescent="0.25">
      <c r="A707" s="4"/>
      <c r="B707" s="4"/>
      <c r="C707" s="4"/>
      <c r="D707" s="5"/>
      <c r="E707" s="5"/>
    </row>
    <row r="708" spans="1:5" s="2" customFormat="1" x14ac:dyDescent="0.25">
      <c r="A708" s="4"/>
      <c r="B708" s="4"/>
      <c r="C708" s="4"/>
      <c r="D708" s="5"/>
      <c r="E708" s="5"/>
    </row>
    <row r="709" spans="1:5" s="2" customFormat="1" x14ac:dyDescent="0.25">
      <c r="A709" s="4"/>
      <c r="B709" s="4"/>
      <c r="C709" s="4"/>
      <c r="D709" s="5"/>
      <c r="E709" s="5"/>
    </row>
    <row r="710" spans="1:5" s="2" customFormat="1" x14ac:dyDescent="0.25">
      <c r="A710" s="4"/>
      <c r="B710" s="4"/>
      <c r="C710" s="4"/>
      <c r="D710" s="5"/>
      <c r="E710" s="5"/>
    </row>
    <row r="711" spans="1:5" s="2" customFormat="1" x14ac:dyDescent="0.25">
      <c r="A711" s="4"/>
      <c r="B711" s="4"/>
      <c r="C711" s="4"/>
      <c r="D711" s="5"/>
      <c r="E711" s="5"/>
    </row>
    <row r="712" spans="1:5" s="2" customFormat="1" x14ac:dyDescent="0.25">
      <c r="A712" s="4"/>
      <c r="B712" s="4"/>
      <c r="C712" s="4"/>
      <c r="D712" s="5"/>
      <c r="E712" s="5"/>
    </row>
    <row r="713" spans="1:5" s="2" customFormat="1" x14ac:dyDescent="0.25">
      <c r="A713" s="4"/>
      <c r="B713" s="4"/>
      <c r="C713" s="4"/>
      <c r="D713" s="5"/>
      <c r="E713" s="5"/>
    </row>
    <row r="714" spans="1:5" s="2" customFormat="1" x14ac:dyDescent="0.25">
      <c r="A714" s="4"/>
      <c r="B714" s="4"/>
      <c r="C714" s="4"/>
      <c r="D714" s="5"/>
      <c r="E714" s="5"/>
    </row>
    <row r="715" spans="1:5" s="2" customFormat="1" x14ac:dyDescent="0.25">
      <c r="A715" s="4"/>
      <c r="B715" s="4"/>
      <c r="C715" s="4"/>
      <c r="D715" s="5"/>
      <c r="E715" s="5"/>
    </row>
    <row r="716" spans="1:5" s="2" customFormat="1" x14ac:dyDescent="0.25">
      <c r="A716" s="4"/>
      <c r="B716" s="4"/>
      <c r="C716" s="4"/>
      <c r="D716" s="5"/>
      <c r="E716" s="5"/>
    </row>
    <row r="717" spans="1:5" s="2" customFormat="1" x14ac:dyDescent="0.25">
      <c r="A717" s="4"/>
      <c r="B717" s="4"/>
      <c r="C717" s="4"/>
      <c r="D717" s="5"/>
      <c r="E717" s="5"/>
    </row>
    <row r="718" spans="1:5" s="2" customFormat="1" x14ac:dyDescent="0.25">
      <c r="A718" s="4"/>
      <c r="B718" s="4"/>
      <c r="C718" s="4"/>
      <c r="D718" s="5"/>
      <c r="E718" s="5"/>
    </row>
    <row r="719" spans="1:5" s="2" customFormat="1" x14ac:dyDescent="0.25">
      <c r="A719" s="4"/>
      <c r="B719" s="4"/>
      <c r="C719" s="4"/>
      <c r="D719" s="5"/>
      <c r="E719" s="5"/>
    </row>
    <row r="720" spans="1:5" s="2" customFormat="1" x14ac:dyDescent="0.25">
      <c r="A720" s="4"/>
      <c r="B720" s="4"/>
      <c r="C720" s="4"/>
      <c r="D720" s="5"/>
      <c r="E720" s="5"/>
    </row>
    <row r="721" spans="1:5" s="2" customFormat="1" x14ac:dyDescent="0.25">
      <c r="A721" s="4"/>
      <c r="B721" s="4"/>
      <c r="C721" s="4"/>
      <c r="D721" s="5"/>
      <c r="E721" s="5"/>
    </row>
    <row r="722" spans="1:5" s="2" customFormat="1" x14ac:dyDescent="0.25">
      <c r="A722" s="4"/>
      <c r="B722" s="4"/>
      <c r="C722" s="4"/>
      <c r="D722" s="5"/>
      <c r="E722" s="5"/>
    </row>
    <row r="723" spans="1:5" s="2" customFormat="1" x14ac:dyDescent="0.25">
      <c r="A723" s="4"/>
      <c r="B723" s="4"/>
      <c r="C723" s="4"/>
      <c r="D723" s="5"/>
      <c r="E723" s="5"/>
    </row>
    <row r="724" spans="1:5" s="2" customFormat="1" x14ac:dyDescent="0.25">
      <c r="A724" s="4"/>
      <c r="B724" s="4"/>
      <c r="C724" s="4"/>
      <c r="D724" s="5"/>
      <c r="E724" s="5"/>
    </row>
    <row r="725" spans="1:5" s="2" customFormat="1" x14ac:dyDescent="0.25">
      <c r="A725" s="4"/>
      <c r="B725" s="4"/>
      <c r="C725" s="4"/>
      <c r="D725" s="5"/>
      <c r="E725" s="5"/>
    </row>
    <row r="726" spans="1:5" s="2" customFormat="1" x14ac:dyDescent="0.25">
      <c r="A726" s="4"/>
      <c r="B726" s="4"/>
      <c r="C726" s="4"/>
      <c r="D726" s="5"/>
      <c r="E726" s="5"/>
    </row>
    <row r="727" spans="1:5" s="2" customFormat="1" x14ac:dyDescent="0.25">
      <c r="A727" s="4"/>
      <c r="B727" s="4"/>
      <c r="C727" s="4"/>
      <c r="D727" s="5"/>
      <c r="E727" s="5"/>
    </row>
    <row r="728" spans="1:5" s="2" customFormat="1" x14ac:dyDescent="0.25">
      <c r="A728" s="4"/>
      <c r="B728" s="4"/>
      <c r="C728" s="4"/>
      <c r="D728" s="5"/>
      <c r="E728" s="5"/>
    </row>
    <row r="729" spans="1:5" s="2" customFormat="1" x14ac:dyDescent="0.25">
      <c r="A729" s="4"/>
      <c r="B729" s="4"/>
      <c r="C729" s="4"/>
      <c r="D729" s="5"/>
      <c r="E729" s="5"/>
    </row>
    <row r="730" spans="1:5" s="2" customFormat="1" x14ac:dyDescent="0.25">
      <c r="A730" s="4"/>
      <c r="B730" s="4"/>
      <c r="C730" s="4"/>
      <c r="D730" s="5"/>
      <c r="E730" s="5"/>
    </row>
    <row r="731" spans="1:5" s="2" customFormat="1" x14ac:dyDescent="0.25">
      <c r="A731" s="4"/>
      <c r="B731" s="4"/>
      <c r="C731" s="4"/>
      <c r="D731" s="5"/>
      <c r="E731" s="5"/>
    </row>
    <row r="732" spans="1:5" s="2" customFormat="1" x14ac:dyDescent="0.25">
      <c r="A732" s="4"/>
      <c r="B732" s="4"/>
      <c r="C732" s="4"/>
      <c r="D732" s="5"/>
      <c r="E732" s="5"/>
    </row>
    <row r="733" spans="1:5" s="2" customFormat="1" x14ac:dyDescent="0.25">
      <c r="A733" s="4"/>
      <c r="B733" s="4"/>
      <c r="C733" s="4"/>
      <c r="D733" s="5"/>
      <c r="E733" s="5"/>
    </row>
    <row r="734" spans="1:5" s="2" customFormat="1" x14ac:dyDescent="0.25">
      <c r="A734" s="4"/>
      <c r="B734" s="4"/>
      <c r="C734" s="4"/>
      <c r="D734" s="5"/>
      <c r="E734" s="5"/>
    </row>
    <row r="735" spans="1:5" s="2" customFormat="1" x14ac:dyDescent="0.25">
      <c r="A735" s="4"/>
      <c r="B735" s="4"/>
      <c r="C735" s="4"/>
      <c r="D735" s="5"/>
      <c r="E735" s="5"/>
    </row>
    <row r="736" spans="1:5" s="2" customFormat="1" x14ac:dyDescent="0.25">
      <c r="A736" s="4"/>
      <c r="B736" s="4"/>
      <c r="C736" s="4"/>
      <c r="D736" s="5"/>
      <c r="E736" s="5"/>
    </row>
    <row r="737" spans="1:5" s="2" customFormat="1" x14ac:dyDescent="0.25">
      <c r="A737" s="4"/>
      <c r="B737" s="4"/>
      <c r="C737" s="4"/>
      <c r="D737" s="5"/>
      <c r="E737" s="5"/>
    </row>
    <row r="738" spans="1:5" s="2" customFormat="1" x14ac:dyDescent="0.25">
      <c r="A738" s="4"/>
      <c r="B738" s="4"/>
      <c r="C738" s="4"/>
      <c r="D738" s="5"/>
      <c r="E738" s="5"/>
    </row>
    <row r="739" spans="1:5" s="2" customFormat="1" x14ac:dyDescent="0.25">
      <c r="A739" s="4"/>
      <c r="B739" s="4"/>
      <c r="C739" s="4"/>
      <c r="D739" s="5"/>
      <c r="E739" s="5"/>
    </row>
    <row r="740" spans="1:5" s="2" customFormat="1" x14ac:dyDescent="0.25">
      <c r="A740" s="4"/>
      <c r="B740" s="4"/>
      <c r="C740" s="4"/>
      <c r="D740" s="5"/>
      <c r="E740" s="5"/>
    </row>
    <row r="741" spans="1:5" s="2" customFormat="1" x14ac:dyDescent="0.25">
      <c r="A741" s="4"/>
      <c r="B741" s="4"/>
      <c r="C741" s="4"/>
      <c r="D741" s="5"/>
      <c r="E741" s="5"/>
    </row>
    <row r="742" spans="1:5" s="2" customFormat="1" x14ac:dyDescent="0.25">
      <c r="A742" s="4"/>
      <c r="B742" s="4"/>
      <c r="C742" s="4"/>
      <c r="D742" s="5"/>
      <c r="E742" s="5"/>
    </row>
    <row r="743" spans="1:5" s="2" customFormat="1" x14ac:dyDescent="0.25">
      <c r="A743" s="4"/>
      <c r="B743" s="4"/>
      <c r="C743" s="4"/>
      <c r="D743" s="5"/>
      <c r="E743" s="5"/>
    </row>
    <row r="744" spans="1:5" s="2" customFormat="1" x14ac:dyDescent="0.25">
      <c r="A744" s="4"/>
      <c r="B744" s="4"/>
      <c r="C744" s="4"/>
      <c r="D744" s="5"/>
      <c r="E744" s="5"/>
    </row>
    <row r="745" spans="1:5" s="2" customFormat="1" x14ac:dyDescent="0.25">
      <c r="A745" s="4"/>
      <c r="B745" s="4"/>
      <c r="C745" s="4"/>
      <c r="D745" s="5"/>
      <c r="E745" s="5"/>
    </row>
    <row r="746" spans="1:5" s="2" customFormat="1" x14ac:dyDescent="0.25">
      <c r="A746" s="4"/>
      <c r="B746" s="4"/>
      <c r="C746" s="4"/>
      <c r="D746" s="5"/>
      <c r="E746" s="5"/>
    </row>
    <row r="747" spans="1:5" s="2" customFormat="1" x14ac:dyDescent="0.25">
      <c r="A747" s="4"/>
      <c r="B747" s="4"/>
      <c r="C747" s="4"/>
      <c r="D747" s="5"/>
      <c r="E747" s="5"/>
    </row>
    <row r="748" spans="1:5" s="2" customFormat="1" x14ac:dyDescent="0.25">
      <c r="A748" s="4"/>
      <c r="B748" s="4"/>
      <c r="C748" s="4"/>
      <c r="D748" s="5"/>
      <c r="E748" s="5"/>
    </row>
    <row r="749" spans="1:5" s="2" customFormat="1" x14ac:dyDescent="0.25">
      <c r="A749" s="4"/>
      <c r="B749" s="4"/>
      <c r="C749" s="4"/>
      <c r="D749" s="5"/>
      <c r="E749" s="5"/>
    </row>
    <row r="750" spans="1:5" s="2" customFormat="1" x14ac:dyDescent="0.25">
      <c r="A750" s="4"/>
      <c r="B750" s="4"/>
      <c r="C750" s="4"/>
      <c r="D750" s="5"/>
      <c r="E750" s="5"/>
    </row>
    <row r="751" spans="1:5" s="2" customFormat="1" x14ac:dyDescent="0.25">
      <c r="A751" s="4"/>
      <c r="B751" s="4"/>
      <c r="C751" s="4"/>
      <c r="D751" s="5"/>
      <c r="E751" s="5"/>
    </row>
    <row r="752" spans="1:5" s="2" customFormat="1" x14ac:dyDescent="0.25">
      <c r="A752" s="4"/>
      <c r="B752" s="4"/>
      <c r="C752" s="4"/>
      <c r="D752" s="5"/>
      <c r="E752" s="5"/>
    </row>
    <row r="753" spans="1:5" s="2" customFormat="1" x14ac:dyDescent="0.25">
      <c r="A753" s="4"/>
      <c r="B753" s="4"/>
      <c r="C753" s="4"/>
      <c r="D753" s="5"/>
      <c r="E753" s="5"/>
    </row>
    <row r="754" spans="1:5" s="2" customFormat="1" x14ac:dyDescent="0.25">
      <c r="A754" s="4"/>
      <c r="B754" s="4"/>
      <c r="C754" s="4"/>
      <c r="D754" s="5"/>
      <c r="E754" s="5"/>
    </row>
    <row r="755" spans="1:5" s="2" customFormat="1" x14ac:dyDescent="0.25">
      <c r="A755" s="4"/>
      <c r="B755" s="4"/>
      <c r="C755" s="4"/>
      <c r="D755" s="5"/>
      <c r="E755" s="5"/>
    </row>
    <row r="756" spans="1:5" s="2" customFormat="1" x14ac:dyDescent="0.25">
      <c r="A756" s="4"/>
      <c r="B756" s="4"/>
      <c r="C756" s="4"/>
      <c r="D756" s="5"/>
      <c r="E756" s="5"/>
    </row>
    <row r="757" spans="1:5" s="2" customFormat="1" x14ac:dyDescent="0.25">
      <c r="A757" s="4"/>
      <c r="B757" s="4"/>
      <c r="C757" s="4"/>
      <c r="D757" s="5"/>
      <c r="E757" s="5"/>
    </row>
    <row r="758" spans="1:5" s="2" customFormat="1" x14ac:dyDescent="0.25">
      <c r="A758" s="4"/>
      <c r="B758" s="4"/>
      <c r="C758" s="4"/>
      <c r="D758" s="5"/>
      <c r="E758" s="5"/>
    </row>
    <row r="759" spans="1:5" s="2" customFormat="1" x14ac:dyDescent="0.25">
      <c r="A759" s="4"/>
      <c r="B759" s="4"/>
      <c r="C759" s="4"/>
      <c r="D759" s="5"/>
      <c r="E759" s="5"/>
    </row>
    <row r="760" spans="1:5" s="2" customFormat="1" x14ac:dyDescent="0.25">
      <c r="A760" s="4"/>
      <c r="B760" s="4"/>
      <c r="C760" s="4"/>
      <c r="D760" s="5"/>
      <c r="E760" s="5"/>
    </row>
    <row r="761" spans="1:5" s="2" customFormat="1" x14ac:dyDescent="0.25">
      <c r="A761" s="4"/>
      <c r="B761" s="4"/>
      <c r="C761" s="4"/>
      <c r="D761" s="5"/>
      <c r="E761" s="5"/>
    </row>
    <row r="762" spans="1:5" s="2" customFormat="1" x14ac:dyDescent="0.25">
      <c r="A762" s="4"/>
      <c r="B762" s="4"/>
      <c r="C762" s="4"/>
      <c r="D762" s="5"/>
      <c r="E762" s="5"/>
    </row>
    <row r="763" spans="1:5" s="2" customFormat="1" x14ac:dyDescent="0.25">
      <c r="A763" s="4"/>
      <c r="B763" s="4"/>
      <c r="C763" s="4"/>
      <c r="D763" s="5"/>
      <c r="E763" s="5"/>
    </row>
    <row r="764" spans="1:5" s="2" customFormat="1" x14ac:dyDescent="0.25">
      <c r="A764" s="4"/>
      <c r="B764" s="4"/>
      <c r="C764" s="4"/>
      <c r="D764" s="5"/>
      <c r="E764" s="5"/>
    </row>
    <row r="765" spans="1:5" s="2" customFormat="1" x14ac:dyDescent="0.25">
      <c r="A765" s="4"/>
      <c r="B765" s="4"/>
      <c r="C765" s="4"/>
      <c r="D765" s="5"/>
      <c r="E765" s="5"/>
    </row>
    <row r="766" spans="1:5" s="2" customFormat="1" x14ac:dyDescent="0.25">
      <c r="A766" s="4"/>
      <c r="B766" s="4"/>
      <c r="C766" s="4"/>
      <c r="D766" s="5"/>
      <c r="E766" s="5"/>
    </row>
    <row r="767" spans="1:5" s="2" customFormat="1" x14ac:dyDescent="0.25">
      <c r="A767" s="4"/>
      <c r="B767" s="4"/>
      <c r="C767" s="4"/>
      <c r="D767" s="5"/>
      <c r="E767" s="5"/>
    </row>
    <row r="768" spans="1:5" s="2" customFormat="1" x14ac:dyDescent="0.25">
      <c r="A768" s="4"/>
      <c r="B768" s="4"/>
      <c r="C768" s="4"/>
      <c r="D768" s="5"/>
      <c r="E768" s="5"/>
    </row>
    <row r="769" spans="1:5" s="2" customFormat="1" x14ac:dyDescent="0.25">
      <c r="A769" s="4"/>
      <c r="B769" s="4"/>
      <c r="C769" s="4"/>
      <c r="D769" s="5"/>
      <c r="E769" s="5"/>
    </row>
    <row r="770" spans="1:5" s="2" customFormat="1" x14ac:dyDescent="0.25">
      <c r="A770" s="4"/>
      <c r="B770" s="4"/>
      <c r="C770" s="4"/>
      <c r="D770" s="5"/>
      <c r="E770" s="5"/>
    </row>
    <row r="771" spans="1:5" s="2" customFormat="1" x14ac:dyDescent="0.25">
      <c r="A771" s="4"/>
      <c r="B771" s="4"/>
      <c r="C771" s="4"/>
      <c r="D771" s="5"/>
      <c r="E771" s="5"/>
    </row>
    <row r="772" spans="1:5" s="2" customFormat="1" x14ac:dyDescent="0.25">
      <c r="A772" s="4"/>
      <c r="B772" s="4"/>
      <c r="C772" s="4"/>
      <c r="D772" s="5"/>
      <c r="E772" s="5"/>
    </row>
    <row r="773" spans="1:5" s="2" customFormat="1" x14ac:dyDescent="0.25">
      <c r="A773" s="4"/>
      <c r="B773" s="4"/>
      <c r="C773" s="4"/>
      <c r="D773" s="5"/>
      <c r="E773" s="5"/>
    </row>
    <row r="774" spans="1:5" s="2" customFormat="1" x14ac:dyDescent="0.25">
      <c r="A774" s="4"/>
      <c r="B774" s="4"/>
      <c r="C774" s="4"/>
      <c r="D774" s="5"/>
      <c r="E774" s="5"/>
    </row>
    <row r="775" spans="1:5" s="2" customFormat="1" x14ac:dyDescent="0.25">
      <c r="A775" s="4"/>
      <c r="B775" s="4"/>
      <c r="C775" s="4"/>
      <c r="D775" s="5"/>
      <c r="E775" s="5"/>
    </row>
    <row r="776" spans="1:5" s="2" customFormat="1" x14ac:dyDescent="0.25">
      <c r="A776" s="4"/>
      <c r="B776" s="4"/>
      <c r="C776" s="4"/>
      <c r="D776" s="5"/>
      <c r="E776" s="5"/>
    </row>
    <row r="777" spans="1:5" s="2" customFormat="1" x14ac:dyDescent="0.25">
      <c r="A777" s="4"/>
      <c r="B777" s="4"/>
      <c r="C777" s="4"/>
      <c r="D777" s="5"/>
      <c r="E777" s="5"/>
    </row>
    <row r="778" spans="1:5" s="2" customFormat="1" x14ac:dyDescent="0.25">
      <c r="A778" s="4"/>
      <c r="B778" s="4"/>
      <c r="C778" s="4"/>
      <c r="D778" s="5"/>
      <c r="E778" s="5"/>
    </row>
    <row r="779" spans="1:5" s="2" customFormat="1" x14ac:dyDescent="0.25">
      <c r="A779" s="4"/>
      <c r="B779" s="4"/>
      <c r="C779" s="4"/>
      <c r="D779" s="5"/>
      <c r="E779" s="5"/>
    </row>
    <row r="780" spans="1:5" s="2" customFormat="1" x14ac:dyDescent="0.25">
      <c r="A780" s="4"/>
      <c r="B780" s="4"/>
      <c r="C780" s="4"/>
      <c r="D780" s="5"/>
      <c r="E780" s="5"/>
    </row>
    <row r="781" spans="1:5" s="2" customFormat="1" x14ac:dyDescent="0.25">
      <c r="A781" s="4"/>
      <c r="B781" s="4"/>
      <c r="C781" s="4"/>
      <c r="D781" s="5"/>
      <c r="E781" s="5"/>
    </row>
    <row r="782" spans="1:5" s="2" customFormat="1" x14ac:dyDescent="0.25">
      <c r="A782" s="4"/>
      <c r="B782" s="4"/>
      <c r="C782" s="4"/>
      <c r="D782" s="5"/>
      <c r="E782" s="5"/>
    </row>
    <row r="783" spans="1:5" s="2" customFormat="1" x14ac:dyDescent="0.25">
      <c r="A783" s="4"/>
      <c r="B783" s="4"/>
      <c r="C783" s="4"/>
      <c r="D783" s="5"/>
      <c r="E783" s="5"/>
    </row>
    <row r="784" spans="1:5" s="2" customFormat="1" x14ac:dyDescent="0.25">
      <c r="A784" s="4"/>
      <c r="B784" s="4"/>
      <c r="C784" s="4"/>
      <c r="D784" s="5"/>
      <c r="E784" s="5"/>
    </row>
    <row r="785" spans="1:5" s="2" customFormat="1" x14ac:dyDescent="0.25">
      <c r="A785" s="4"/>
      <c r="B785" s="4"/>
      <c r="C785" s="4"/>
      <c r="D785" s="5"/>
      <c r="E785" s="5"/>
    </row>
    <row r="786" spans="1:5" s="2" customFormat="1" x14ac:dyDescent="0.25">
      <c r="A786" s="4"/>
      <c r="B786" s="4"/>
      <c r="C786" s="4"/>
      <c r="D786" s="5"/>
      <c r="E786" s="5"/>
    </row>
    <row r="787" spans="1:5" s="2" customFormat="1" x14ac:dyDescent="0.25">
      <c r="A787" s="4"/>
      <c r="B787" s="4"/>
      <c r="C787" s="4"/>
      <c r="D787" s="5"/>
      <c r="E787" s="5"/>
    </row>
    <row r="788" spans="1:5" s="2" customFormat="1" x14ac:dyDescent="0.25">
      <c r="A788" s="4"/>
      <c r="B788" s="4"/>
      <c r="C788" s="4"/>
      <c r="D788" s="5"/>
      <c r="E788" s="5"/>
    </row>
    <row r="789" spans="1:5" s="2" customFormat="1" x14ac:dyDescent="0.25">
      <c r="A789" s="4"/>
      <c r="B789" s="4"/>
      <c r="C789" s="4"/>
      <c r="D789" s="5"/>
      <c r="E789" s="5"/>
    </row>
    <row r="790" spans="1:5" s="2" customFormat="1" x14ac:dyDescent="0.25">
      <c r="A790" s="4"/>
      <c r="B790" s="4"/>
      <c r="C790" s="4"/>
      <c r="D790" s="5"/>
      <c r="E790" s="5"/>
    </row>
    <row r="791" spans="1:5" s="2" customFormat="1" x14ac:dyDescent="0.25">
      <c r="A791" s="4"/>
      <c r="B791" s="4"/>
      <c r="C791" s="4"/>
      <c r="D791" s="5"/>
      <c r="E791" s="5"/>
    </row>
    <row r="792" spans="1:5" s="2" customFormat="1" x14ac:dyDescent="0.25">
      <c r="A792" s="4"/>
      <c r="B792" s="4"/>
      <c r="C792" s="4"/>
      <c r="D792" s="5"/>
      <c r="E792" s="5"/>
    </row>
    <row r="793" spans="1:5" s="2" customFormat="1" x14ac:dyDescent="0.25">
      <c r="A793" s="4"/>
      <c r="B793" s="4"/>
      <c r="C793" s="4"/>
      <c r="D793" s="5"/>
      <c r="E793" s="5"/>
    </row>
    <row r="794" spans="1:5" s="2" customFormat="1" x14ac:dyDescent="0.25">
      <c r="A794" s="4"/>
      <c r="B794" s="4"/>
      <c r="C794" s="4"/>
      <c r="D794" s="5"/>
      <c r="E794" s="5"/>
    </row>
    <row r="795" spans="1:5" s="2" customFormat="1" x14ac:dyDescent="0.25">
      <c r="A795" s="4"/>
      <c r="B795" s="4"/>
      <c r="C795" s="4"/>
      <c r="D795" s="5"/>
      <c r="E795" s="5"/>
    </row>
    <row r="796" spans="1:5" s="2" customFormat="1" x14ac:dyDescent="0.25">
      <c r="A796" s="4"/>
      <c r="B796" s="4"/>
      <c r="C796" s="4"/>
      <c r="D796" s="5"/>
      <c r="E796" s="5"/>
    </row>
    <row r="797" spans="1:5" s="2" customFormat="1" x14ac:dyDescent="0.25">
      <c r="A797" s="4"/>
      <c r="B797" s="4"/>
      <c r="C797" s="4"/>
      <c r="D797" s="5"/>
      <c r="E797" s="5"/>
    </row>
    <row r="798" spans="1:5" s="2" customFormat="1" x14ac:dyDescent="0.25">
      <c r="A798" s="4"/>
      <c r="B798" s="4"/>
      <c r="C798" s="4"/>
      <c r="D798" s="5"/>
      <c r="E798" s="5"/>
    </row>
    <row r="799" spans="1:5" s="2" customFormat="1" x14ac:dyDescent="0.25">
      <c r="A799" s="4"/>
      <c r="B799" s="4"/>
      <c r="C799" s="4"/>
      <c r="D799" s="5"/>
      <c r="E799" s="5"/>
    </row>
    <row r="800" spans="1:5" s="2" customFormat="1" x14ac:dyDescent="0.25">
      <c r="A800" s="4"/>
      <c r="B800" s="4"/>
      <c r="C800" s="4"/>
      <c r="D800" s="5"/>
      <c r="E800" s="5"/>
    </row>
    <row r="801" spans="1:5" s="2" customFormat="1" x14ac:dyDescent="0.25">
      <c r="A801" s="4"/>
      <c r="B801" s="4"/>
      <c r="C801" s="4"/>
      <c r="D801" s="5"/>
      <c r="E801" s="5"/>
    </row>
    <row r="802" spans="1:5" s="2" customFormat="1" x14ac:dyDescent="0.25">
      <c r="A802" s="4"/>
      <c r="B802" s="4"/>
      <c r="C802" s="4"/>
      <c r="D802" s="5"/>
      <c r="E802" s="5"/>
    </row>
    <row r="803" spans="1:5" s="2" customFormat="1" x14ac:dyDescent="0.25">
      <c r="A803" s="4"/>
      <c r="B803" s="4"/>
      <c r="C803" s="4"/>
      <c r="D803" s="5"/>
      <c r="E803" s="5"/>
    </row>
    <row r="804" spans="1:5" s="2" customFormat="1" x14ac:dyDescent="0.25">
      <c r="A804" s="4"/>
      <c r="B804" s="4"/>
      <c r="C804" s="4"/>
      <c r="D804" s="5"/>
      <c r="E804" s="5"/>
    </row>
    <row r="805" spans="1:5" s="2" customFormat="1" x14ac:dyDescent="0.25">
      <c r="A805" s="4"/>
      <c r="B805" s="4"/>
      <c r="C805" s="4"/>
      <c r="D805" s="5"/>
      <c r="E805" s="5"/>
    </row>
    <row r="806" spans="1:5" s="2" customFormat="1" x14ac:dyDescent="0.25">
      <c r="A806" s="4"/>
      <c r="B806" s="4"/>
      <c r="C806" s="4"/>
      <c r="D806" s="5"/>
      <c r="E806" s="5"/>
    </row>
    <row r="807" spans="1:5" s="2" customFormat="1" x14ac:dyDescent="0.25">
      <c r="A807" s="4"/>
      <c r="B807" s="4"/>
      <c r="C807" s="4"/>
      <c r="D807" s="5"/>
      <c r="E807" s="5"/>
    </row>
    <row r="808" spans="1:5" s="2" customFormat="1" x14ac:dyDescent="0.25">
      <c r="A808" s="4"/>
      <c r="B808" s="4"/>
      <c r="C808" s="4"/>
      <c r="D808" s="5"/>
      <c r="E808" s="5"/>
    </row>
    <row r="809" spans="1:5" s="2" customFormat="1" x14ac:dyDescent="0.25">
      <c r="A809" s="4"/>
      <c r="B809" s="4"/>
      <c r="C809" s="4"/>
      <c r="D809" s="5"/>
      <c r="E809" s="5"/>
    </row>
    <row r="810" spans="1:5" s="2" customFormat="1" x14ac:dyDescent="0.25">
      <c r="A810" s="4"/>
      <c r="B810" s="4"/>
      <c r="C810" s="4"/>
      <c r="D810" s="5"/>
      <c r="E810" s="5"/>
    </row>
    <row r="811" spans="1:5" s="2" customFormat="1" x14ac:dyDescent="0.25">
      <c r="A811" s="4"/>
      <c r="B811" s="4"/>
      <c r="C811" s="4"/>
      <c r="D811" s="5"/>
      <c r="E811" s="5"/>
    </row>
    <row r="812" spans="1:5" s="2" customFormat="1" x14ac:dyDescent="0.25">
      <c r="A812" s="4"/>
      <c r="B812" s="4"/>
      <c r="C812" s="4"/>
      <c r="D812" s="5"/>
      <c r="E812" s="5"/>
    </row>
    <row r="813" spans="1:5" s="2" customFormat="1" x14ac:dyDescent="0.25">
      <c r="A813" s="4"/>
      <c r="B813" s="4"/>
      <c r="C813" s="4"/>
      <c r="D813" s="5"/>
      <c r="E813" s="5"/>
    </row>
    <row r="814" spans="1:5" s="2" customFormat="1" x14ac:dyDescent="0.25">
      <c r="A814" s="4"/>
      <c r="B814" s="4"/>
      <c r="C814" s="4"/>
      <c r="D814" s="5"/>
      <c r="E814" s="5"/>
    </row>
    <row r="815" spans="1:5" s="2" customFormat="1" x14ac:dyDescent="0.25">
      <c r="A815" s="4"/>
      <c r="B815" s="4"/>
      <c r="C815" s="4"/>
      <c r="D815" s="5"/>
      <c r="E815" s="5"/>
    </row>
    <row r="816" spans="1:5" s="2" customFormat="1" x14ac:dyDescent="0.25">
      <c r="A816" s="4"/>
      <c r="B816" s="4"/>
      <c r="C816" s="4"/>
      <c r="D816" s="5"/>
      <c r="E816" s="5"/>
    </row>
    <row r="817" spans="1:5" s="2" customFormat="1" x14ac:dyDescent="0.25">
      <c r="A817" s="4"/>
      <c r="B817" s="4"/>
      <c r="C817" s="4"/>
      <c r="D817" s="5"/>
      <c r="E817" s="5"/>
    </row>
    <row r="818" spans="1:5" s="2" customFormat="1" x14ac:dyDescent="0.25">
      <c r="A818" s="4"/>
      <c r="B818" s="4"/>
      <c r="C818" s="4"/>
      <c r="D818" s="5"/>
      <c r="E818" s="5"/>
    </row>
    <row r="819" spans="1:5" s="2" customFormat="1" x14ac:dyDescent="0.25">
      <c r="A819" s="4"/>
      <c r="B819" s="4"/>
      <c r="C819" s="4"/>
      <c r="D819" s="5"/>
      <c r="E819" s="5"/>
    </row>
    <row r="820" spans="1:5" s="2" customFormat="1" x14ac:dyDescent="0.25">
      <c r="A820" s="4"/>
      <c r="B820" s="4"/>
      <c r="C820" s="4"/>
      <c r="D820" s="5"/>
      <c r="E820" s="5"/>
    </row>
    <row r="821" spans="1:5" s="2" customFormat="1" x14ac:dyDescent="0.25">
      <c r="A821" s="4"/>
      <c r="B821" s="4"/>
      <c r="C821" s="4"/>
      <c r="D821" s="5"/>
      <c r="E821" s="5"/>
    </row>
    <row r="822" spans="1:5" s="2" customFormat="1" x14ac:dyDescent="0.25">
      <c r="A822" s="4"/>
      <c r="B822" s="4"/>
      <c r="C822" s="4"/>
      <c r="D822" s="5"/>
      <c r="E822" s="5"/>
    </row>
    <row r="823" spans="1:5" s="2" customFormat="1" x14ac:dyDescent="0.25">
      <c r="A823" s="4"/>
      <c r="B823" s="4"/>
      <c r="C823" s="4"/>
      <c r="D823" s="5"/>
      <c r="E823" s="5"/>
    </row>
    <row r="824" spans="1:5" s="2" customFormat="1" x14ac:dyDescent="0.25">
      <c r="A824" s="4"/>
      <c r="B824" s="4"/>
      <c r="C824" s="4"/>
      <c r="D824" s="5"/>
      <c r="E824" s="5"/>
    </row>
    <row r="825" spans="1:5" s="2" customFormat="1" x14ac:dyDescent="0.25">
      <c r="A825" s="4"/>
      <c r="B825" s="4"/>
      <c r="C825" s="4"/>
      <c r="D825" s="5"/>
      <c r="E825" s="5"/>
    </row>
    <row r="826" spans="1:5" s="2" customFormat="1" x14ac:dyDescent="0.25">
      <c r="A826" s="4"/>
      <c r="B826" s="4"/>
      <c r="C826" s="4"/>
      <c r="D826" s="5"/>
      <c r="E826" s="5"/>
    </row>
    <row r="827" spans="1:5" s="2" customFormat="1" x14ac:dyDescent="0.25">
      <c r="A827" s="4"/>
      <c r="B827" s="4"/>
      <c r="C827" s="4"/>
      <c r="D827" s="5"/>
      <c r="E827" s="5"/>
    </row>
    <row r="828" spans="1:5" s="2" customFormat="1" x14ac:dyDescent="0.25">
      <c r="A828" s="4"/>
      <c r="B828" s="4"/>
      <c r="C828" s="4"/>
      <c r="D828" s="5"/>
      <c r="E828" s="5"/>
    </row>
    <row r="829" spans="1:5" s="2" customFormat="1" x14ac:dyDescent="0.25">
      <c r="A829" s="4"/>
      <c r="B829" s="4"/>
      <c r="C829" s="4"/>
      <c r="D829" s="5"/>
      <c r="E829" s="5"/>
    </row>
    <row r="830" spans="1:5" s="2" customFormat="1" x14ac:dyDescent="0.25">
      <c r="A830" s="4"/>
      <c r="B830" s="4"/>
      <c r="C830" s="4"/>
      <c r="D830" s="5"/>
      <c r="E830" s="5"/>
    </row>
    <row r="831" spans="1:5" s="2" customFormat="1" x14ac:dyDescent="0.25">
      <c r="A831" s="4"/>
      <c r="B831" s="4"/>
      <c r="C831" s="4"/>
      <c r="D831" s="5"/>
      <c r="E831" s="5"/>
    </row>
    <row r="832" spans="1:5" s="2" customFormat="1" x14ac:dyDescent="0.25">
      <c r="A832" s="4"/>
      <c r="B832" s="4"/>
      <c r="C832" s="4"/>
      <c r="D832" s="5"/>
      <c r="E832" s="5"/>
    </row>
    <row r="833" spans="1:5" s="2" customFormat="1" x14ac:dyDescent="0.25">
      <c r="A833" s="4"/>
      <c r="B833" s="4"/>
      <c r="C833" s="4"/>
      <c r="D833" s="5"/>
      <c r="E833" s="5"/>
    </row>
    <row r="834" spans="1:5" s="2" customFormat="1" x14ac:dyDescent="0.25">
      <c r="A834" s="4"/>
      <c r="B834" s="4"/>
      <c r="C834" s="4"/>
      <c r="D834" s="5"/>
      <c r="E834" s="5"/>
    </row>
    <row r="835" spans="1:5" s="2" customFormat="1" x14ac:dyDescent="0.25">
      <c r="A835" s="4"/>
      <c r="B835" s="4"/>
      <c r="C835" s="4"/>
      <c r="D835" s="5"/>
      <c r="E835" s="5"/>
    </row>
    <row r="836" spans="1:5" s="2" customFormat="1" x14ac:dyDescent="0.25">
      <c r="A836" s="4"/>
      <c r="B836" s="4"/>
      <c r="C836" s="4"/>
      <c r="D836" s="5"/>
      <c r="E836" s="5"/>
    </row>
    <row r="837" spans="1:5" s="2" customFormat="1" x14ac:dyDescent="0.25">
      <c r="A837" s="4"/>
      <c r="B837" s="4"/>
      <c r="C837" s="4"/>
      <c r="D837" s="5"/>
      <c r="E837" s="5"/>
    </row>
    <row r="838" spans="1:5" s="2" customFormat="1" x14ac:dyDescent="0.25">
      <c r="A838" s="4"/>
      <c r="B838" s="4"/>
      <c r="C838" s="4"/>
      <c r="D838" s="5"/>
      <c r="E838" s="5"/>
    </row>
    <row r="839" spans="1:5" s="2" customFormat="1" x14ac:dyDescent="0.25">
      <c r="A839" s="4"/>
      <c r="B839" s="4"/>
      <c r="C839" s="4"/>
      <c r="D839" s="5"/>
      <c r="E839" s="5"/>
    </row>
    <row r="840" spans="1:5" s="2" customFormat="1" x14ac:dyDescent="0.25">
      <c r="A840" s="4"/>
      <c r="B840" s="4"/>
      <c r="C840" s="4"/>
      <c r="D840" s="5"/>
      <c r="E840" s="5"/>
    </row>
    <row r="841" spans="1:5" s="2" customFormat="1" x14ac:dyDescent="0.25">
      <c r="A841" s="4"/>
      <c r="B841" s="4"/>
      <c r="C841" s="4"/>
      <c r="D841" s="5"/>
      <c r="E841" s="5"/>
    </row>
    <row r="842" spans="1:5" s="2" customFormat="1" x14ac:dyDescent="0.25">
      <c r="A842" s="4"/>
      <c r="B842" s="4"/>
      <c r="C842" s="4"/>
      <c r="D842" s="5"/>
      <c r="E842" s="5"/>
    </row>
    <row r="843" spans="1:5" s="2" customFormat="1" x14ac:dyDescent="0.25">
      <c r="A843" s="4"/>
      <c r="B843" s="4"/>
      <c r="C843" s="4"/>
      <c r="D843" s="5"/>
      <c r="E843" s="5"/>
    </row>
    <row r="844" spans="1:5" s="2" customFormat="1" x14ac:dyDescent="0.25">
      <c r="A844" s="4"/>
      <c r="B844" s="4"/>
      <c r="C844" s="4"/>
      <c r="D844" s="5"/>
      <c r="E844" s="5"/>
    </row>
    <row r="845" spans="1:5" s="2" customFormat="1" x14ac:dyDescent="0.25">
      <c r="A845" s="4"/>
      <c r="B845" s="4"/>
      <c r="C845" s="4"/>
      <c r="D845" s="5"/>
      <c r="E845" s="5"/>
    </row>
    <row r="846" spans="1:5" s="2" customFormat="1" x14ac:dyDescent="0.25">
      <c r="A846" s="4"/>
      <c r="B846" s="4"/>
      <c r="C846" s="4"/>
      <c r="D846" s="5"/>
      <c r="E846" s="5"/>
    </row>
    <row r="847" spans="1:5" s="2" customFormat="1" x14ac:dyDescent="0.25">
      <c r="A847" s="4"/>
      <c r="B847" s="4"/>
      <c r="C847" s="4"/>
      <c r="D847" s="5"/>
      <c r="E847" s="5"/>
    </row>
    <row r="848" spans="1:5" s="2" customFormat="1" x14ac:dyDescent="0.25">
      <c r="A848" s="4"/>
      <c r="B848" s="4"/>
      <c r="C848" s="4"/>
      <c r="D848" s="5"/>
      <c r="E848" s="5"/>
    </row>
    <row r="849" spans="1:5" s="2" customFormat="1" x14ac:dyDescent="0.25">
      <c r="A849" s="4"/>
      <c r="B849" s="4"/>
      <c r="C849" s="4"/>
      <c r="D849" s="5"/>
      <c r="E849" s="5"/>
    </row>
    <row r="850" spans="1:5" s="2" customFormat="1" x14ac:dyDescent="0.25">
      <c r="A850" s="4"/>
      <c r="B850" s="4"/>
      <c r="C850" s="4"/>
      <c r="D850" s="5"/>
      <c r="E850" s="5"/>
    </row>
    <row r="851" spans="1:5" s="2" customFormat="1" x14ac:dyDescent="0.25">
      <c r="A851" s="4"/>
      <c r="B851" s="4"/>
      <c r="C851" s="4"/>
      <c r="D851" s="5"/>
      <c r="E851" s="5"/>
    </row>
    <row r="852" spans="1:5" s="2" customFormat="1" x14ac:dyDescent="0.25">
      <c r="A852" s="4"/>
      <c r="B852" s="4"/>
      <c r="C852" s="4"/>
      <c r="D852" s="5"/>
      <c r="E852" s="5"/>
    </row>
    <row r="853" spans="1:5" s="2" customFormat="1" x14ac:dyDescent="0.25">
      <c r="A853" s="4"/>
      <c r="B853" s="4"/>
      <c r="C853" s="4"/>
      <c r="D853" s="5"/>
      <c r="E853" s="5"/>
    </row>
    <row r="854" spans="1:5" s="2" customFormat="1" x14ac:dyDescent="0.25">
      <c r="A854" s="4"/>
      <c r="B854" s="4"/>
      <c r="C854" s="4"/>
      <c r="D854" s="5"/>
      <c r="E854" s="5"/>
    </row>
    <row r="855" spans="1:5" s="2" customFormat="1" x14ac:dyDescent="0.25">
      <c r="A855" s="4"/>
      <c r="B855" s="4"/>
      <c r="C855" s="4"/>
      <c r="D855" s="5"/>
      <c r="E855" s="5"/>
    </row>
    <row r="856" spans="1:5" s="2" customFormat="1" x14ac:dyDescent="0.25">
      <c r="A856" s="4"/>
      <c r="B856" s="4"/>
      <c r="C856" s="4"/>
      <c r="D856" s="5"/>
      <c r="E856" s="5"/>
    </row>
    <row r="857" spans="1:5" s="2" customFormat="1" x14ac:dyDescent="0.25">
      <c r="A857" s="4"/>
      <c r="B857" s="4"/>
      <c r="C857" s="4"/>
      <c r="D857" s="5"/>
      <c r="E857" s="5"/>
    </row>
    <row r="858" spans="1:5" s="2" customFormat="1" x14ac:dyDescent="0.25">
      <c r="A858" s="4"/>
      <c r="B858" s="4"/>
      <c r="C858" s="4"/>
      <c r="D858" s="5"/>
      <c r="E858" s="5"/>
    </row>
    <row r="859" spans="1:5" s="2" customFormat="1" x14ac:dyDescent="0.25">
      <c r="A859" s="4"/>
      <c r="B859" s="4"/>
      <c r="C859" s="4"/>
      <c r="D859" s="5"/>
      <c r="E859" s="5"/>
    </row>
    <row r="860" spans="1:5" s="2" customFormat="1" x14ac:dyDescent="0.25">
      <c r="A860" s="4"/>
      <c r="B860" s="4"/>
      <c r="C860" s="4"/>
      <c r="D860" s="5"/>
      <c r="E860" s="5"/>
    </row>
    <row r="861" spans="1:5" s="2" customFormat="1" x14ac:dyDescent="0.25">
      <c r="A861" s="4"/>
      <c r="B861" s="4"/>
      <c r="C861" s="4"/>
      <c r="D861" s="5"/>
      <c r="E861" s="5"/>
    </row>
    <row r="862" spans="1:5" s="2" customFormat="1" x14ac:dyDescent="0.25">
      <c r="A862" s="4"/>
      <c r="B862" s="4"/>
      <c r="C862" s="4"/>
      <c r="D862" s="5"/>
      <c r="E862" s="5"/>
    </row>
    <row r="863" spans="1:5" s="2" customFormat="1" x14ac:dyDescent="0.25">
      <c r="A863" s="4"/>
      <c r="B863" s="4"/>
      <c r="C863" s="4"/>
      <c r="D863" s="5"/>
      <c r="E863" s="5"/>
    </row>
    <row r="864" spans="1:5" s="2" customFormat="1" x14ac:dyDescent="0.25">
      <c r="A864" s="4"/>
      <c r="B864" s="4"/>
      <c r="C864" s="4"/>
      <c r="D864" s="5"/>
      <c r="E864" s="5"/>
    </row>
    <row r="865" spans="1:5" s="2" customFormat="1" x14ac:dyDescent="0.25">
      <c r="A865" s="4"/>
      <c r="B865" s="4"/>
      <c r="C865" s="4"/>
      <c r="D865" s="5"/>
      <c r="E865" s="5"/>
    </row>
    <row r="866" spans="1:5" s="2" customFormat="1" x14ac:dyDescent="0.25">
      <c r="A866" s="4"/>
      <c r="B866" s="4"/>
      <c r="C866" s="4"/>
      <c r="D866" s="5"/>
      <c r="E866" s="5"/>
    </row>
    <row r="867" spans="1:5" s="2" customFormat="1" x14ac:dyDescent="0.25">
      <c r="A867" s="4"/>
      <c r="B867" s="4"/>
      <c r="C867" s="4"/>
      <c r="D867" s="5"/>
      <c r="E867" s="5"/>
    </row>
    <row r="868" spans="1:5" s="2" customFormat="1" x14ac:dyDescent="0.25">
      <c r="A868" s="4"/>
      <c r="B868" s="4"/>
      <c r="C868" s="4"/>
      <c r="D868" s="5"/>
      <c r="E868" s="5"/>
    </row>
    <row r="869" spans="1:5" s="2" customFormat="1" x14ac:dyDescent="0.25">
      <c r="A869" s="4"/>
      <c r="B869" s="4"/>
      <c r="C869" s="4"/>
      <c r="D869" s="5"/>
      <c r="E869" s="5"/>
    </row>
    <row r="870" spans="1:5" s="2" customFormat="1" x14ac:dyDescent="0.25">
      <c r="A870" s="4"/>
      <c r="B870" s="4"/>
      <c r="C870" s="4"/>
      <c r="D870" s="5"/>
      <c r="E870" s="5"/>
    </row>
    <row r="871" spans="1:5" s="2" customFormat="1" x14ac:dyDescent="0.25">
      <c r="A871" s="4"/>
      <c r="B871" s="4"/>
      <c r="C871" s="4"/>
      <c r="D871" s="5"/>
      <c r="E871" s="5"/>
    </row>
    <row r="872" spans="1:5" s="2" customFormat="1" x14ac:dyDescent="0.25">
      <c r="A872" s="4"/>
      <c r="B872" s="4"/>
      <c r="C872" s="4"/>
      <c r="D872" s="5"/>
      <c r="E872" s="5"/>
    </row>
    <row r="873" spans="1:5" s="2" customFormat="1" x14ac:dyDescent="0.25">
      <c r="A873" s="4"/>
      <c r="B873" s="4"/>
      <c r="C873" s="4"/>
      <c r="D873" s="5"/>
      <c r="E873" s="5"/>
    </row>
    <row r="874" spans="1:5" s="2" customFormat="1" x14ac:dyDescent="0.25">
      <c r="A874" s="4"/>
      <c r="B874" s="4"/>
      <c r="C874" s="4"/>
      <c r="D874" s="5"/>
      <c r="E874" s="5"/>
    </row>
    <row r="875" spans="1:5" s="2" customFormat="1" x14ac:dyDescent="0.25">
      <c r="A875" s="4"/>
      <c r="B875" s="4"/>
      <c r="C875" s="4"/>
      <c r="D875" s="5"/>
      <c r="E875" s="5"/>
    </row>
    <row r="876" spans="1:5" s="2" customFormat="1" x14ac:dyDescent="0.25">
      <c r="A876" s="4"/>
      <c r="B876" s="4"/>
      <c r="C876" s="4"/>
      <c r="D876" s="5"/>
      <c r="E876" s="5"/>
    </row>
    <row r="877" spans="1:5" s="2" customFormat="1" x14ac:dyDescent="0.25">
      <c r="A877" s="4"/>
      <c r="B877" s="4"/>
      <c r="C877" s="4"/>
      <c r="D877" s="5"/>
      <c r="E877" s="5"/>
    </row>
    <row r="878" spans="1:5" s="2" customFormat="1" x14ac:dyDescent="0.25">
      <c r="A878" s="4"/>
      <c r="B878" s="4"/>
      <c r="C878" s="4"/>
      <c r="D878" s="5"/>
      <c r="E878" s="5"/>
    </row>
    <row r="879" spans="1:5" s="2" customFormat="1" x14ac:dyDescent="0.25">
      <c r="A879" s="4"/>
      <c r="B879" s="4"/>
      <c r="C879" s="4"/>
      <c r="D879" s="5"/>
      <c r="E879" s="5"/>
    </row>
    <row r="880" spans="1:5" s="2" customFormat="1" x14ac:dyDescent="0.25">
      <c r="A880" s="4"/>
      <c r="B880" s="4"/>
      <c r="C880" s="4"/>
      <c r="D880" s="5"/>
      <c r="E880" s="5"/>
    </row>
    <row r="881" spans="1:5" s="2" customFormat="1" x14ac:dyDescent="0.25">
      <c r="A881" s="4"/>
      <c r="B881" s="4"/>
      <c r="C881" s="4"/>
      <c r="D881" s="5"/>
      <c r="E881" s="5"/>
    </row>
    <row r="882" spans="1:5" s="2" customFormat="1" x14ac:dyDescent="0.25">
      <c r="A882" s="4"/>
      <c r="B882" s="4"/>
      <c r="C882" s="4"/>
      <c r="D882" s="5"/>
      <c r="E882" s="5"/>
    </row>
    <row r="883" spans="1:5" s="2" customFormat="1" x14ac:dyDescent="0.25">
      <c r="A883" s="4"/>
      <c r="B883" s="4"/>
      <c r="C883" s="4"/>
      <c r="D883" s="5"/>
      <c r="E883" s="5"/>
    </row>
    <row r="884" spans="1:5" s="2" customFormat="1" x14ac:dyDescent="0.25">
      <c r="A884" s="4"/>
      <c r="B884" s="4"/>
      <c r="C884" s="4"/>
      <c r="D884" s="5"/>
      <c r="E884" s="5"/>
    </row>
    <row r="885" spans="1:5" s="2" customFormat="1" x14ac:dyDescent="0.25">
      <c r="A885" s="4"/>
      <c r="B885" s="4"/>
      <c r="C885" s="4"/>
      <c r="D885" s="5"/>
      <c r="E885" s="5"/>
    </row>
    <row r="886" spans="1:5" s="2" customFormat="1" x14ac:dyDescent="0.25">
      <c r="A886" s="4"/>
      <c r="B886" s="4"/>
      <c r="C886" s="4"/>
      <c r="D886" s="5"/>
      <c r="E886" s="5"/>
    </row>
    <row r="887" spans="1:5" s="2" customFormat="1" x14ac:dyDescent="0.25">
      <c r="A887" s="4"/>
      <c r="B887" s="4"/>
      <c r="C887" s="4"/>
      <c r="D887" s="5"/>
      <c r="E887" s="5"/>
    </row>
    <row r="888" spans="1:5" s="2" customFormat="1" x14ac:dyDescent="0.25">
      <c r="A888" s="4"/>
      <c r="B888" s="4"/>
      <c r="C888" s="4"/>
      <c r="D888" s="5"/>
      <c r="E888" s="5"/>
    </row>
    <row r="889" spans="1:5" s="2" customFormat="1" x14ac:dyDescent="0.25">
      <c r="A889" s="4"/>
      <c r="B889" s="4"/>
      <c r="C889" s="4"/>
      <c r="D889" s="5"/>
      <c r="E889" s="5"/>
    </row>
    <row r="890" spans="1:5" s="2" customFormat="1" x14ac:dyDescent="0.25">
      <c r="A890" s="4"/>
      <c r="B890" s="4"/>
      <c r="C890" s="4"/>
      <c r="D890" s="5"/>
      <c r="E890" s="5"/>
    </row>
    <row r="891" spans="1:5" s="2" customFormat="1" x14ac:dyDescent="0.25">
      <c r="A891" s="4"/>
      <c r="B891" s="4"/>
      <c r="C891" s="4"/>
      <c r="D891" s="5"/>
      <c r="E891" s="5"/>
    </row>
    <row r="892" spans="1:5" s="2" customFormat="1" x14ac:dyDescent="0.25">
      <c r="A892" s="4"/>
      <c r="B892" s="4"/>
      <c r="C892" s="4"/>
      <c r="D892" s="5"/>
      <c r="E892" s="5"/>
    </row>
    <row r="893" spans="1:5" s="2" customFormat="1" x14ac:dyDescent="0.25">
      <c r="A893" s="4"/>
      <c r="B893" s="4"/>
      <c r="C893" s="4"/>
      <c r="D893" s="5"/>
      <c r="E893" s="5"/>
    </row>
    <row r="894" spans="1:5" s="2" customFormat="1" x14ac:dyDescent="0.25">
      <c r="A894" s="4"/>
      <c r="B894" s="4"/>
      <c r="C894" s="4"/>
      <c r="D894" s="5"/>
      <c r="E894" s="5"/>
    </row>
    <row r="895" spans="1:5" s="2" customFormat="1" x14ac:dyDescent="0.25">
      <c r="A895" s="4"/>
      <c r="B895" s="4"/>
      <c r="C895" s="4"/>
      <c r="D895" s="5"/>
      <c r="E895" s="5"/>
    </row>
    <row r="896" spans="1:5" s="2" customFormat="1" x14ac:dyDescent="0.25">
      <c r="A896" s="4"/>
      <c r="B896" s="4"/>
      <c r="C896" s="4"/>
      <c r="D896" s="5"/>
      <c r="E896" s="5"/>
    </row>
    <row r="897" spans="1:5" s="2" customFormat="1" x14ac:dyDescent="0.25">
      <c r="A897" s="4"/>
      <c r="B897" s="4"/>
      <c r="C897" s="4"/>
      <c r="D897" s="5"/>
      <c r="E897" s="5"/>
    </row>
    <row r="898" spans="1:5" s="2" customFormat="1" x14ac:dyDescent="0.25">
      <c r="A898" s="4"/>
      <c r="B898" s="4"/>
      <c r="C898" s="4"/>
      <c r="D898" s="5"/>
      <c r="E898" s="5"/>
    </row>
    <row r="899" spans="1:5" s="2" customFormat="1" x14ac:dyDescent="0.25">
      <c r="A899" s="4"/>
      <c r="B899" s="4"/>
      <c r="C899" s="4"/>
      <c r="D899" s="5"/>
      <c r="E899" s="5"/>
    </row>
    <row r="900" spans="1:5" s="2" customFormat="1" x14ac:dyDescent="0.25">
      <c r="A900" s="4"/>
      <c r="B900" s="4"/>
      <c r="C900" s="4"/>
      <c r="D900" s="5"/>
      <c r="E900" s="5"/>
    </row>
    <row r="901" spans="1:5" s="2" customFormat="1" x14ac:dyDescent="0.25">
      <c r="A901" s="4"/>
      <c r="B901" s="4"/>
      <c r="C901" s="4"/>
      <c r="D901" s="5"/>
      <c r="E901" s="5"/>
    </row>
    <row r="902" spans="1:5" s="2" customFormat="1" x14ac:dyDescent="0.25">
      <c r="A902" s="4"/>
      <c r="B902" s="4"/>
      <c r="C902" s="4"/>
      <c r="D902" s="5"/>
      <c r="E902" s="5"/>
    </row>
    <row r="903" spans="1:5" s="2" customFormat="1" x14ac:dyDescent="0.25">
      <c r="A903" s="4"/>
      <c r="B903" s="4"/>
      <c r="C903" s="4"/>
      <c r="D903" s="5"/>
      <c r="E903" s="5"/>
    </row>
    <row r="904" spans="1:5" s="2" customFormat="1" x14ac:dyDescent="0.25">
      <c r="A904" s="4"/>
      <c r="B904" s="4"/>
      <c r="C904" s="4"/>
      <c r="D904" s="5"/>
      <c r="E904" s="5"/>
    </row>
    <row r="905" spans="1:5" s="2" customFormat="1" x14ac:dyDescent="0.25">
      <c r="A905" s="4"/>
      <c r="B905" s="4"/>
      <c r="C905" s="4"/>
      <c r="D905" s="5"/>
      <c r="E905" s="5"/>
    </row>
    <row r="906" spans="1:5" s="2" customFormat="1" x14ac:dyDescent="0.25">
      <c r="A906" s="4"/>
      <c r="B906" s="4"/>
      <c r="C906" s="4"/>
      <c r="D906" s="5"/>
      <c r="E906" s="5"/>
    </row>
    <row r="907" spans="1:5" s="2" customFormat="1" x14ac:dyDescent="0.25">
      <c r="A907" s="4"/>
      <c r="B907" s="4"/>
      <c r="C907" s="4"/>
      <c r="D907" s="5"/>
      <c r="E907" s="5"/>
    </row>
    <row r="908" spans="1:5" s="2" customFormat="1" x14ac:dyDescent="0.25">
      <c r="A908" s="4"/>
      <c r="B908" s="4"/>
      <c r="C908" s="4"/>
      <c r="D908" s="5"/>
      <c r="E908" s="5"/>
    </row>
    <row r="909" spans="1:5" s="2" customFormat="1" x14ac:dyDescent="0.25">
      <c r="A909" s="4"/>
      <c r="B909" s="4"/>
      <c r="C909" s="4"/>
      <c r="D909" s="5"/>
      <c r="E909" s="5"/>
    </row>
    <row r="910" spans="1:5" s="2" customFormat="1" x14ac:dyDescent="0.25">
      <c r="A910" s="4"/>
      <c r="B910" s="4"/>
      <c r="C910" s="4"/>
      <c r="D910" s="5"/>
      <c r="E910" s="5"/>
    </row>
    <row r="911" spans="1:5" s="2" customFormat="1" x14ac:dyDescent="0.25">
      <c r="A911" s="4"/>
      <c r="B911" s="4"/>
      <c r="C911" s="4"/>
      <c r="D911" s="5"/>
      <c r="E911" s="5"/>
    </row>
    <row r="912" spans="1:5" s="2" customFormat="1" x14ac:dyDescent="0.25">
      <c r="A912" s="4"/>
      <c r="B912" s="4"/>
      <c r="C912" s="4"/>
      <c r="D912" s="5"/>
      <c r="E912" s="5"/>
    </row>
    <row r="913" spans="1:5" s="2" customFormat="1" x14ac:dyDescent="0.25">
      <c r="A913" s="4"/>
      <c r="B913" s="4"/>
      <c r="C913" s="4"/>
      <c r="D913" s="5"/>
      <c r="E913" s="5"/>
    </row>
    <row r="914" spans="1:5" s="2" customFormat="1" x14ac:dyDescent="0.25">
      <c r="A914" s="4"/>
      <c r="B914" s="4"/>
      <c r="C914" s="4"/>
      <c r="D914" s="5"/>
      <c r="E914" s="5"/>
    </row>
    <row r="915" spans="1:5" s="2" customFormat="1" x14ac:dyDescent="0.25">
      <c r="A915" s="4"/>
      <c r="B915" s="4"/>
      <c r="C915" s="4"/>
      <c r="D915" s="5"/>
      <c r="E915" s="5"/>
    </row>
    <row r="916" spans="1:5" s="2" customFormat="1" x14ac:dyDescent="0.25">
      <c r="A916" s="4"/>
      <c r="B916" s="4"/>
      <c r="C916" s="4"/>
      <c r="D916" s="5"/>
      <c r="E916" s="5"/>
    </row>
    <row r="917" spans="1:5" s="2" customFormat="1" x14ac:dyDescent="0.25">
      <c r="A917" s="4"/>
      <c r="B917" s="4"/>
      <c r="C917" s="4"/>
      <c r="D917" s="5"/>
      <c r="E917" s="5"/>
    </row>
    <row r="918" spans="1:5" s="2" customFormat="1" x14ac:dyDescent="0.25">
      <c r="A918" s="4"/>
      <c r="B918" s="4"/>
      <c r="C918" s="4"/>
      <c r="D918" s="5"/>
      <c r="E918" s="5"/>
    </row>
    <row r="919" spans="1:5" s="2" customFormat="1" x14ac:dyDescent="0.25">
      <c r="A919" s="4"/>
      <c r="B919" s="4"/>
      <c r="C919" s="4"/>
      <c r="D919" s="5"/>
      <c r="E919" s="5"/>
    </row>
    <row r="920" spans="1:5" s="2" customFormat="1" x14ac:dyDescent="0.25">
      <c r="A920" s="4"/>
      <c r="B920" s="4"/>
      <c r="C920" s="4"/>
      <c r="D920" s="5"/>
      <c r="E920" s="5"/>
    </row>
    <row r="921" spans="1:5" s="2" customFormat="1" x14ac:dyDescent="0.25">
      <c r="A921" s="4"/>
      <c r="B921" s="4"/>
      <c r="C921" s="4"/>
      <c r="D921" s="5"/>
      <c r="E921" s="5"/>
    </row>
    <row r="922" spans="1:5" s="2" customFormat="1" x14ac:dyDescent="0.25">
      <c r="A922" s="4"/>
      <c r="B922" s="4"/>
      <c r="C922" s="4"/>
      <c r="D922" s="5"/>
      <c r="E922" s="5"/>
    </row>
    <row r="923" spans="1:5" s="2" customFormat="1" x14ac:dyDescent="0.25">
      <c r="A923" s="4"/>
      <c r="B923" s="4"/>
      <c r="C923" s="4"/>
      <c r="D923" s="5"/>
      <c r="E923" s="5"/>
    </row>
    <row r="924" spans="1:5" s="2" customFormat="1" x14ac:dyDescent="0.25">
      <c r="A924" s="4"/>
      <c r="B924" s="4"/>
      <c r="C924" s="4"/>
      <c r="D924" s="5"/>
      <c r="E924" s="5"/>
    </row>
    <row r="925" spans="1:5" s="2" customFormat="1" x14ac:dyDescent="0.25">
      <c r="A925" s="4"/>
      <c r="B925" s="4"/>
      <c r="C925" s="4"/>
      <c r="D925" s="5"/>
      <c r="E925" s="5"/>
    </row>
    <row r="926" spans="1:5" s="2" customFormat="1" x14ac:dyDescent="0.25">
      <c r="A926" s="4"/>
      <c r="B926" s="4"/>
      <c r="C926" s="4"/>
      <c r="D926" s="5"/>
      <c r="E926" s="5"/>
    </row>
    <row r="927" spans="1:5" s="2" customFormat="1" x14ac:dyDescent="0.25">
      <c r="A927" s="4"/>
      <c r="B927" s="4"/>
      <c r="C927" s="4"/>
      <c r="D927" s="5"/>
      <c r="E927" s="5"/>
    </row>
    <row r="928" spans="1:5" s="2" customFormat="1" x14ac:dyDescent="0.25">
      <c r="A928" s="4"/>
      <c r="B928" s="4"/>
      <c r="C928" s="4"/>
      <c r="D928" s="5"/>
      <c r="E928" s="5"/>
    </row>
    <row r="929" spans="1:5" s="2" customFormat="1" x14ac:dyDescent="0.25">
      <c r="A929" s="4"/>
      <c r="B929" s="4"/>
      <c r="C929" s="4"/>
      <c r="D929" s="5"/>
      <c r="E929" s="5"/>
    </row>
    <row r="930" spans="1:5" s="2" customFormat="1" x14ac:dyDescent="0.25">
      <c r="A930" s="4"/>
      <c r="B930" s="4"/>
      <c r="C930" s="4"/>
      <c r="D930" s="5"/>
      <c r="E930" s="5"/>
    </row>
    <row r="931" spans="1:5" s="2" customFormat="1" x14ac:dyDescent="0.25">
      <c r="A931" s="4"/>
      <c r="B931" s="4"/>
      <c r="C931" s="4"/>
      <c r="D931" s="5"/>
      <c r="E931" s="5"/>
    </row>
    <row r="932" spans="1:5" s="2" customFormat="1" x14ac:dyDescent="0.25">
      <c r="A932" s="4"/>
      <c r="B932" s="4"/>
      <c r="C932" s="4"/>
      <c r="D932" s="5"/>
      <c r="E932" s="5"/>
    </row>
    <row r="933" spans="1:5" s="2" customFormat="1" x14ac:dyDescent="0.25">
      <c r="A933" s="4"/>
      <c r="B933" s="4"/>
      <c r="C933" s="4"/>
      <c r="D933" s="5"/>
      <c r="E933" s="5"/>
    </row>
    <row r="934" spans="1:5" s="2" customFormat="1" x14ac:dyDescent="0.25">
      <c r="A934" s="4"/>
      <c r="B934" s="4"/>
      <c r="C934" s="4"/>
      <c r="D934" s="5"/>
      <c r="E934" s="5"/>
    </row>
    <row r="935" spans="1:5" s="2" customFormat="1" x14ac:dyDescent="0.25">
      <c r="A935" s="4"/>
      <c r="B935" s="4"/>
      <c r="C935" s="4"/>
      <c r="D935" s="5"/>
      <c r="E935" s="5"/>
    </row>
    <row r="936" spans="1:5" s="2" customFormat="1" x14ac:dyDescent="0.25">
      <c r="A936" s="4"/>
      <c r="B936" s="4"/>
      <c r="C936" s="4"/>
      <c r="D936" s="5"/>
      <c r="E936" s="5"/>
    </row>
    <row r="937" spans="1:5" s="2" customFormat="1" x14ac:dyDescent="0.25">
      <c r="A937" s="4"/>
      <c r="B937" s="4"/>
      <c r="C937" s="4"/>
      <c r="D937" s="5"/>
      <c r="E937" s="5"/>
    </row>
    <row r="938" spans="1:5" s="2" customFormat="1" x14ac:dyDescent="0.25">
      <c r="A938" s="4"/>
      <c r="B938" s="4"/>
      <c r="C938" s="4"/>
      <c r="D938" s="5"/>
      <c r="E938" s="5"/>
    </row>
    <row r="939" spans="1:5" s="2" customFormat="1" x14ac:dyDescent="0.25">
      <c r="A939" s="4"/>
      <c r="B939" s="4"/>
      <c r="C939" s="4"/>
      <c r="D939" s="5"/>
      <c r="E939" s="5"/>
    </row>
    <row r="940" spans="1:5" s="2" customFormat="1" x14ac:dyDescent="0.25">
      <c r="A940" s="4"/>
      <c r="B940" s="4"/>
      <c r="C940" s="4"/>
      <c r="D940" s="5"/>
      <c r="E940" s="5"/>
    </row>
    <row r="941" spans="1:5" s="2" customFormat="1" x14ac:dyDescent="0.25">
      <c r="A941" s="4"/>
      <c r="B941" s="4"/>
      <c r="C941" s="4"/>
      <c r="D941" s="5"/>
      <c r="E941" s="5"/>
    </row>
    <row r="942" spans="1:5" s="2" customFormat="1" x14ac:dyDescent="0.25">
      <c r="A942" s="4"/>
      <c r="B942" s="4"/>
      <c r="C942" s="4"/>
      <c r="D942" s="5"/>
      <c r="E942" s="5"/>
    </row>
    <row r="943" spans="1:5" s="2" customFormat="1" x14ac:dyDescent="0.25">
      <c r="A943" s="4"/>
      <c r="B943" s="4"/>
      <c r="C943" s="4"/>
      <c r="D943" s="5"/>
      <c r="E943" s="5"/>
    </row>
    <row r="944" spans="1:5" s="2" customFormat="1" x14ac:dyDescent="0.25">
      <c r="A944" s="4"/>
      <c r="B944" s="4"/>
      <c r="C944" s="4"/>
      <c r="D944" s="5"/>
      <c r="E944" s="5"/>
    </row>
    <row r="945" spans="1:5" s="2" customFormat="1" x14ac:dyDescent="0.25">
      <c r="A945" s="4"/>
      <c r="B945" s="4"/>
      <c r="C945" s="4"/>
      <c r="D945" s="5"/>
      <c r="E945" s="5"/>
    </row>
    <row r="946" spans="1:5" s="2" customFormat="1" x14ac:dyDescent="0.25">
      <c r="A946" s="4"/>
      <c r="B946" s="4"/>
      <c r="C946" s="4"/>
      <c r="D946" s="5"/>
      <c r="E946" s="5"/>
    </row>
    <row r="947" spans="1:5" s="2" customFormat="1" x14ac:dyDescent="0.25">
      <c r="A947" s="4"/>
      <c r="B947" s="4"/>
      <c r="C947" s="4"/>
      <c r="D947" s="5"/>
      <c r="E947" s="5"/>
    </row>
    <row r="948" spans="1:5" s="2" customFormat="1" x14ac:dyDescent="0.25">
      <c r="A948" s="4"/>
      <c r="B948" s="4"/>
      <c r="C948" s="4"/>
      <c r="D948" s="5"/>
      <c r="E948" s="5"/>
    </row>
    <row r="949" spans="1:5" s="2" customFormat="1" x14ac:dyDescent="0.25">
      <c r="A949" s="4"/>
      <c r="B949" s="4"/>
      <c r="C949" s="4"/>
      <c r="D949" s="5"/>
      <c r="E949" s="5"/>
    </row>
    <row r="950" spans="1:5" s="2" customFormat="1" x14ac:dyDescent="0.25">
      <c r="A950" s="4"/>
      <c r="B950" s="4"/>
      <c r="C950" s="4"/>
      <c r="D950" s="5"/>
      <c r="E950" s="5"/>
    </row>
    <row r="951" spans="1:5" s="2" customFormat="1" x14ac:dyDescent="0.25">
      <c r="A951" s="4"/>
      <c r="B951" s="4"/>
      <c r="C951" s="4"/>
      <c r="D951" s="5"/>
      <c r="E951" s="5"/>
    </row>
    <row r="952" spans="1:5" s="2" customFormat="1" x14ac:dyDescent="0.25">
      <c r="A952" s="4"/>
      <c r="B952" s="4"/>
      <c r="C952" s="4"/>
      <c r="D952" s="5"/>
      <c r="E952" s="5"/>
    </row>
    <row r="953" spans="1:5" s="2" customFormat="1" x14ac:dyDescent="0.25">
      <c r="A953" s="4"/>
      <c r="B953" s="4"/>
      <c r="C953" s="4"/>
      <c r="D953" s="5"/>
      <c r="E953" s="5"/>
    </row>
    <row r="954" spans="1:5" s="2" customFormat="1" x14ac:dyDescent="0.25">
      <c r="A954" s="4"/>
      <c r="B954" s="4"/>
      <c r="C954" s="4"/>
      <c r="D954" s="5"/>
      <c r="E954" s="5"/>
    </row>
    <row r="955" spans="1:5" s="2" customFormat="1" x14ac:dyDescent="0.25">
      <c r="A955" s="4"/>
      <c r="B955" s="4"/>
      <c r="C955" s="4"/>
      <c r="D955" s="5"/>
      <c r="E955" s="5"/>
    </row>
    <row r="956" spans="1:5" s="2" customFormat="1" x14ac:dyDescent="0.25">
      <c r="A956" s="4"/>
      <c r="B956" s="4"/>
      <c r="C956" s="4"/>
      <c r="D956" s="5"/>
      <c r="E956" s="5"/>
    </row>
    <row r="957" spans="1:5" s="2" customFormat="1" x14ac:dyDescent="0.25">
      <c r="A957" s="4"/>
      <c r="B957" s="4"/>
      <c r="C957" s="4"/>
      <c r="D957" s="5"/>
      <c r="E957" s="5"/>
    </row>
    <row r="958" spans="1:5" s="2" customFormat="1" x14ac:dyDescent="0.25">
      <c r="A958" s="4"/>
      <c r="B958" s="4"/>
      <c r="C958" s="4"/>
      <c r="D958" s="5"/>
      <c r="E958" s="5"/>
    </row>
    <row r="959" spans="1:5" s="2" customFormat="1" x14ac:dyDescent="0.25">
      <c r="A959" s="4"/>
      <c r="B959" s="4"/>
      <c r="C959" s="4"/>
      <c r="D959" s="5"/>
      <c r="E959" s="5"/>
    </row>
    <row r="960" spans="1:5" s="2" customFormat="1" x14ac:dyDescent="0.25">
      <c r="A960" s="4"/>
      <c r="B960" s="4"/>
      <c r="C960" s="4"/>
      <c r="D960" s="5"/>
      <c r="E960" s="5"/>
    </row>
    <row r="961" spans="1:5" s="2" customFormat="1" x14ac:dyDescent="0.25">
      <c r="A961" s="4"/>
      <c r="B961" s="4"/>
      <c r="C961" s="4"/>
      <c r="D961" s="5"/>
      <c r="E961" s="5"/>
    </row>
    <row r="962" spans="1:5" s="2" customFormat="1" x14ac:dyDescent="0.25">
      <c r="A962" s="4"/>
      <c r="B962" s="4"/>
      <c r="C962" s="4"/>
      <c r="D962" s="5"/>
      <c r="E962" s="5"/>
    </row>
    <row r="963" spans="1:5" s="2" customFormat="1" x14ac:dyDescent="0.25">
      <c r="A963" s="4"/>
      <c r="B963" s="4"/>
      <c r="C963" s="4"/>
      <c r="D963" s="5"/>
      <c r="E963" s="5"/>
    </row>
    <row r="964" spans="1:5" s="2" customFormat="1" x14ac:dyDescent="0.25">
      <c r="A964" s="4"/>
      <c r="B964" s="4"/>
      <c r="C964" s="4"/>
      <c r="D964" s="5"/>
      <c r="E964" s="5"/>
    </row>
    <row r="965" spans="1:5" s="2" customFormat="1" x14ac:dyDescent="0.25">
      <c r="A965" s="4"/>
      <c r="B965" s="4"/>
      <c r="C965" s="4"/>
      <c r="D965" s="5"/>
      <c r="E965" s="5"/>
    </row>
    <row r="966" spans="1:5" s="2" customFormat="1" x14ac:dyDescent="0.25">
      <c r="A966" s="4"/>
      <c r="B966" s="4"/>
      <c r="C966" s="4"/>
      <c r="D966" s="5"/>
      <c r="E966" s="5"/>
    </row>
    <row r="967" spans="1:5" s="2" customFormat="1" x14ac:dyDescent="0.25">
      <c r="A967" s="4"/>
      <c r="B967" s="4"/>
      <c r="C967" s="4"/>
      <c r="D967" s="5"/>
      <c r="E967" s="5"/>
    </row>
    <row r="968" spans="1:5" s="2" customFormat="1" x14ac:dyDescent="0.25">
      <c r="A968" s="4"/>
      <c r="B968" s="4"/>
      <c r="C968" s="4"/>
      <c r="D968" s="5"/>
      <c r="E968" s="5"/>
    </row>
    <row r="969" spans="1:5" s="2" customFormat="1" x14ac:dyDescent="0.25">
      <c r="A969" s="4"/>
      <c r="B969" s="4"/>
      <c r="C969" s="4"/>
      <c r="D969" s="5"/>
      <c r="E969" s="5"/>
    </row>
    <row r="970" spans="1:5" s="2" customFormat="1" x14ac:dyDescent="0.25">
      <c r="A970" s="4"/>
      <c r="B970" s="4"/>
      <c r="C970" s="4"/>
      <c r="D970" s="5"/>
      <c r="E970" s="5"/>
    </row>
    <row r="971" spans="1:5" s="2" customFormat="1" x14ac:dyDescent="0.25">
      <c r="A971" s="4"/>
      <c r="B971" s="4"/>
      <c r="C971" s="4"/>
      <c r="D971" s="5"/>
      <c r="E971" s="5"/>
    </row>
    <row r="972" spans="1:5" s="2" customFormat="1" x14ac:dyDescent="0.25">
      <c r="A972" s="4"/>
      <c r="B972" s="4"/>
      <c r="C972" s="4"/>
      <c r="D972" s="5"/>
      <c r="E972" s="5"/>
    </row>
    <row r="973" spans="1:5" s="2" customFormat="1" x14ac:dyDescent="0.25">
      <c r="A973" s="4"/>
      <c r="B973" s="4"/>
      <c r="C973" s="4"/>
      <c r="D973" s="5"/>
      <c r="E973" s="5"/>
    </row>
    <row r="974" spans="1:5" s="2" customFormat="1" x14ac:dyDescent="0.25">
      <c r="A974" s="4"/>
      <c r="B974" s="4"/>
      <c r="C974" s="4"/>
      <c r="D974" s="5"/>
      <c r="E974" s="5"/>
    </row>
    <row r="975" spans="1:5" s="2" customFormat="1" x14ac:dyDescent="0.25">
      <c r="A975" s="4"/>
      <c r="B975" s="4"/>
      <c r="C975" s="4"/>
      <c r="D975" s="5"/>
      <c r="E975" s="5"/>
    </row>
    <row r="976" spans="1:5" s="2" customFormat="1" x14ac:dyDescent="0.25">
      <c r="A976" s="4"/>
      <c r="B976" s="4"/>
      <c r="C976" s="4"/>
      <c r="D976" s="5"/>
      <c r="E976" s="5"/>
    </row>
    <row r="977" spans="1:5" s="2" customFormat="1" x14ac:dyDescent="0.25">
      <c r="A977" s="4"/>
      <c r="B977" s="4"/>
      <c r="C977" s="4"/>
      <c r="D977" s="5"/>
      <c r="E977" s="5"/>
    </row>
    <row r="978" spans="1:5" s="2" customFormat="1" x14ac:dyDescent="0.25">
      <c r="A978" s="4"/>
      <c r="B978" s="4"/>
      <c r="C978" s="4"/>
      <c r="D978" s="5"/>
      <c r="E978" s="5"/>
    </row>
    <row r="979" spans="1:5" s="2" customFormat="1" x14ac:dyDescent="0.25">
      <c r="A979" s="4"/>
      <c r="B979" s="4"/>
      <c r="C979" s="4"/>
      <c r="D979" s="5"/>
      <c r="E979" s="5"/>
    </row>
    <row r="980" spans="1:5" s="2" customFormat="1" x14ac:dyDescent="0.25">
      <c r="A980" s="4"/>
      <c r="B980" s="4"/>
      <c r="C980" s="4"/>
      <c r="D980" s="5"/>
      <c r="E980" s="5"/>
    </row>
    <row r="981" spans="1:5" s="2" customFormat="1" x14ac:dyDescent="0.25">
      <c r="A981" s="4"/>
      <c r="B981" s="4"/>
      <c r="C981" s="4"/>
      <c r="D981" s="5"/>
      <c r="E981" s="5"/>
    </row>
    <row r="982" spans="1:5" s="2" customFormat="1" x14ac:dyDescent="0.25">
      <c r="A982" s="4"/>
      <c r="B982" s="4"/>
      <c r="C982" s="4"/>
      <c r="D982" s="5"/>
      <c r="E982" s="5"/>
    </row>
    <row r="983" spans="1:5" s="2" customFormat="1" x14ac:dyDescent="0.25">
      <c r="A983" s="4"/>
      <c r="B983" s="4"/>
      <c r="C983" s="4"/>
      <c r="D983" s="5"/>
      <c r="E983" s="5"/>
    </row>
    <row r="984" spans="1:5" s="2" customFormat="1" x14ac:dyDescent="0.25">
      <c r="A984" s="4"/>
      <c r="B984" s="4"/>
      <c r="C984" s="4"/>
      <c r="D984" s="5"/>
      <c r="E984" s="5"/>
    </row>
    <row r="985" spans="1:5" s="2" customFormat="1" x14ac:dyDescent="0.25">
      <c r="A985" s="4"/>
      <c r="B985" s="4"/>
      <c r="C985" s="4"/>
      <c r="D985" s="5"/>
      <c r="E985" s="5"/>
    </row>
    <row r="986" spans="1:5" s="2" customFormat="1" x14ac:dyDescent="0.25">
      <c r="A986" s="4"/>
      <c r="B986" s="4"/>
      <c r="C986" s="4"/>
      <c r="D986" s="5"/>
      <c r="E986" s="5"/>
    </row>
    <row r="987" spans="1:5" s="2" customFormat="1" x14ac:dyDescent="0.25">
      <c r="A987" s="4"/>
      <c r="B987" s="4"/>
      <c r="C987" s="4"/>
      <c r="D987" s="5"/>
      <c r="E987" s="5"/>
    </row>
    <row r="988" spans="1:5" s="2" customFormat="1" x14ac:dyDescent="0.25">
      <c r="A988" s="4"/>
      <c r="B988" s="4"/>
      <c r="C988" s="4"/>
      <c r="D988" s="5"/>
      <c r="E988" s="5"/>
    </row>
    <row r="989" spans="1:5" s="2" customFormat="1" x14ac:dyDescent="0.25">
      <c r="A989" s="4"/>
      <c r="B989" s="4"/>
      <c r="C989" s="4"/>
      <c r="D989" s="5"/>
      <c r="E989" s="5"/>
    </row>
    <row r="990" spans="1:5" s="2" customFormat="1" x14ac:dyDescent="0.25">
      <c r="A990" s="4"/>
      <c r="B990" s="4"/>
      <c r="C990" s="4"/>
      <c r="D990" s="5"/>
      <c r="E990" s="5"/>
    </row>
    <row r="991" spans="1:5" s="2" customFormat="1" x14ac:dyDescent="0.25">
      <c r="A991" s="4"/>
      <c r="B991" s="4"/>
      <c r="C991" s="4"/>
      <c r="D991" s="5"/>
      <c r="E991" s="5"/>
    </row>
    <row r="992" spans="1:5" s="2" customFormat="1" x14ac:dyDescent="0.25">
      <c r="A992" s="4"/>
      <c r="B992" s="4"/>
      <c r="C992" s="4"/>
      <c r="D992" s="5"/>
      <c r="E992" s="5"/>
    </row>
    <row r="993" spans="1:5" s="2" customFormat="1" x14ac:dyDescent="0.25">
      <c r="A993" s="4"/>
      <c r="B993" s="4"/>
      <c r="C993" s="4"/>
      <c r="D993" s="5"/>
      <c r="E993" s="5"/>
    </row>
    <row r="994" spans="1:5" s="2" customFormat="1" x14ac:dyDescent="0.25">
      <c r="A994" s="4"/>
      <c r="B994" s="4"/>
      <c r="C994" s="4"/>
      <c r="D994" s="5"/>
      <c r="E994" s="5"/>
    </row>
    <row r="995" spans="1:5" s="2" customFormat="1" x14ac:dyDescent="0.25">
      <c r="A995" s="4"/>
      <c r="B995" s="4"/>
      <c r="C995" s="4"/>
      <c r="D995" s="5"/>
      <c r="E995" s="5"/>
    </row>
    <row r="996" spans="1:5" s="2" customFormat="1" x14ac:dyDescent="0.25">
      <c r="A996" s="4"/>
      <c r="B996" s="4"/>
      <c r="C996" s="4"/>
      <c r="D996" s="5"/>
      <c r="E996" s="5"/>
    </row>
    <row r="997" spans="1:5" s="2" customFormat="1" x14ac:dyDescent="0.25">
      <c r="A997" s="4"/>
      <c r="B997" s="4"/>
      <c r="C997" s="4"/>
      <c r="D997" s="5"/>
      <c r="E997" s="5"/>
    </row>
    <row r="998" spans="1:5" s="2" customFormat="1" x14ac:dyDescent="0.25">
      <c r="A998" s="4"/>
      <c r="B998" s="4"/>
      <c r="C998" s="4"/>
      <c r="D998" s="5"/>
      <c r="E998" s="5"/>
    </row>
    <row r="999" spans="1:5" s="2" customFormat="1" x14ac:dyDescent="0.25">
      <c r="A999" s="4"/>
      <c r="B999" s="4"/>
      <c r="C999" s="4"/>
      <c r="D999" s="5"/>
      <c r="E999" s="5"/>
    </row>
    <row r="1000" spans="1:5" s="2" customFormat="1" x14ac:dyDescent="0.25">
      <c r="A1000" s="4"/>
      <c r="B1000" s="4"/>
      <c r="C1000" s="4"/>
      <c r="D1000" s="5"/>
      <c r="E1000" s="5"/>
    </row>
    <row r="1001" spans="1:5" s="2" customFormat="1" x14ac:dyDescent="0.25">
      <c r="A1001" s="4"/>
      <c r="B1001" s="4"/>
      <c r="C1001" s="4"/>
      <c r="D1001" s="5"/>
      <c r="E1001" s="5"/>
    </row>
    <row r="1002" spans="1:5" s="2" customFormat="1" x14ac:dyDescent="0.25">
      <c r="A1002" s="4"/>
      <c r="B1002" s="4"/>
      <c r="C1002" s="4"/>
      <c r="D1002" s="5"/>
      <c r="E1002" s="5"/>
    </row>
    <row r="1003" spans="1:5" s="2" customFormat="1" x14ac:dyDescent="0.25">
      <c r="A1003" s="4"/>
      <c r="B1003" s="4"/>
      <c r="C1003" s="4"/>
      <c r="D1003" s="5"/>
      <c r="E1003" s="5"/>
    </row>
    <row r="1004" spans="1:5" s="2" customFormat="1" x14ac:dyDescent="0.25">
      <c r="A1004" s="4"/>
      <c r="B1004" s="4"/>
      <c r="C1004" s="4"/>
      <c r="D1004" s="5"/>
      <c r="E1004" s="5"/>
    </row>
    <row r="1005" spans="1:5" s="2" customFormat="1" x14ac:dyDescent="0.25">
      <c r="A1005" s="4"/>
      <c r="B1005" s="4"/>
      <c r="C1005" s="4"/>
      <c r="D1005" s="5"/>
      <c r="E1005" s="5"/>
    </row>
    <row r="1006" spans="1:5" s="2" customFormat="1" x14ac:dyDescent="0.25">
      <c r="A1006" s="4"/>
      <c r="B1006" s="4"/>
      <c r="C1006" s="4"/>
      <c r="D1006" s="5"/>
      <c r="E1006" s="5"/>
    </row>
    <row r="1007" spans="1:5" s="2" customFormat="1" x14ac:dyDescent="0.25">
      <c r="A1007" s="4"/>
      <c r="B1007" s="4"/>
      <c r="C1007" s="4"/>
      <c r="D1007" s="5"/>
      <c r="E1007" s="5"/>
    </row>
    <row r="1008" spans="1:5" s="2" customFormat="1" x14ac:dyDescent="0.25">
      <c r="A1008" s="4"/>
      <c r="B1008" s="4"/>
      <c r="C1008" s="4"/>
      <c r="D1008" s="5"/>
      <c r="E1008" s="5"/>
    </row>
    <row r="1009" spans="1:5" s="2" customFormat="1" x14ac:dyDescent="0.25">
      <c r="A1009" s="4"/>
      <c r="B1009" s="4"/>
      <c r="C1009" s="4"/>
      <c r="D1009" s="5"/>
      <c r="E1009" s="5"/>
    </row>
    <row r="1010" spans="1:5" s="2" customFormat="1" x14ac:dyDescent="0.25">
      <c r="A1010" s="4"/>
      <c r="B1010" s="4"/>
      <c r="C1010" s="4"/>
      <c r="D1010" s="5"/>
      <c r="E1010" s="5"/>
    </row>
    <row r="1011" spans="1:5" s="2" customFormat="1" x14ac:dyDescent="0.25">
      <c r="A1011" s="4"/>
      <c r="B1011" s="4"/>
      <c r="C1011" s="4"/>
      <c r="D1011" s="5"/>
      <c r="E1011" s="5"/>
    </row>
    <row r="1012" spans="1:5" s="2" customFormat="1" x14ac:dyDescent="0.25">
      <c r="A1012" s="4"/>
      <c r="B1012" s="4"/>
      <c r="C1012" s="4"/>
      <c r="D1012" s="5"/>
      <c r="E1012" s="5"/>
    </row>
    <row r="1013" spans="1:5" s="2" customFormat="1" x14ac:dyDescent="0.25">
      <c r="A1013" s="4"/>
      <c r="B1013" s="4"/>
      <c r="C1013" s="4"/>
      <c r="D1013" s="5"/>
      <c r="E1013" s="5"/>
    </row>
    <row r="1014" spans="1:5" s="2" customFormat="1" x14ac:dyDescent="0.25">
      <c r="A1014" s="4"/>
      <c r="B1014" s="4"/>
      <c r="C1014" s="4"/>
      <c r="D1014" s="5"/>
      <c r="E1014" s="5"/>
    </row>
    <row r="1015" spans="1:5" s="2" customFormat="1" x14ac:dyDescent="0.25">
      <c r="A1015" s="4"/>
      <c r="B1015" s="4"/>
      <c r="C1015" s="4"/>
      <c r="D1015" s="5"/>
      <c r="E1015" s="5"/>
    </row>
    <row r="1016" spans="1:5" s="2" customFormat="1" x14ac:dyDescent="0.25">
      <c r="A1016" s="4"/>
      <c r="B1016" s="4"/>
      <c r="C1016" s="4"/>
      <c r="D1016" s="5"/>
      <c r="E1016" s="5"/>
    </row>
    <row r="1017" spans="1:5" s="2" customFormat="1" x14ac:dyDescent="0.25">
      <c r="A1017" s="4"/>
      <c r="B1017" s="4"/>
      <c r="C1017" s="4"/>
      <c r="D1017" s="5"/>
      <c r="E1017" s="5"/>
    </row>
    <row r="1018" spans="1:5" s="2" customFormat="1" x14ac:dyDescent="0.25">
      <c r="A1018" s="4"/>
      <c r="B1018" s="4"/>
      <c r="C1018" s="4"/>
      <c r="D1018" s="5"/>
      <c r="E1018" s="5"/>
    </row>
    <row r="1019" spans="1:5" s="2" customFormat="1" x14ac:dyDescent="0.25">
      <c r="A1019" s="4"/>
      <c r="B1019" s="4"/>
      <c r="C1019" s="4"/>
      <c r="D1019" s="5"/>
      <c r="E1019" s="5"/>
    </row>
    <row r="1020" spans="1:5" s="2" customFormat="1" x14ac:dyDescent="0.25">
      <c r="A1020" s="4"/>
      <c r="B1020" s="4"/>
      <c r="C1020" s="4"/>
      <c r="D1020" s="5"/>
      <c r="E1020" s="5"/>
    </row>
    <row r="1021" spans="1:5" s="2" customFormat="1" x14ac:dyDescent="0.25">
      <c r="A1021" s="4"/>
      <c r="B1021" s="4"/>
      <c r="C1021" s="4"/>
      <c r="D1021" s="5"/>
      <c r="E1021" s="5"/>
    </row>
    <row r="1022" spans="1:5" s="2" customFormat="1" x14ac:dyDescent="0.25">
      <c r="A1022" s="4"/>
      <c r="B1022" s="4"/>
      <c r="C1022" s="4"/>
      <c r="D1022" s="5"/>
      <c r="E1022" s="5"/>
    </row>
    <row r="1023" spans="1:5" s="2" customFormat="1" x14ac:dyDescent="0.25">
      <c r="A1023" s="4"/>
      <c r="B1023" s="4"/>
      <c r="C1023" s="4"/>
      <c r="D1023" s="5"/>
      <c r="E1023" s="5"/>
    </row>
    <row r="1024" spans="1:5" s="2" customFormat="1" x14ac:dyDescent="0.25">
      <c r="A1024" s="4"/>
      <c r="B1024" s="4"/>
      <c r="C1024" s="4"/>
      <c r="D1024" s="5"/>
      <c r="E1024" s="5"/>
    </row>
    <row r="1025" spans="1:5" s="2" customFormat="1" x14ac:dyDescent="0.25">
      <c r="A1025" s="4"/>
      <c r="B1025" s="4"/>
      <c r="C1025" s="4"/>
      <c r="D1025" s="5"/>
      <c r="E1025" s="5"/>
    </row>
    <row r="1026" spans="1:5" s="2" customFormat="1" x14ac:dyDescent="0.25">
      <c r="A1026" s="4"/>
      <c r="B1026" s="4"/>
      <c r="C1026" s="4"/>
      <c r="D1026" s="5"/>
      <c r="E1026" s="5"/>
    </row>
    <row r="1027" spans="1:5" s="2" customFormat="1" x14ac:dyDescent="0.25">
      <c r="A1027" s="4"/>
      <c r="B1027" s="4"/>
      <c r="C1027" s="4"/>
      <c r="D1027" s="5"/>
      <c r="E1027" s="5"/>
    </row>
    <row r="1028" spans="1:5" s="2" customFormat="1" x14ac:dyDescent="0.25">
      <c r="A1028" s="4"/>
      <c r="B1028" s="4"/>
      <c r="C1028" s="4"/>
      <c r="D1028" s="5"/>
      <c r="E1028" s="5"/>
    </row>
    <row r="1029" spans="1:5" s="2" customFormat="1" x14ac:dyDescent="0.25">
      <c r="A1029" s="4"/>
      <c r="B1029" s="4"/>
      <c r="C1029" s="4"/>
      <c r="D1029" s="5"/>
      <c r="E1029" s="5"/>
    </row>
    <row r="1030" spans="1:5" s="2" customFormat="1" x14ac:dyDescent="0.25">
      <c r="A1030" s="4"/>
      <c r="B1030" s="4"/>
      <c r="C1030" s="4"/>
      <c r="D1030" s="5"/>
      <c r="E1030" s="5"/>
    </row>
    <row r="1031" spans="1:5" s="2" customFormat="1" x14ac:dyDescent="0.25">
      <c r="A1031" s="4"/>
      <c r="B1031" s="4"/>
      <c r="C1031" s="4"/>
      <c r="D1031" s="5"/>
      <c r="E1031" s="5"/>
    </row>
    <row r="1032" spans="1:5" s="2" customFormat="1" x14ac:dyDescent="0.25">
      <c r="A1032" s="4"/>
      <c r="B1032" s="4"/>
      <c r="C1032" s="4"/>
      <c r="D1032" s="5"/>
      <c r="E1032" s="5"/>
    </row>
    <row r="1033" spans="1:5" s="2" customFormat="1" x14ac:dyDescent="0.25">
      <c r="A1033" s="4"/>
      <c r="B1033" s="4"/>
      <c r="C1033" s="4"/>
      <c r="D1033" s="5"/>
      <c r="E1033" s="5"/>
    </row>
    <row r="1034" spans="1:5" s="2" customFormat="1" x14ac:dyDescent="0.25">
      <c r="A1034" s="4"/>
      <c r="B1034" s="4"/>
      <c r="C1034" s="4"/>
      <c r="D1034" s="5"/>
      <c r="E1034" s="5"/>
    </row>
    <row r="1035" spans="1:5" s="2" customFormat="1" x14ac:dyDescent="0.25">
      <c r="A1035" s="4"/>
      <c r="B1035" s="4"/>
      <c r="C1035" s="4"/>
      <c r="D1035" s="5"/>
      <c r="E1035" s="5"/>
    </row>
    <row r="1036" spans="1:5" s="2" customFormat="1" x14ac:dyDescent="0.25">
      <c r="A1036" s="4"/>
      <c r="B1036" s="4"/>
      <c r="C1036" s="4"/>
      <c r="D1036" s="5"/>
      <c r="E1036" s="5"/>
    </row>
    <row r="1037" spans="1:5" s="2" customFormat="1" x14ac:dyDescent="0.25">
      <c r="A1037" s="4"/>
      <c r="B1037" s="4"/>
      <c r="C1037" s="4"/>
      <c r="D1037" s="5"/>
      <c r="E1037" s="5"/>
    </row>
    <row r="1038" spans="1:5" s="2" customFormat="1" x14ac:dyDescent="0.25">
      <c r="A1038" s="4"/>
      <c r="B1038" s="4"/>
      <c r="C1038" s="4"/>
      <c r="D1038" s="5"/>
      <c r="E1038" s="5"/>
    </row>
    <row r="1039" spans="1:5" s="2" customFormat="1" x14ac:dyDescent="0.25">
      <c r="A1039" s="4"/>
      <c r="B1039" s="4"/>
      <c r="C1039" s="4"/>
      <c r="D1039" s="5"/>
      <c r="E1039" s="5"/>
    </row>
    <row r="1040" spans="1:5" s="2" customFormat="1" x14ac:dyDescent="0.25">
      <c r="A1040" s="4"/>
      <c r="B1040" s="4"/>
      <c r="C1040" s="4"/>
      <c r="D1040" s="5"/>
      <c r="E1040" s="5"/>
    </row>
    <row r="1041" spans="1:5" s="2" customFormat="1" x14ac:dyDescent="0.25">
      <c r="A1041" s="4"/>
      <c r="B1041" s="4"/>
      <c r="C1041" s="4"/>
      <c r="D1041" s="5"/>
      <c r="E1041" s="5"/>
    </row>
    <row r="1042" spans="1:5" s="2" customFormat="1" x14ac:dyDescent="0.25">
      <c r="A1042" s="4"/>
      <c r="B1042" s="4"/>
      <c r="C1042" s="4"/>
      <c r="D1042" s="5"/>
      <c r="E1042" s="5"/>
    </row>
    <row r="1043" spans="1:5" s="2" customFormat="1" x14ac:dyDescent="0.25">
      <c r="A1043" s="4"/>
      <c r="B1043" s="4"/>
      <c r="C1043" s="4"/>
      <c r="D1043" s="5"/>
      <c r="E1043" s="5"/>
    </row>
    <row r="1044" spans="1:5" s="2" customFormat="1" x14ac:dyDescent="0.25">
      <c r="A1044" s="4"/>
      <c r="B1044" s="4"/>
      <c r="C1044" s="4"/>
      <c r="D1044" s="5"/>
      <c r="E1044" s="5"/>
    </row>
    <row r="1045" spans="1:5" s="2" customFormat="1" x14ac:dyDescent="0.25">
      <c r="A1045" s="4"/>
      <c r="B1045" s="4"/>
      <c r="C1045" s="4"/>
      <c r="D1045" s="5"/>
      <c r="E1045" s="5"/>
    </row>
    <row r="1046" spans="1:5" s="2" customFormat="1" x14ac:dyDescent="0.25">
      <c r="A1046" s="4"/>
      <c r="B1046" s="4"/>
      <c r="C1046" s="4"/>
      <c r="D1046" s="5"/>
      <c r="E1046" s="5"/>
    </row>
    <row r="1047" spans="1:5" s="2" customFormat="1" x14ac:dyDescent="0.25">
      <c r="A1047" s="4"/>
      <c r="B1047" s="4"/>
      <c r="C1047" s="4"/>
      <c r="D1047" s="5"/>
      <c r="E1047" s="5"/>
    </row>
    <row r="1048" spans="1:5" s="2" customFormat="1" x14ac:dyDescent="0.25">
      <c r="A1048" s="4"/>
      <c r="B1048" s="4"/>
      <c r="C1048" s="4"/>
      <c r="D1048" s="5"/>
      <c r="E1048" s="5"/>
    </row>
    <row r="1049" spans="1:5" s="2" customFormat="1" x14ac:dyDescent="0.25">
      <c r="A1049" s="4"/>
      <c r="B1049" s="4"/>
      <c r="C1049" s="4"/>
      <c r="D1049" s="5"/>
      <c r="E1049" s="5"/>
    </row>
    <row r="1050" spans="1:5" s="2" customFormat="1" x14ac:dyDescent="0.25">
      <c r="A1050" s="4"/>
      <c r="B1050" s="4"/>
      <c r="C1050" s="4"/>
      <c r="D1050" s="5"/>
      <c r="E1050" s="5"/>
    </row>
    <row r="1051" spans="1:5" s="2" customFormat="1" x14ac:dyDescent="0.25">
      <c r="A1051" s="4"/>
      <c r="B1051" s="4"/>
      <c r="C1051" s="4"/>
      <c r="D1051" s="5"/>
      <c r="E1051" s="5"/>
    </row>
    <row r="1052" spans="1:5" s="2" customFormat="1" x14ac:dyDescent="0.25">
      <c r="A1052" s="4"/>
      <c r="B1052" s="4"/>
      <c r="C1052" s="4"/>
      <c r="D1052" s="5"/>
      <c r="E1052" s="5"/>
    </row>
    <row r="1053" spans="1:5" s="2" customFormat="1" x14ac:dyDescent="0.25">
      <c r="A1053" s="4"/>
      <c r="B1053" s="4"/>
      <c r="C1053" s="4"/>
      <c r="D1053" s="5"/>
      <c r="E1053" s="5"/>
    </row>
    <row r="1054" spans="1:5" s="2" customFormat="1" x14ac:dyDescent="0.25">
      <c r="A1054" s="4"/>
      <c r="B1054" s="4"/>
      <c r="C1054" s="4"/>
      <c r="D1054" s="5"/>
      <c r="E1054" s="5"/>
    </row>
    <row r="1055" spans="1:5" s="2" customFormat="1" x14ac:dyDescent="0.25">
      <c r="A1055" s="4"/>
      <c r="B1055" s="4"/>
      <c r="C1055" s="4"/>
      <c r="D1055" s="5"/>
      <c r="E1055" s="5"/>
    </row>
    <row r="1056" spans="1:5" s="2" customFormat="1" x14ac:dyDescent="0.25">
      <c r="A1056" s="4"/>
      <c r="B1056" s="4"/>
      <c r="C1056" s="4"/>
      <c r="D1056" s="5"/>
      <c r="E1056" s="5"/>
    </row>
    <row r="1057" spans="1:5" s="2" customFormat="1" x14ac:dyDescent="0.25">
      <c r="A1057" s="4"/>
      <c r="B1057" s="4"/>
      <c r="C1057" s="4"/>
      <c r="D1057" s="5"/>
      <c r="E1057" s="5"/>
    </row>
    <row r="1058" spans="1:5" s="2" customFormat="1" x14ac:dyDescent="0.25">
      <c r="A1058" s="4"/>
      <c r="B1058" s="4"/>
      <c r="C1058" s="4"/>
      <c r="D1058" s="5"/>
      <c r="E1058" s="5"/>
    </row>
    <row r="1059" spans="1:5" s="2" customFormat="1" x14ac:dyDescent="0.25">
      <c r="A1059" s="4"/>
      <c r="B1059" s="4"/>
      <c r="C1059" s="4"/>
      <c r="D1059" s="5"/>
      <c r="E1059" s="5"/>
    </row>
    <row r="1060" spans="1:5" s="2" customFormat="1" x14ac:dyDescent="0.25">
      <c r="A1060" s="4"/>
      <c r="B1060" s="4"/>
      <c r="C1060" s="4"/>
      <c r="D1060" s="5"/>
      <c r="E1060" s="5"/>
    </row>
    <row r="1061" spans="1:5" s="2" customFormat="1" x14ac:dyDescent="0.25">
      <c r="A1061" s="4"/>
      <c r="B1061" s="4"/>
      <c r="C1061" s="4"/>
      <c r="D1061" s="5"/>
      <c r="E1061" s="5"/>
    </row>
    <row r="1062" spans="1:5" s="2" customFormat="1" x14ac:dyDescent="0.25">
      <c r="A1062" s="4"/>
      <c r="B1062" s="4"/>
      <c r="C1062" s="4"/>
      <c r="D1062" s="5"/>
      <c r="E1062" s="5"/>
    </row>
    <row r="1063" spans="1:5" s="2" customFormat="1" x14ac:dyDescent="0.25">
      <c r="A1063" s="4"/>
      <c r="B1063" s="4"/>
      <c r="C1063" s="4"/>
      <c r="D1063" s="5"/>
      <c r="E1063" s="5"/>
    </row>
    <row r="1064" spans="1:5" s="2" customFormat="1" x14ac:dyDescent="0.25">
      <c r="A1064" s="4"/>
      <c r="B1064" s="4"/>
      <c r="C1064" s="4"/>
      <c r="D1064" s="5"/>
      <c r="E1064" s="5"/>
    </row>
    <row r="1065" spans="1:5" s="2" customFormat="1" x14ac:dyDescent="0.25">
      <c r="A1065" s="4"/>
      <c r="B1065" s="4"/>
      <c r="C1065" s="4"/>
      <c r="D1065" s="5"/>
      <c r="E1065" s="5"/>
    </row>
    <row r="1066" spans="1:5" s="2" customFormat="1" x14ac:dyDescent="0.25">
      <c r="A1066" s="4"/>
      <c r="B1066" s="4"/>
      <c r="C1066" s="4"/>
      <c r="D1066" s="5"/>
      <c r="E1066" s="5"/>
    </row>
    <row r="1067" spans="1:5" s="2" customFormat="1" x14ac:dyDescent="0.25">
      <c r="A1067" s="4"/>
      <c r="B1067" s="4"/>
      <c r="C1067" s="4"/>
      <c r="D1067" s="5"/>
      <c r="E1067" s="5"/>
    </row>
    <row r="1068" spans="1:5" s="2" customFormat="1" x14ac:dyDescent="0.25">
      <c r="A1068" s="4"/>
      <c r="B1068" s="4"/>
      <c r="C1068" s="4"/>
      <c r="D1068" s="5"/>
      <c r="E1068" s="5"/>
    </row>
    <row r="1069" spans="1:5" s="2" customFormat="1" x14ac:dyDescent="0.25">
      <c r="A1069" s="4"/>
      <c r="B1069" s="4"/>
      <c r="C1069" s="4"/>
      <c r="D1069" s="5"/>
      <c r="E1069" s="5"/>
    </row>
    <row r="1070" spans="1:5" s="2" customFormat="1" x14ac:dyDescent="0.25">
      <c r="A1070" s="4"/>
      <c r="B1070" s="4"/>
      <c r="C1070" s="4"/>
      <c r="D1070" s="5"/>
      <c r="E1070" s="5"/>
    </row>
    <row r="1071" spans="1:5" s="2" customFormat="1" x14ac:dyDescent="0.25">
      <c r="A1071" s="4"/>
      <c r="B1071" s="4"/>
      <c r="C1071" s="4"/>
      <c r="D1071" s="5"/>
      <c r="E1071" s="5"/>
    </row>
    <row r="1072" spans="1:5" s="2" customFormat="1" x14ac:dyDescent="0.25">
      <c r="A1072" s="4"/>
      <c r="B1072" s="4"/>
      <c r="C1072" s="4"/>
      <c r="D1072" s="5"/>
      <c r="E1072" s="5"/>
    </row>
    <row r="1073" spans="1:5" s="2" customFormat="1" x14ac:dyDescent="0.25">
      <c r="A1073" s="4"/>
      <c r="B1073" s="4"/>
      <c r="C1073" s="4"/>
      <c r="D1073" s="5"/>
      <c r="E1073" s="5"/>
    </row>
    <row r="1074" spans="1:5" s="2" customFormat="1" x14ac:dyDescent="0.25">
      <c r="A1074" s="4"/>
      <c r="B1074" s="4"/>
      <c r="C1074" s="4"/>
      <c r="D1074" s="5"/>
      <c r="E1074" s="5"/>
    </row>
    <row r="1075" spans="1:5" s="2" customFormat="1" x14ac:dyDescent="0.25">
      <c r="A1075" s="4"/>
      <c r="B1075" s="4"/>
      <c r="C1075" s="4"/>
      <c r="D1075" s="5"/>
      <c r="E1075" s="5"/>
    </row>
    <row r="1076" spans="1:5" s="2" customFormat="1" x14ac:dyDescent="0.25">
      <c r="A1076" s="4"/>
      <c r="B1076" s="4"/>
      <c r="C1076" s="4"/>
      <c r="D1076" s="5"/>
      <c r="E1076" s="5"/>
    </row>
    <row r="1077" spans="1:5" s="2" customFormat="1" x14ac:dyDescent="0.25">
      <c r="A1077" s="4"/>
      <c r="B1077" s="4"/>
      <c r="C1077" s="4"/>
      <c r="D1077" s="5"/>
      <c r="E1077" s="5"/>
    </row>
    <row r="1078" spans="1:5" s="2" customFormat="1" x14ac:dyDescent="0.25">
      <c r="A1078" s="4"/>
      <c r="B1078" s="4"/>
      <c r="C1078" s="4"/>
      <c r="D1078" s="5"/>
      <c r="E1078" s="5"/>
    </row>
    <row r="1079" spans="1:5" s="2" customFormat="1" x14ac:dyDescent="0.25">
      <c r="A1079" s="4"/>
      <c r="B1079" s="4"/>
      <c r="C1079" s="4"/>
      <c r="D1079" s="5"/>
      <c r="E1079" s="5"/>
    </row>
    <row r="1080" spans="1:5" s="2" customFormat="1" x14ac:dyDescent="0.25">
      <c r="A1080" s="4"/>
      <c r="B1080" s="4"/>
      <c r="C1080" s="4"/>
      <c r="D1080" s="5"/>
      <c r="E1080" s="5"/>
    </row>
    <row r="1081" spans="1:5" s="2" customFormat="1" x14ac:dyDescent="0.25">
      <c r="A1081" s="4"/>
      <c r="B1081" s="4"/>
      <c r="C1081" s="4"/>
      <c r="D1081" s="5"/>
      <c r="E1081" s="5"/>
    </row>
    <row r="1082" spans="1:5" s="2" customFormat="1" x14ac:dyDescent="0.25">
      <c r="A1082" s="4"/>
      <c r="B1082" s="4"/>
      <c r="C1082" s="4"/>
      <c r="D1082" s="5"/>
      <c r="E1082" s="5"/>
    </row>
    <row r="1083" spans="1:5" s="2" customFormat="1" x14ac:dyDescent="0.25">
      <c r="A1083" s="4"/>
      <c r="B1083" s="4"/>
      <c r="C1083" s="4"/>
      <c r="D1083" s="5"/>
      <c r="E1083" s="5"/>
    </row>
    <row r="1084" spans="1:5" s="2" customFormat="1" x14ac:dyDescent="0.25">
      <c r="A1084" s="4"/>
      <c r="B1084" s="4"/>
      <c r="C1084" s="4"/>
      <c r="D1084" s="5"/>
      <c r="E1084" s="5"/>
    </row>
    <row r="1085" spans="1:5" s="2" customFormat="1" x14ac:dyDescent="0.25">
      <c r="A1085" s="4"/>
      <c r="B1085" s="4"/>
      <c r="C1085" s="4"/>
      <c r="D1085" s="5"/>
      <c r="E1085" s="5"/>
    </row>
    <row r="1086" spans="1:5" s="2" customFormat="1" x14ac:dyDescent="0.25">
      <c r="A1086" s="4"/>
      <c r="B1086" s="4"/>
      <c r="C1086" s="4"/>
      <c r="D1086" s="5"/>
      <c r="E1086" s="5"/>
    </row>
    <row r="1087" spans="1:5" s="2" customFormat="1" x14ac:dyDescent="0.25">
      <c r="A1087" s="4"/>
      <c r="B1087" s="4"/>
      <c r="C1087" s="4"/>
      <c r="D1087" s="5"/>
      <c r="E1087" s="5"/>
    </row>
    <row r="1088" spans="1:5" s="2" customFormat="1" x14ac:dyDescent="0.25">
      <c r="A1088" s="4"/>
      <c r="B1088" s="4"/>
      <c r="C1088" s="4"/>
      <c r="D1088" s="5"/>
      <c r="E1088" s="5"/>
    </row>
    <row r="1089" spans="1:5" s="2" customFormat="1" x14ac:dyDescent="0.25">
      <c r="A1089" s="4"/>
      <c r="B1089" s="4"/>
      <c r="C1089" s="4"/>
      <c r="D1089" s="5"/>
      <c r="E1089" s="5"/>
    </row>
    <row r="1090" spans="1:5" s="2" customFormat="1" x14ac:dyDescent="0.25">
      <c r="A1090" s="4"/>
      <c r="B1090" s="4"/>
      <c r="C1090" s="4"/>
      <c r="D1090" s="5"/>
      <c r="E1090" s="5"/>
    </row>
    <row r="1091" spans="1:5" s="2" customFormat="1" x14ac:dyDescent="0.25">
      <c r="A1091" s="4"/>
      <c r="B1091" s="4"/>
      <c r="C1091" s="4"/>
      <c r="D1091" s="5"/>
      <c r="E1091" s="5"/>
    </row>
    <row r="1092" spans="1:5" s="2" customFormat="1" x14ac:dyDescent="0.25">
      <c r="A1092" s="4"/>
      <c r="B1092" s="4"/>
      <c r="C1092" s="4"/>
      <c r="D1092" s="5"/>
      <c r="E1092" s="5"/>
    </row>
    <row r="1093" spans="1:5" s="2" customFormat="1" x14ac:dyDescent="0.25">
      <c r="A1093" s="4"/>
      <c r="B1093" s="4"/>
      <c r="C1093" s="4"/>
      <c r="D1093" s="5"/>
      <c r="E1093" s="5"/>
    </row>
    <row r="1094" spans="1:5" s="2" customFormat="1" x14ac:dyDescent="0.25">
      <c r="A1094" s="4"/>
      <c r="B1094" s="4"/>
      <c r="C1094" s="4"/>
      <c r="D1094" s="5"/>
      <c r="E1094" s="5"/>
    </row>
    <row r="1095" spans="1:5" s="2" customFormat="1" x14ac:dyDescent="0.25">
      <c r="A1095" s="4"/>
      <c r="B1095" s="4"/>
      <c r="C1095" s="4"/>
      <c r="D1095" s="5"/>
      <c r="E1095" s="5"/>
    </row>
    <row r="1096" spans="1:5" s="2" customFormat="1" x14ac:dyDescent="0.25">
      <c r="A1096" s="4"/>
      <c r="B1096" s="4"/>
      <c r="C1096" s="4"/>
      <c r="D1096" s="5"/>
      <c r="E1096" s="5"/>
    </row>
    <row r="1097" spans="1:5" s="2" customFormat="1" x14ac:dyDescent="0.25">
      <c r="A1097" s="4"/>
      <c r="B1097" s="4"/>
      <c r="C1097" s="4"/>
      <c r="D1097" s="5"/>
      <c r="E1097" s="5"/>
    </row>
    <row r="1098" spans="1:5" s="2" customFormat="1" x14ac:dyDescent="0.25">
      <c r="A1098" s="4"/>
      <c r="B1098" s="4"/>
      <c r="C1098" s="4"/>
      <c r="D1098" s="5"/>
      <c r="E1098" s="5"/>
    </row>
    <row r="1099" spans="1:5" s="2" customFormat="1" x14ac:dyDescent="0.25">
      <c r="A1099" s="4"/>
      <c r="B1099" s="4"/>
      <c r="C1099" s="4"/>
      <c r="D1099" s="5"/>
      <c r="E1099" s="5"/>
    </row>
    <row r="1100" spans="1:5" s="2" customFormat="1" x14ac:dyDescent="0.25">
      <c r="A1100" s="4"/>
      <c r="B1100" s="4"/>
      <c r="C1100" s="4"/>
      <c r="D1100" s="5"/>
      <c r="E1100" s="5"/>
    </row>
    <row r="1101" spans="1:5" s="2" customFormat="1" x14ac:dyDescent="0.25">
      <c r="A1101" s="4"/>
      <c r="B1101" s="4"/>
      <c r="C1101" s="4"/>
      <c r="D1101" s="5"/>
      <c r="E1101" s="5"/>
    </row>
    <row r="1102" spans="1:5" s="2" customFormat="1" x14ac:dyDescent="0.25">
      <c r="A1102" s="4"/>
      <c r="B1102" s="4"/>
      <c r="C1102" s="4"/>
      <c r="D1102" s="5"/>
      <c r="E1102" s="5"/>
    </row>
    <row r="1103" spans="1:5" s="2" customFormat="1" x14ac:dyDescent="0.25">
      <c r="A1103" s="4"/>
      <c r="B1103" s="4"/>
      <c r="C1103" s="4"/>
      <c r="D1103" s="5"/>
      <c r="E1103" s="5"/>
    </row>
    <row r="1104" spans="1:5" s="2" customFormat="1" x14ac:dyDescent="0.25">
      <c r="A1104" s="4"/>
      <c r="B1104" s="4"/>
      <c r="C1104" s="4"/>
      <c r="D1104" s="5"/>
      <c r="E1104" s="5"/>
    </row>
    <row r="1105" spans="1:5" s="2" customFormat="1" x14ac:dyDescent="0.25">
      <c r="A1105" s="4"/>
      <c r="B1105" s="4"/>
      <c r="C1105" s="4"/>
      <c r="D1105" s="5"/>
      <c r="E1105" s="5"/>
    </row>
    <row r="1106" spans="1:5" s="2" customFormat="1" x14ac:dyDescent="0.25">
      <c r="A1106" s="4"/>
      <c r="B1106" s="4"/>
      <c r="C1106" s="4"/>
      <c r="D1106" s="5"/>
      <c r="E1106" s="5"/>
    </row>
    <row r="1107" spans="1:5" s="2" customFormat="1" x14ac:dyDescent="0.25">
      <c r="A1107" s="4"/>
      <c r="B1107" s="4"/>
      <c r="C1107" s="4"/>
      <c r="D1107" s="5"/>
      <c r="E1107" s="5"/>
    </row>
    <row r="1108" spans="1:5" s="2" customFormat="1" x14ac:dyDescent="0.25">
      <c r="A1108" s="4"/>
      <c r="B1108" s="4"/>
      <c r="C1108" s="4"/>
      <c r="D1108" s="5"/>
      <c r="E1108" s="5"/>
    </row>
    <row r="1109" spans="1:5" s="2" customFormat="1" x14ac:dyDescent="0.25">
      <c r="A1109" s="4"/>
      <c r="B1109" s="4"/>
      <c r="C1109" s="4"/>
      <c r="D1109" s="5"/>
      <c r="E1109" s="5"/>
    </row>
    <row r="1110" spans="1:5" s="2" customFormat="1" x14ac:dyDescent="0.25">
      <c r="A1110" s="4"/>
      <c r="B1110" s="4"/>
      <c r="C1110" s="4"/>
      <c r="D1110" s="5"/>
      <c r="E1110" s="5"/>
    </row>
    <row r="1111" spans="1:5" s="2" customFormat="1" x14ac:dyDescent="0.25">
      <c r="A1111" s="4"/>
      <c r="B1111" s="4"/>
      <c r="C1111" s="4"/>
      <c r="D1111" s="5"/>
      <c r="E1111" s="5"/>
    </row>
    <row r="1112" spans="1:5" s="2" customFormat="1" x14ac:dyDescent="0.25">
      <c r="A1112" s="4"/>
      <c r="B1112" s="4"/>
      <c r="C1112" s="4"/>
      <c r="D1112" s="5"/>
      <c r="E1112" s="5"/>
    </row>
    <row r="1113" spans="1:5" s="2" customFormat="1" x14ac:dyDescent="0.25">
      <c r="A1113" s="4"/>
      <c r="B1113" s="4"/>
      <c r="C1113" s="4"/>
      <c r="D1113" s="5"/>
      <c r="E1113" s="5"/>
    </row>
  </sheetData>
  <sheetProtection algorithmName="SHA-512" hashValue="VAPW9P8oiCifWaLIZacbhkC1DYak3C+3Lvmtt3XMaFm5hA+IP79dgVn2/rTCC/QaxK2z7AUNXBOusYW8jU2aLA==" saltValue="/xQyNdXiQ3sTtPPLIFXwug==" spinCount="100000" sheet="1" selectLockedCells="1"/>
  <mergeCells count="20">
    <mergeCell ref="G86:J86"/>
    <mergeCell ref="G87:J87"/>
    <mergeCell ref="G88:J88"/>
    <mergeCell ref="B15:C15"/>
    <mergeCell ref="A62:E63"/>
    <mergeCell ref="A64:E64"/>
    <mergeCell ref="A65:E65"/>
    <mergeCell ref="G89:J89"/>
    <mergeCell ref="G90:J90"/>
    <mergeCell ref="G91:J91"/>
    <mergeCell ref="G92:J92"/>
    <mergeCell ref="G101:J101"/>
    <mergeCell ref="G93:J93"/>
    <mergeCell ref="G94:J94"/>
    <mergeCell ref="G95:J95"/>
    <mergeCell ref="G96:J96"/>
    <mergeCell ref="G97:J97"/>
    <mergeCell ref="G98:J98"/>
    <mergeCell ref="G100:J100"/>
    <mergeCell ref="G99:J99"/>
  </mergeCells>
  <conditionalFormatting sqref="G7:J62 F7:F65">
    <cfRule type="cellIs" dxfId="21" priority="2" operator="notEqual">
      <formula>0</formula>
    </cfRule>
  </conditionalFormatting>
  <hyperlinks>
    <hyperlink ref="L78" r:id="rId1" xr:uid="{00000000-0004-0000-0400-000000000000}"/>
  </hyperlinks>
  <printOptions horizontalCentered="1"/>
  <pageMargins left="0.39370078740157483" right="0.31496062992125984" top="0.86614173228346458" bottom="0.39370078740157483" header="0" footer="0"/>
  <pageSetup orientation="landscape" r:id="rId2"/>
  <headerFooter alignWithMargins="0">
    <oddHeader>&amp;L&amp;G&amp;R
&amp;"-,Negrita"&amp;K9F2241CUENTA PÚBLICA 2024</oddHeader>
    <oddFooter>&amp;C&amp;K04+000Página &amp;P de &amp;N</oddFooter>
  </headerFooter>
  <rowBreaks count="1" manualBreakCount="1">
    <brk id="44" max="4" man="1"/>
  </rowBreaks>
  <drawing r:id="rId3"/>
  <legacyDrawingHF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tabColor rgb="FFB28E5C"/>
  </sheetPr>
  <dimension ref="A1:K1113"/>
  <sheetViews>
    <sheetView showGridLines="0" zoomScale="115" zoomScaleNormal="115" zoomScaleSheetLayoutView="100" zoomScalePageLayoutView="145" workbookViewId="0"/>
  </sheetViews>
  <sheetFormatPr baseColWidth="10" defaultColWidth="11.375" defaultRowHeight="9" x14ac:dyDescent="0.25"/>
  <cols>
    <col min="1" max="2" width="1.125" style="236" customWidth="1"/>
    <col min="3" max="3" width="63.875" style="236" customWidth="1"/>
    <col min="4" max="6" width="11.375" style="29" customWidth="1"/>
    <col min="7" max="7" width="8.125" style="29" customWidth="1"/>
    <col min="8" max="8" width="11.375" style="113"/>
    <col min="9" max="9" width="15.625" style="225" customWidth="1"/>
    <col min="10" max="16384" width="11.375" style="113"/>
  </cols>
  <sheetData>
    <row r="1" spans="1:9" ht="12" x14ac:dyDescent="0.25">
      <c r="A1" s="17">
        <f>+Caratula!A6</f>
        <v>0</v>
      </c>
      <c r="B1" s="17"/>
      <c r="C1" s="17"/>
      <c r="D1" s="17"/>
      <c r="E1" s="17"/>
      <c r="F1" s="17"/>
      <c r="G1" s="17"/>
      <c r="I1" s="572" t="s">
        <v>434</v>
      </c>
    </row>
    <row r="2" spans="1:9" ht="12" x14ac:dyDescent="0.25">
      <c r="A2" s="17" t="s">
        <v>351</v>
      </c>
      <c r="B2" s="17"/>
      <c r="C2" s="17"/>
      <c r="D2" s="17"/>
      <c r="E2" s="17"/>
      <c r="F2" s="17"/>
      <c r="G2" s="17"/>
      <c r="I2" s="573"/>
    </row>
    <row r="3" spans="1:9" ht="12" customHeight="1" x14ac:dyDescent="0.25">
      <c r="A3" s="16" t="str">
        <f>+EF_01!A$4</f>
        <v>(Pesos)</v>
      </c>
      <c r="B3" s="17"/>
      <c r="C3" s="17"/>
      <c r="D3" s="17"/>
      <c r="E3" s="17"/>
      <c r="F3" s="17"/>
      <c r="G3" s="17"/>
      <c r="I3" s="574"/>
    </row>
    <row r="4" spans="1:9" s="182" customFormat="1" ht="12" x14ac:dyDescent="0.25">
      <c r="A4" s="576" t="s">
        <v>344</v>
      </c>
      <c r="B4" s="577"/>
      <c r="C4" s="577"/>
      <c r="D4" s="119" t="str">
        <f>+EF_02!D4</f>
        <v>Al 31 de diciembre</v>
      </c>
      <c r="E4" s="118"/>
      <c r="F4" s="119" t="s">
        <v>372</v>
      </c>
      <c r="G4" s="159"/>
      <c r="I4" s="211" t="s">
        <v>432</v>
      </c>
    </row>
    <row r="5" spans="1:9" s="182" customFormat="1" ht="12" x14ac:dyDescent="0.25">
      <c r="A5" s="578"/>
      <c r="B5" s="579"/>
      <c r="C5" s="579"/>
      <c r="D5" s="160">
        <v>2024</v>
      </c>
      <c r="E5" s="160">
        <v>2023</v>
      </c>
      <c r="F5" s="160" t="s">
        <v>373</v>
      </c>
      <c r="G5" s="161" t="s">
        <v>374</v>
      </c>
      <c r="I5" s="212">
        <v>2024</v>
      </c>
    </row>
    <row r="6" spans="1:9" s="182" customFormat="1" ht="11.25" x14ac:dyDescent="0.25">
      <c r="A6" s="125" t="s">
        <v>11</v>
      </c>
      <c r="B6" s="134"/>
      <c r="C6" s="134"/>
      <c r="D6" s="213"/>
      <c r="E6" s="213"/>
      <c r="F6" s="213"/>
      <c r="G6" s="213"/>
      <c r="I6" s="214"/>
    </row>
    <row r="7" spans="1:9" s="182" customFormat="1" ht="11.25" x14ac:dyDescent="0.25">
      <c r="A7" s="133"/>
      <c r="B7" s="141" t="s">
        <v>174</v>
      </c>
      <c r="C7" s="142"/>
      <c r="D7" s="60">
        <f>SUM(D8:D14)</f>
        <v>0</v>
      </c>
      <c r="E7" s="60">
        <f t="shared" ref="E7" si="0">SUM(E8:E14)</f>
        <v>0</v>
      </c>
      <c r="F7" s="60">
        <f t="shared" ref="F7:F60" si="1">D7-E7</f>
        <v>0</v>
      </c>
      <c r="G7" s="66" t="str">
        <f>+IFERROR(F7/E7,"n. a.")</f>
        <v>n. a.</v>
      </c>
      <c r="I7" s="215"/>
    </row>
    <row r="8" spans="1:9" s="182" customFormat="1" ht="11.25" x14ac:dyDescent="0.25">
      <c r="A8" s="133"/>
      <c r="B8" s="133"/>
      <c r="C8" s="142" t="s">
        <v>29</v>
      </c>
      <c r="D8" s="137">
        <f>EF_03!D8</f>
        <v>0</v>
      </c>
      <c r="E8" s="137">
        <f>EF_03!E8</f>
        <v>0</v>
      </c>
      <c r="F8" s="137">
        <f t="shared" si="1"/>
        <v>0</v>
      </c>
      <c r="G8" s="65" t="str">
        <f t="shared" ref="G8:G60" si="2">+IFERROR(F8/E8,"n. a.")</f>
        <v>n. a.</v>
      </c>
      <c r="I8" s="215"/>
    </row>
    <row r="9" spans="1:9" s="182" customFormat="1" ht="11.25" x14ac:dyDescent="0.25">
      <c r="A9" s="133"/>
      <c r="B9" s="133"/>
      <c r="C9" s="216" t="s">
        <v>80</v>
      </c>
      <c r="D9" s="217">
        <f>EF_03!D9</f>
        <v>0</v>
      </c>
      <c r="E9" s="217">
        <f>EF_03!E9</f>
        <v>0</v>
      </c>
      <c r="F9" s="217">
        <f t="shared" si="1"/>
        <v>0</v>
      </c>
      <c r="G9" s="64" t="str">
        <f t="shared" si="2"/>
        <v>n. a.</v>
      </c>
      <c r="I9" s="215"/>
    </row>
    <row r="10" spans="1:9" s="182" customFormat="1" ht="11.25" x14ac:dyDescent="0.25">
      <c r="A10" s="133"/>
      <c r="B10" s="133"/>
      <c r="C10" s="216" t="s">
        <v>50</v>
      </c>
      <c r="D10" s="217">
        <f>EF_03!D10</f>
        <v>0</v>
      </c>
      <c r="E10" s="217">
        <f>EF_03!E10</f>
        <v>0</v>
      </c>
      <c r="F10" s="217">
        <f t="shared" si="1"/>
        <v>0</v>
      </c>
      <c r="G10" s="64" t="str">
        <f t="shared" si="2"/>
        <v>n. a.</v>
      </c>
      <c r="I10" s="215"/>
    </row>
    <row r="11" spans="1:9" s="182" customFormat="1" ht="11.25" x14ac:dyDescent="0.25">
      <c r="A11" s="133"/>
      <c r="B11" s="133"/>
      <c r="C11" s="216" t="s">
        <v>30</v>
      </c>
      <c r="D11" s="217">
        <f>EF_03!D11</f>
        <v>0</v>
      </c>
      <c r="E11" s="217">
        <f>EF_03!E11</f>
        <v>0</v>
      </c>
      <c r="F11" s="217">
        <f t="shared" si="1"/>
        <v>0</v>
      </c>
      <c r="G11" s="64" t="str">
        <f t="shared" si="2"/>
        <v>n. a.</v>
      </c>
      <c r="I11" s="215"/>
    </row>
    <row r="12" spans="1:9" s="182" customFormat="1" ht="11.25" x14ac:dyDescent="0.25">
      <c r="A12" s="133"/>
      <c r="B12" s="133"/>
      <c r="C12" s="216" t="s">
        <v>135</v>
      </c>
      <c r="D12" s="217">
        <f>EF_03!D12</f>
        <v>0</v>
      </c>
      <c r="E12" s="217">
        <f>EF_03!E12</f>
        <v>0</v>
      </c>
      <c r="F12" s="217">
        <f t="shared" si="1"/>
        <v>0</v>
      </c>
      <c r="G12" s="64" t="str">
        <f t="shared" si="2"/>
        <v>n. a.</v>
      </c>
      <c r="I12" s="215"/>
    </row>
    <row r="13" spans="1:9" s="182" customFormat="1" ht="11.25" x14ac:dyDescent="0.25">
      <c r="A13" s="133"/>
      <c r="B13" s="133"/>
      <c r="C13" s="216" t="s">
        <v>136</v>
      </c>
      <c r="D13" s="217">
        <f>EF_03!D13</f>
        <v>0</v>
      </c>
      <c r="E13" s="217">
        <f>EF_03!E13</f>
        <v>0</v>
      </c>
      <c r="F13" s="217">
        <f t="shared" si="1"/>
        <v>0</v>
      </c>
      <c r="G13" s="64" t="str">
        <f t="shared" si="2"/>
        <v>n. a.</v>
      </c>
      <c r="I13" s="215"/>
    </row>
    <row r="14" spans="1:9" s="182" customFormat="1" ht="11.25" x14ac:dyDescent="0.25">
      <c r="A14" s="133"/>
      <c r="B14" s="133"/>
      <c r="C14" s="216" t="s">
        <v>137</v>
      </c>
      <c r="D14" s="217">
        <f>EF_03!D14</f>
        <v>0</v>
      </c>
      <c r="E14" s="217">
        <f>EF_03!E14</f>
        <v>0</v>
      </c>
      <c r="F14" s="217">
        <f t="shared" si="1"/>
        <v>0</v>
      </c>
      <c r="G14" s="64" t="str">
        <f t="shared" si="2"/>
        <v>n. a.</v>
      </c>
      <c r="I14" s="215"/>
    </row>
    <row r="15" spans="1:9" s="182" customFormat="1" ht="30.95" customHeight="1" x14ac:dyDescent="0.25">
      <c r="A15" s="125"/>
      <c r="B15" s="580" t="s">
        <v>366</v>
      </c>
      <c r="C15" s="580"/>
      <c r="D15" s="140">
        <f>SUM(D16:D17)</f>
        <v>0</v>
      </c>
      <c r="E15" s="140">
        <f t="shared" ref="E15" si="3">SUM(E16:E17)</f>
        <v>0</v>
      </c>
      <c r="F15" s="140">
        <f t="shared" si="1"/>
        <v>0</v>
      </c>
      <c r="G15" s="66" t="str">
        <f t="shared" si="2"/>
        <v>n. a.</v>
      </c>
      <c r="I15" s="215"/>
    </row>
    <row r="16" spans="1:9" s="182" customFormat="1" ht="22.5" x14ac:dyDescent="0.25">
      <c r="A16" s="133"/>
      <c r="B16" s="133"/>
      <c r="C16" s="136" t="s">
        <v>183</v>
      </c>
      <c r="D16" s="137">
        <f>EF_03!D16</f>
        <v>0</v>
      </c>
      <c r="E16" s="137">
        <f>EF_03!E16</f>
        <v>0</v>
      </c>
      <c r="F16" s="137">
        <f t="shared" si="1"/>
        <v>0</v>
      </c>
      <c r="G16" s="65" t="str">
        <f t="shared" si="2"/>
        <v>n. a.</v>
      </c>
      <c r="I16" s="215"/>
    </row>
    <row r="17" spans="1:9" s="182" customFormat="1" ht="22.5" x14ac:dyDescent="0.25">
      <c r="A17" s="133"/>
      <c r="B17" s="133"/>
      <c r="C17" s="218" t="s">
        <v>138</v>
      </c>
      <c r="D17" s="217">
        <f>EF_03!D17</f>
        <v>0</v>
      </c>
      <c r="E17" s="217">
        <f>EF_03!E17</f>
        <v>0</v>
      </c>
      <c r="F17" s="217">
        <f t="shared" si="1"/>
        <v>0</v>
      </c>
      <c r="G17" s="64" t="str">
        <f t="shared" si="2"/>
        <v>n. a.</v>
      </c>
      <c r="I17" s="215"/>
    </row>
    <row r="18" spans="1:9" s="182" customFormat="1" ht="11.25" x14ac:dyDescent="0.25">
      <c r="A18" s="133"/>
      <c r="B18" s="141" t="s">
        <v>175</v>
      </c>
      <c r="C18" s="142"/>
      <c r="D18" s="60">
        <f>SUM(D19:D23)</f>
        <v>0</v>
      </c>
      <c r="E18" s="60">
        <f t="shared" ref="E18" si="4">SUM(E19:E23)</f>
        <v>0</v>
      </c>
      <c r="F18" s="60">
        <f t="shared" si="1"/>
        <v>0</v>
      </c>
      <c r="G18" s="66" t="str">
        <f t="shared" si="2"/>
        <v>n. a.</v>
      </c>
      <c r="I18" s="215"/>
    </row>
    <row r="19" spans="1:9" s="182" customFormat="1" ht="11.25" x14ac:dyDescent="0.25">
      <c r="A19" s="133"/>
      <c r="B19" s="133"/>
      <c r="C19" s="216" t="s">
        <v>64</v>
      </c>
      <c r="D19" s="217">
        <f>EF_03!D19</f>
        <v>0</v>
      </c>
      <c r="E19" s="217">
        <f>EF_03!E19</f>
        <v>0</v>
      </c>
      <c r="F19" s="217">
        <f t="shared" si="1"/>
        <v>0</v>
      </c>
      <c r="G19" s="64" t="str">
        <f t="shared" si="2"/>
        <v>n. a.</v>
      </c>
      <c r="I19" s="215"/>
    </row>
    <row r="20" spans="1:9" s="182" customFormat="1" ht="11.25" x14ac:dyDescent="0.25">
      <c r="A20" s="133"/>
      <c r="B20" s="133"/>
      <c r="C20" s="216" t="s">
        <v>51</v>
      </c>
      <c r="D20" s="217">
        <f>EF_03!D20</f>
        <v>0</v>
      </c>
      <c r="E20" s="217">
        <f>EF_03!E20</f>
        <v>0</v>
      </c>
      <c r="F20" s="217">
        <f t="shared" si="1"/>
        <v>0</v>
      </c>
      <c r="G20" s="64" t="str">
        <f t="shared" si="2"/>
        <v>n. a.</v>
      </c>
      <c r="I20" s="215"/>
    </row>
    <row r="21" spans="1:9" s="182" customFormat="1" ht="11.25" x14ac:dyDescent="0.25">
      <c r="A21" s="133"/>
      <c r="B21" s="133"/>
      <c r="C21" s="216" t="s">
        <v>139</v>
      </c>
      <c r="D21" s="217">
        <f>EF_03!D21</f>
        <v>0</v>
      </c>
      <c r="E21" s="217">
        <f>EF_03!E21</f>
        <v>0</v>
      </c>
      <c r="F21" s="217">
        <f t="shared" si="1"/>
        <v>0</v>
      </c>
      <c r="G21" s="64" t="str">
        <f t="shared" si="2"/>
        <v>n. a.</v>
      </c>
      <c r="I21" s="215"/>
    </row>
    <row r="22" spans="1:9" s="182" customFormat="1" ht="11.25" x14ac:dyDescent="0.25">
      <c r="A22" s="133"/>
      <c r="B22" s="133"/>
      <c r="C22" s="216" t="s">
        <v>65</v>
      </c>
      <c r="D22" s="217">
        <f>EF_03!D22</f>
        <v>0</v>
      </c>
      <c r="E22" s="217">
        <f>EF_03!E22</f>
        <v>0</v>
      </c>
      <c r="F22" s="217">
        <f t="shared" si="1"/>
        <v>0</v>
      </c>
      <c r="G22" s="64" t="str">
        <f t="shared" si="2"/>
        <v>n. a.</v>
      </c>
      <c r="I22" s="215"/>
    </row>
    <row r="23" spans="1:9" s="182" customFormat="1" ht="11.25" x14ac:dyDescent="0.25">
      <c r="A23" s="133"/>
      <c r="B23" s="133"/>
      <c r="C23" s="216" t="s">
        <v>52</v>
      </c>
      <c r="D23" s="217">
        <f>EF_03!D23</f>
        <v>0</v>
      </c>
      <c r="E23" s="217">
        <f>EF_03!E23</f>
        <v>0</v>
      </c>
      <c r="F23" s="217">
        <f t="shared" si="1"/>
        <v>0</v>
      </c>
      <c r="G23" s="64" t="str">
        <f t="shared" si="2"/>
        <v>n. a.</v>
      </c>
      <c r="I23" s="215"/>
    </row>
    <row r="24" spans="1:9" s="182" customFormat="1" ht="11.25" x14ac:dyDescent="0.25">
      <c r="A24" s="141" t="s">
        <v>219</v>
      </c>
      <c r="B24" s="141"/>
      <c r="C24" s="141"/>
      <c r="D24" s="140">
        <f>SUM(D7+D15+D18)</f>
        <v>0</v>
      </c>
      <c r="E24" s="140">
        <f>SUM(E7+E15+E18)</f>
        <v>0</v>
      </c>
      <c r="F24" s="140">
        <f t="shared" si="1"/>
        <v>0</v>
      </c>
      <c r="G24" s="66" t="str">
        <f t="shared" si="2"/>
        <v>n. a.</v>
      </c>
      <c r="I24" s="215"/>
    </row>
    <row r="25" spans="1:9" s="182" customFormat="1" ht="11.25" x14ac:dyDescent="0.25">
      <c r="A25" s="133"/>
      <c r="B25" s="133"/>
      <c r="C25" s="133"/>
      <c r="D25" s="139"/>
      <c r="E25" s="139"/>
      <c r="F25" s="139"/>
      <c r="G25" s="139"/>
      <c r="I25" s="215"/>
    </row>
    <row r="26" spans="1:9" s="182" customFormat="1" ht="11.25" x14ac:dyDescent="0.25">
      <c r="A26" s="125" t="s">
        <v>49</v>
      </c>
      <c r="B26" s="134"/>
      <c r="C26" s="134"/>
      <c r="D26" s="139"/>
      <c r="E26" s="139"/>
      <c r="F26" s="139"/>
      <c r="G26" s="139"/>
      <c r="I26" s="215"/>
    </row>
    <row r="27" spans="1:9" s="182" customFormat="1" ht="11.25" x14ac:dyDescent="0.25">
      <c r="A27" s="133"/>
      <c r="B27" s="141" t="s">
        <v>176</v>
      </c>
      <c r="C27" s="142"/>
      <c r="D27" s="60">
        <f>SUM(D28:D30)</f>
        <v>0</v>
      </c>
      <c r="E27" s="60">
        <f t="shared" ref="E27" si="5">SUM(E28:E30)</f>
        <v>0</v>
      </c>
      <c r="F27" s="60">
        <f t="shared" si="1"/>
        <v>0</v>
      </c>
      <c r="G27" s="66" t="str">
        <f t="shared" si="2"/>
        <v>n. a.</v>
      </c>
      <c r="I27" s="215"/>
    </row>
    <row r="28" spans="1:9" s="182" customFormat="1" ht="11.25" x14ac:dyDescent="0.25">
      <c r="A28" s="133"/>
      <c r="B28" s="125"/>
      <c r="C28" s="216" t="s">
        <v>3</v>
      </c>
      <c r="D28" s="217">
        <f>EF_03!D28</f>
        <v>0</v>
      </c>
      <c r="E28" s="217">
        <f>EF_03!E28</f>
        <v>0</v>
      </c>
      <c r="F28" s="217">
        <f t="shared" si="1"/>
        <v>0</v>
      </c>
      <c r="G28" s="64" t="str">
        <f t="shared" si="2"/>
        <v>n. a.</v>
      </c>
      <c r="I28" s="215"/>
    </row>
    <row r="29" spans="1:9" s="182" customFormat="1" ht="11.25" x14ac:dyDescent="0.25">
      <c r="A29" s="133"/>
      <c r="B29" s="133"/>
      <c r="C29" s="216" t="s">
        <v>19</v>
      </c>
      <c r="D29" s="217">
        <f>EF_03!D29</f>
        <v>0</v>
      </c>
      <c r="E29" s="217">
        <f>EF_03!E29</f>
        <v>0</v>
      </c>
      <c r="F29" s="217">
        <f t="shared" si="1"/>
        <v>0</v>
      </c>
      <c r="G29" s="64" t="str">
        <f t="shared" si="2"/>
        <v>n. a.</v>
      </c>
      <c r="I29" s="215"/>
    </row>
    <row r="30" spans="1:9" s="182" customFormat="1" ht="11.25" x14ac:dyDescent="0.25">
      <c r="A30" s="133"/>
      <c r="B30" s="133"/>
      <c r="C30" s="216" t="s">
        <v>20</v>
      </c>
      <c r="D30" s="217">
        <f>EF_03!D30</f>
        <v>0</v>
      </c>
      <c r="E30" s="217">
        <f>EF_03!E30</f>
        <v>0</v>
      </c>
      <c r="F30" s="217">
        <f t="shared" si="1"/>
        <v>0</v>
      </c>
      <c r="G30" s="64" t="str">
        <f t="shared" si="2"/>
        <v>n. a.</v>
      </c>
      <c r="I30" s="215"/>
    </row>
    <row r="31" spans="1:9" s="182" customFormat="1" ht="11.25" x14ac:dyDescent="0.25">
      <c r="A31" s="133"/>
      <c r="B31" s="141" t="s">
        <v>177</v>
      </c>
      <c r="C31" s="142"/>
      <c r="D31" s="60">
        <f t="shared" ref="D31:E31" si="6">SUM(D32:D40)</f>
        <v>0</v>
      </c>
      <c r="E31" s="60">
        <f t="shared" si="6"/>
        <v>0</v>
      </c>
      <c r="F31" s="60">
        <f t="shared" si="1"/>
        <v>0</v>
      </c>
      <c r="G31" s="66" t="str">
        <f t="shared" si="2"/>
        <v>n. a.</v>
      </c>
      <c r="I31" s="215"/>
    </row>
    <row r="32" spans="1:9" s="182" customFormat="1" ht="11.25" x14ac:dyDescent="0.25">
      <c r="A32" s="133"/>
      <c r="B32" s="133"/>
      <c r="C32" s="216" t="s">
        <v>14</v>
      </c>
      <c r="D32" s="217">
        <f>EF_03!D32</f>
        <v>0</v>
      </c>
      <c r="E32" s="217">
        <f>EF_03!E32</f>
        <v>0</v>
      </c>
      <c r="F32" s="217">
        <f t="shared" si="1"/>
        <v>0</v>
      </c>
      <c r="G32" s="64" t="str">
        <f t="shared" si="2"/>
        <v>n. a.</v>
      </c>
      <c r="I32" s="215"/>
    </row>
    <row r="33" spans="1:9" s="182" customFormat="1" ht="11.25" x14ac:dyDescent="0.25">
      <c r="A33" s="133"/>
      <c r="B33" s="133"/>
      <c r="C33" s="216" t="s">
        <v>15</v>
      </c>
      <c r="D33" s="217">
        <f>EF_03!D33</f>
        <v>0</v>
      </c>
      <c r="E33" s="217">
        <f>EF_03!E33</f>
        <v>0</v>
      </c>
      <c r="F33" s="217">
        <f t="shared" si="1"/>
        <v>0</v>
      </c>
      <c r="G33" s="64" t="str">
        <f t="shared" si="2"/>
        <v>n. a.</v>
      </c>
      <c r="I33" s="215"/>
    </row>
    <row r="34" spans="1:9" s="182" customFormat="1" ht="11.25" x14ac:dyDescent="0.25">
      <c r="A34" s="133"/>
      <c r="B34" s="133"/>
      <c r="C34" s="216" t="s">
        <v>16</v>
      </c>
      <c r="D34" s="217">
        <f>EF_03!D34</f>
        <v>0</v>
      </c>
      <c r="E34" s="217">
        <f>EF_03!E34</f>
        <v>0</v>
      </c>
      <c r="F34" s="217">
        <f t="shared" si="1"/>
        <v>0</v>
      </c>
      <c r="G34" s="64" t="str">
        <f t="shared" si="2"/>
        <v>n. a.</v>
      </c>
      <c r="I34" s="215"/>
    </row>
    <row r="35" spans="1:9" s="182" customFormat="1" ht="11.25" x14ac:dyDescent="0.25">
      <c r="A35" s="133"/>
      <c r="B35" s="133"/>
      <c r="C35" s="216" t="s">
        <v>17</v>
      </c>
      <c r="D35" s="217">
        <f>EF_03!D35</f>
        <v>0</v>
      </c>
      <c r="E35" s="217">
        <f>EF_03!E35</f>
        <v>0</v>
      </c>
      <c r="F35" s="217">
        <f t="shared" si="1"/>
        <v>0</v>
      </c>
      <c r="G35" s="64" t="str">
        <f t="shared" si="2"/>
        <v>n. a.</v>
      </c>
      <c r="I35" s="215"/>
    </row>
    <row r="36" spans="1:9" s="182" customFormat="1" ht="11.25" x14ac:dyDescent="0.25">
      <c r="A36" s="133"/>
      <c r="B36" s="133"/>
      <c r="C36" s="216" t="s">
        <v>18</v>
      </c>
      <c r="D36" s="217">
        <f>EF_03!D36</f>
        <v>0</v>
      </c>
      <c r="E36" s="217">
        <f>EF_03!E36</f>
        <v>0</v>
      </c>
      <c r="F36" s="217">
        <f t="shared" si="1"/>
        <v>0</v>
      </c>
      <c r="G36" s="64" t="str">
        <f t="shared" si="2"/>
        <v>n. a.</v>
      </c>
      <c r="I36" s="215"/>
    </row>
    <row r="37" spans="1:9" s="182" customFormat="1" ht="11.25" x14ac:dyDescent="0.25">
      <c r="A37" s="133"/>
      <c r="B37" s="133"/>
      <c r="C37" s="216" t="s">
        <v>21</v>
      </c>
      <c r="D37" s="217">
        <f>EF_03!D37</f>
        <v>0</v>
      </c>
      <c r="E37" s="217">
        <f>EF_03!E37</f>
        <v>0</v>
      </c>
      <c r="F37" s="217">
        <f t="shared" si="1"/>
        <v>0</v>
      </c>
      <c r="G37" s="64" t="str">
        <f t="shared" si="2"/>
        <v>n. a.</v>
      </c>
      <c r="I37" s="215"/>
    </row>
    <row r="38" spans="1:9" s="182" customFormat="1" ht="11.25" x14ac:dyDescent="0.25">
      <c r="A38" s="133"/>
      <c r="B38" s="133"/>
      <c r="C38" s="216" t="s">
        <v>22</v>
      </c>
      <c r="D38" s="217">
        <f>EF_03!D38</f>
        <v>0</v>
      </c>
      <c r="E38" s="217">
        <f>EF_03!E38</f>
        <v>0</v>
      </c>
      <c r="F38" s="217">
        <f t="shared" si="1"/>
        <v>0</v>
      </c>
      <c r="G38" s="64" t="str">
        <f t="shared" si="2"/>
        <v>n. a.</v>
      </c>
      <c r="I38" s="215"/>
    </row>
    <row r="39" spans="1:9" s="182" customFormat="1" ht="11.25" x14ac:dyDescent="0.25">
      <c r="A39" s="133"/>
      <c r="B39" s="133"/>
      <c r="C39" s="216" t="s">
        <v>23</v>
      </c>
      <c r="D39" s="217">
        <f>EF_03!D39</f>
        <v>0</v>
      </c>
      <c r="E39" s="217">
        <f>EF_03!E39</f>
        <v>0</v>
      </c>
      <c r="F39" s="217">
        <f t="shared" si="1"/>
        <v>0</v>
      </c>
      <c r="G39" s="64" t="str">
        <f t="shared" si="2"/>
        <v>n. a.</v>
      </c>
      <c r="I39" s="215"/>
    </row>
    <row r="40" spans="1:9" s="182" customFormat="1" ht="11.25" x14ac:dyDescent="0.25">
      <c r="A40" s="133"/>
      <c r="B40" s="133"/>
      <c r="C40" s="216" t="s">
        <v>24</v>
      </c>
      <c r="D40" s="217">
        <f>EF_03!D40</f>
        <v>0</v>
      </c>
      <c r="E40" s="217">
        <f>EF_03!E40</f>
        <v>0</v>
      </c>
      <c r="F40" s="217">
        <f t="shared" si="1"/>
        <v>0</v>
      </c>
      <c r="G40" s="64" t="str">
        <f t="shared" si="2"/>
        <v>n. a.</v>
      </c>
      <c r="I40" s="215"/>
    </row>
    <row r="41" spans="1:9" s="182" customFormat="1" ht="11.25" x14ac:dyDescent="0.25">
      <c r="A41" s="133"/>
      <c r="B41" s="141" t="s">
        <v>178</v>
      </c>
      <c r="C41" s="142"/>
      <c r="D41" s="60">
        <f>SUM(D42:D44)</f>
        <v>0</v>
      </c>
      <c r="E41" s="60">
        <f t="shared" ref="E41" si="7">SUM(E42:E44)</f>
        <v>0</v>
      </c>
      <c r="F41" s="60">
        <f t="shared" si="1"/>
        <v>0</v>
      </c>
      <c r="G41" s="66" t="str">
        <f t="shared" si="2"/>
        <v>n. a.</v>
      </c>
      <c r="I41" s="215"/>
    </row>
    <row r="42" spans="1:9" s="182" customFormat="1" ht="11.25" x14ac:dyDescent="0.25">
      <c r="A42" s="133"/>
      <c r="B42" s="133"/>
      <c r="C42" s="216" t="s">
        <v>12</v>
      </c>
      <c r="D42" s="217">
        <f>EF_03!D42</f>
        <v>0</v>
      </c>
      <c r="E42" s="217">
        <f>EF_03!E42</f>
        <v>0</v>
      </c>
      <c r="F42" s="217">
        <f t="shared" si="1"/>
        <v>0</v>
      </c>
      <c r="G42" s="64" t="str">
        <f t="shared" si="2"/>
        <v>n. a.</v>
      </c>
      <c r="I42" s="215"/>
    </row>
    <row r="43" spans="1:9" s="182" customFormat="1" ht="11.25" x14ac:dyDescent="0.25">
      <c r="A43" s="133"/>
      <c r="B43" s="133"/>
      <c r="C43" s="216" t="s">
        <v>5</v>
      </c>
      <c r="D43" s="217">
        <f>EF_03!D43</f>
        <v>0</v>
      </c>
      <c r="E43" s="217">
        <f>EF_03!E43</f>
        <v>0</v>
      </c>
      <c r="F43" s="217">
        <f t="shared" si="1"/>
        <v>0</v>
      </c>
      <c r="G43" s="64" t="str">
        <f t="shared" si="2"/>
        <v>n. a.</v>
      </c>
      <c r="I43" s="215"/>
    </row>
    <row r="44" spans="1:9" s="182" customFormat="1" ht="11.25" x14ac:dyDescent="0.25">
      <c r="A44" s="133"/>
      <c r="B44" s="133"/>
      <c r="C44" s="216" t="s">
        <v>13</v>
      </c>
      <c r="D44" s="217">
        <f>EF_03!D44</f>
        <v>0</v>
      </c>
      <c r="E44" s="217">
        <f>EF_03!E44</f>
        <v>0</v>
      </c>
      <c r="F44" s="217">
        <f t="shared" si="1"/>
        <v>0</v>
      </c>
      <c r="G44" s="64" t="str">
        <f t="shared" si="2"/>
        <v>n. a.</v>
      </c>
      <c r="I44" s="215"/>
    </row>
    <row r="45" spans="1:9" s="182" customFormat="1" ht="11.25" x14ac:dyDescent="0.25">
      <c r="A45" s="133"/>
      <c r="B45" s="141" t="s">
        <v>179</v>
      </c>
      <c r="C45" s="142"/>
      <c r="D45" s="60">
        <f>SUM(D46:D50)</f>
        <v>0</v>
      </c>
      <c r="E45" s="60">
        <f t="shared" ref="E45" si="8">SUM(E46:E50)</f>
        <v>0</v>
      </c>
      <c r="F45" s="60">
        <f t="shared" si="1"/>
        <v>0</v>
      </c>
      <c r="G45" s="66" t="str">
        <f t="shared" si="2"/>
        <v>n. a.</v>
      </c>
      <c r="I45" s="215"/>
    </row>
    <row r="46" spans="1:9" s="182" customFormat="1" ht="11.25" x14ac:dyDescent="0.25">
      <c r="A46" s="133"/>
      <c r="B46" s="133"/>
      <c r="C46" s="216" t="s">
        <v>66</v>
      </c>
      <c r="D46" s="217">
        <f>EF_03!D46</f>
        <v>0</v>
      </c>
      <c r="E46" s="217">
        <f>EF_03!E46</f>
        <v>0</v>
      </c>
      <c r="F46" s="217">
        <f t="shared" si="1"/>
        <v>0</v>
      </c>
      <c r="G46" s="64" t="str">
        <f t="shared" si="2"/>
        <v>n. a.</v>
      </c>
      <c r="I46" s="215"/>
    </row>
    <row r="47" spans="1:9" s="182" customFormat="1" ht="11.25" x14ac:dyDescent="0.25">
      <c r="A47" s="133"/>
      <c r="B47" s="133"/>
      <c r="C47" s="216" t="s">
        <v>67</v>
      </c>
      <c r="D47" s="217">
        <f>EF_03!D47</f>
        <v>0</v>
      </c>
      <c r="E47" s="217">
        <f>EF_03!E47</f>
        <v>0</v>
      </c>
      <c r="F47" s="217">
        <f t="shared" si="1"/>
        <v>0</v>
      </c>
      <c r="G47" s="64" t="str">
        <f t="shared" si="2"/>
        <v>n. a.</v>
      </c>
      <c r="I47" s="215"/>
    </row>
    <row r="48" spans="1:9" s="182" customFormat="1" ht="11.25" x14ac:dyDescent="0.25">
      <c r="A48" s="133"/>
      <c r="B48" s="133"/>
      <c r="C48" s="216" t="s">
        <v>68</v>
      </c>
      <c r="D48" s="217">
        <f>EF_03!D48</f>
        <v>0</v>
      </c>
      <c r="E48" s="217">
        <f>EF_03!E48</f>
        <v>0</v>
      </c>
      <c r="F48" s="217">
        <f t="shared" si="1"/>
        <v>0</v>
      </c>
      <c r="G48" s="64" t="str">
        <f t="shared" si="2"/>
        <v>n. a.</v>
      </c>
      <c r="I48" s="215"/>
    </row>
    <row r="49" spans="1:11" s="182" customFormat="1" ht="11.25" x14ac:dyDescent="0.25">
      <c r="A49" s="133"/>
      <c r="B49" s="133"/>
      <c r="C49" s="216" t="s">
        <v>69</v>
      </c>
      <c r="D49" s="217">
        <f>EF_03!D49</f>
        <v>0</v>
      </c>
      <c r="E49" s="217">
        <f>EF_03!E49</f>
        <v>0</v>
      </c>
      <c r="F49" s="217">
        <f t="shared" si="1"/>
        <v>0</v>
      </c>
      <c r="G49" s="64" t="str">
        <f t="shared" si="2"/>
        <v>n. a.</v>
      </c>
      <c r="I49" s="215"/>
    </row>
    <row r="50" spans="1:11" s="182" customFormat="1" ht="11.25" x14ac:dyDescent="0.25">
      <c r="A50" s="133"/>
      <c r="B50" s="133"/>
      <c r="C50" s="216" t="s">
        <v>70</v>
      </c>
      <c r="D50" s="217">
        <f>EF_03!D50</f>
        <v>0</v>
      </c>
      <c r="E50" s="217">
        <f>EF_03!E50</f>
        <v>0</v>
      </c>
      <c r="F50" s="217">
        <f t="shared" si="1"/>
        <v>0</v>
      </c>
      <c r="G50" s="64" t="str">
        <f t="shared" si="2"/>
        <v>n. a.</v>
      </c>
      <c r="I50" s="215"/>
    </row>
    <row r="51" spans="1:11" s="182" customFormat="1" ht="11.25" x14ac:dyDescent="0.25">
      <c r="A51" s="133"/>
      <c r="B51" s="141" t="s">
        <v>180</v>
      </c>
      <c r="C51" s="142"/>
      <c r="D51" s="60">
        <f>SUM(D52:D55)</f>
        <v>0</v>
      </c>
      <c r="E51" s="60">
        <f t="shared" ref="E51" si="9">SUM(E52:E55)</f>
        <v>0</v>
      </c>
      <c r="F51" s="60">
        <f t="shared" si="1"/>
        <v>0</v>
      </c>
      <c r="G51" s="66" t="str">
        <f t="shared" si="2"/>
        <v>n. a.</v>
      </c>
      <c r="I51" s="215"/>
    </row>
    <row r="52" spans="1:11" s="182" customFormat="1" ht="11.25" x14ac:dyDescent="0.25">
      <c r="A52" s="133"/>
      <c r="B52" s="133"/>
      <c r="C52" s="216" t="s">
        <v>184</v>
      </c>
      <c r="D52" s="217">
        <f>EF_03!D52</f>
        <v>0</v>
      </c>
      <c r="E52" s="217">
        <f>EF_03!E52</f>
        <v>0</v>
      </c>
      <c r="F52" s="217">
        <f t="shared" si="1"/>
        <v>0</v>
      </c>
      <c r="G52" s="64" t="str">
        <f t="shared" si="2"/>
        <v>n. a.</v>
      </c>
      <c r="I52" s="215"/>
    </row>
    <row r="53" spans="1:11" s="182" customFormat="1" ht="11.25" x14ac:dyDescent="0.25">
      <c r="A53" s="133"/>
      <c r="B53" s="133"/>
      <c r="C53" s="216" t="s">
        <v>71</v>
      </c>
      <c r="D53" s="217">
        <f>EF_03!D53</f>
        <v>0</v>
      </c>
      <c r="E53" s="217">
        <f>EF_03!E53</f>
        <v>0</v>
      </c>
      <c r="F53" s="217">
        <f t="shared" si="1"/>
        <v>0</v>
      </c>
      <c r="G53" s="64" t="str">
        <f t="shared" si="2"/>
        <v>n. a.</v>
      </c>
      <c r="I53" s="215"/>
    </row>
    <row r="54" spans="1:11" s="182" customFormat="1" ht="11.25" x14ac:dyDescent="0.25">
      <c r="A54" s="133"/>
      <c r="B54" s="133"/>
      <c r="C54" s="216" t="s">
        <v>25</v>
      </c>
      <c r="D54" s="217">
        <f>EF_03!D54</f>
        <v>0</v>
      </c>
      <c r="E54" s="217">
        <f>EF_03!E54</f>
        <v>0</v>
      </c>
      <c r="F54" s="217">
        <f t="shared" si="1"/>
        <v>0</v>
      </c>
      <c r="G54" s="64" t="str">
        <f t="shared" si="2"/>
        <v>n. a.</v>
      </c>
      <c r="I54" s="215"/>
    </row>
    <row r="55" spans="1:11" s="182" customFormat="1" ht="11.25" x14ac:dyDescent="0.25">
      <c r="A55" s="133"/>
      <c r="B55" s="133"/>
      <c r="C55" s="216" t="s">
        <v>26</v>
      </c>
      <c r="D55" s="217">
        <f>EF_03!D55</f>
        <v>0</v>
      </c>
      <c r="E55" s="217">
        <f>EF_03!E55</f>
        <v>0</v>
      </c>
      <c r="F55" s="217">
        <f t="shared" si="1"/>
        <v>0</v>
      </c>
      <c r="G55" s="64" t="str">
        <f t="shared" si="2"/>
        <v>n. a.</v>
      </c>
      <c r="I55" s="215"/>
    </row>
    <row r="56" spans="1:11" s="182" customFormat="1" ht="11.25" x14ac:dyDescent="0.25">
      <c r="A56" s="133"/>
      <c r="B56" s="141" t="s">
        <v>181</v>
      </c>
      <c r="C56" s="142"/>
      <c r="D56" s="60">
        <f>SUM(D57)</f>
        <v>0</v>
      </c>
      <c r="E56" s="60">
        <f>SUM(E57)</f>
        <v>0</v>
      </c>
      <c r="F56" s="60">
        <f t="shared" si="1"/>
        <v>0</v>
      </c>
      <c r="G56" s="66" t="str">
        <f t="shared" si="2"/>
        <v>n. a.</v>
      </c>
      <c r="I56" s="215"/>
    </row>
    <row r="57" spans="1:11" s="182" customFormat="1" ht="11.25" x14ac:dyDescent="0.25">
      <c r="A57" s="133"/>
      <c r="B57" s="133"/>
      <c r="C57" s="216" t="s">
        <v>72</v>
      </c>
      <c r="D57" s="217">
        <f>EF_03!D57</f>
        <v>0</v>
      </c>
      <c r="E57" s="217">
        <f>EF_03!E57</f>
        <v>0</v>
      </c>
      <c r="F57" s="217">
        <f t="shared" si="1"/>
        <v>0</v>
      </c>
      <c r="G57" s="64" t="str">
        <f t="shared" si="2"/>
        <v>n. a.</v>
      </c>
      <c r="I57" s="215"/>
    </row>
    <row r="58" spans="1:11" s="182" customFormat="1" ht="11.25" x14ac:dyDescent="0.25">
      <c r="A58" s="141" t="s">
        <v>182</v>
      </c>
      <c r="B58" s="141"/>
      <c r="C58" s="141"/>
      <c r="D58" s="140">
        <f>SUM(D27+D31+D41+D45+D51+D56)</f>
        <v>0</v>
      </c>
      <c r="E58" s="140">
        <f>SUM(E27+E31+E41+E45+E51+E56)</f>
        <v>0</v>
      </c>
      <c r="F58" s="140">
        <f t="shared" si="1"/>
        <v>0</v>
      </c>
      <c r="G58" s="66" t="str">
        <f t="shared" si="2"/>
        <v>n. a.</v>
      </c>
      <c r="I58" s="215"/>
    </row>
    <row r="59" spans="1:11" s="182" customFormat="1" ht="11.25" x14ac:dyDescent="0.25">
      <c r="A59" s="125"/>
      <c r="B59" s="125"/>
      <c r="C59" s="125"/>
      <c r="D59" s="163"/>
      <c r="E59" s="163"/>
      <c r="F59" s="163"/>
      <c r="G59" s="163"/>
      <c r="I59" s="215"/>
    </row>
    <row r="60" spans="1:11" s="182" customFormat="1" ht="11.25" x14ac:dyDescent="0.25">
      <c r="A60" s="141" t="s">
        <v>328</v>
      </c>
      <c r="B60" s="219"/>
      <c r="C60" s="219"/>
      <c r="D60" s="140">
        <f>SUM(D24-D58)</f>
        <v>0</v>
      </c>
      <c r="E60" s="140">
        <f>SUM(E24-E58)</f>
        <v>0</v>
      </c>
      <c r="F60" s="140">
        <f t="shared" si="1"/>
        <v>0</v>
      </c>
      <c r="G60" s="66" t="str">
        <f t="shared" si="2"/>
        <v>n. a.</v>
      </c>
      <c r="I60" s="215">
        <f>D60-EF_02!D56</f>
        <v>0</v>
      </c>
    </row>
    <row r="61" spans="1:11" s="182" customFormat="1" ht="11.25" x14ac:dyDescent="0.25">
      <c r="A61" s="201"/>
      <c r="B61" s="201"/>
      <c r="C61" s="201"/>
      <c r="D61" s="220"/>
      <c r="E61" s="220"/>
      <c r="F61" s="220"/>
      <c r="G61" s="220"/>
      <c r="I61" s="221"/>
      <c r="J61" s="222"/>
      <c r="K61" s="222"/>
    </row>
    <row r="62" spans="1:11" s="224" customFormat="1" ht="11.25" x14ac:dyDescent="0.25">
      <c r="A62" s="570" t="s">
        <v>324</v>
      </c>
      <c r="B62" s="570"/>
      <c r="C62" s="570"/>
      <c r="D62" s="570"/>
      <c r="E62" s="570"/>
      <c r="F62" s="570"/>
      <c r="G62" s="570"/>
      <c r="H62" s="182"/>
      <c r="I62" s="223"/>
    </row>
    <row r="63" spans="1:11" s="224" customFormat="1" ht="11.25" x14ac:dyDescent="0.25">
      <c r="A63" s="561"/>
      <c r="B63" s="561"/>
      <c r="C63" s="561"/>
      <c r="D63" s="561"/>
      <c r="E63" s="561"/>
      <c r="F63" s="561"/>
      <c r="G63" s="561"/>
      <c r="H63" s="182"/>
      <c r="I63" s="225"/>
    </row>
    <row r="64" spans="1:11" s="224" customFormat="1" ht="11.25" x14ac:dyDescent="0.25">
      <c r="A64" s="571" t="s">
        <v>205</v>
      </c>
      <c r="B64" s="571"/>
      <c r="C64" s="571"/>
      <c r="D64" s="571"/>
      <c r="E64" s="571"/>
      <c r="F64" s="571"/>
      <c r="G64" s="571"/>
      <c r="H64" s="182"/>
      <c r="I64" s="226"/>
    </row>
    <row r="65" spans="1:9" s="112" customFormat="1" ht="11.25" x14ac:dyDescent="0.25">
      <c r="A65" s="567" t="s">
        <v>53</v>
      </c>
      <c r="B65" s="567"/>
      <c r="C65" s="567"/>
      <c r="D65" s="567"/>
      <c r="E65" s="567"/>
      <c r="F65" s="567"/>
      <c r="G65" s="567"/>
      <c r="H65" s="182"/>
      <c r="I65" s="225"/>
    </row>
    <row r="66" spans="1:9" s="112" customFormat="1" ht="11.25" x14ac:dyDescent="0.25">
      <c r="A66" s="147" t="s">
        <v>27</v>
      </c>
      <c r="B66" s="209"/>
      <c r="C66" s="209"/>
      <c r="D66" s="167"/>
      <c r="E66" s="168"/>
      <c r="F66" s="167"/>
      <c r="G66" s="167"/>
      <c r="I66" s="225"/>
    </row>
    <row r="67" spans="1:9" s="182" customFormat="1" ht="8.25" x14ac:dyDescent="0.25">
      <c r="A67" s="227"/>
      <c r="B67" s="227"/>
      <c r="C67" s="227"/>
      <c r="D67" s="228"/>
      <c r="E67" s="228"/>
      <c r="F67" s="228"/>
      <c r="G67" s="228"/>
      <c r="I67" s="225"/>
    </row>
    <row r="68" spans="1:9" s="182" customFormat="1" ht="8.25" x14ac:dyDescent="0.25">
      <c r="A68" s="175"/>
      <c r="B68" s="229"/>
      <c r="C68" s="229"/>
      <c r="D68" s="229"/>
      <c r="E68" s="229"/>
      <c r="F68" s="229"/>
      <c r="G68" s="229"/>
      <c r="I68" s="225"/>
    </row>
    <row r="69" spans="1:9" s="182" customFormat="1" ht="8.25" x14ac:dyDescent="0.25">
      <c r="A69" s="575"/>
      <c r="B69" s="575"/>
      <c r="C69" s="575"/>
      <c r="D69" s="575"/>
      <c r="E69" s="575"/>
      <c r="F69" s="575"/>
      <c r="G69" s="575"/>
      <c r="I69" s="225"/>
    </row>
    <row r="70" spans="1:9" s="182" customFormat="1" ht="8.25" x14ac:dyDescent="0.25">
      <c r="A70" s="575"/>
      <c r="B70" s="575"/>
      <c r="C70" s="575"/>
      <c r="D70" s="575"/>
      <c r="E70" s="575"/>
      <c r="F70" s="575"/>
      <c r="G70" s="575"/>
      <c r="I70" s="225"/>
    </row>
    <row r="71" spans="1:9" s="182" customFormat="1" ht="8.25" x14ac:dyDescent="0.25">
      <c r="A71" s="230"/>
      <c r="B71" s="229"/>
      <c r="C71" s="229"/>
      <c r="D71" s="229"/>
      <c r="E71" s="229"/>
      <c r="F71" s="229"/>
      <c r="G71" s="231"/>
      <c r="I71" s="225"/>
    </row>
    <row r="72" spans="1:9" s="182" customFormat="1" ht="8.25" x14ac:dyDescent="0.25">
      <c r="A72" s="229"/>
      <c r="B72" s="232"/>
      <c r="C72" s="232"/>
      <c r="D72" s="229"/>
      <c r="E72" s="229"/>
      <c r="F72" s="229"/>
      <c r="G72" s="229"/>
      <c r="I72" s="225"/>
    </row>
    <row r="73" spans="1:9" s="182" customFormat="1" ht="8.25" x14ac:dyDescent="0.25">
      <c r="A73" s="233"/>
      <c r="B73" s="227"/>
      <c r="C73" s="227"/>
      <c r="D73" s="228"/>
      <c r="E73" s="228"/>
      <c r="F73" s="228"/>
      <c r="G73" s="234"/>
      <c r="I73" s="225"/>
    </row>
    <row r="74" spans="1:9" s="182" customFormat="1" ht="8.25" x14ac:dyDescent="0.25">
      <c r="B74" s="235"/>
      <c r="C74" s="235"/>
      <c r="D74" s="222"/>
      <c r="E74" s="222"/>
      <c r="F74" s="222"/>
      <c r="G74" s="222"/>
      <c r="I74" s="225"/>
    </row>
    <row r="75" spans="1:9" s="182" customFormat="1" ht="8.25" x14ac:dyDescent="0.25">
      <c r="A75" s="235"/>
      <c r="B75" s="235"/>
      <c r="C75" s="235"/>
      <c r="D75" s="222"/>
      <c r="E75" s="222"/>
      <c r="F75" s="222"/>
      <c r="G75" s="222"/>
      <c r="I75" s="225"/>
    </row>
    <row r="76" spans="1:9" s="182" customFormat="1" ht="8.25" x14ac:dyDescent="0.25">
      <c r="A76" s="235"/>
      <c r="B76" s="235"/>
      <c r="C76" s="235"/>
      <c r="D76" s="222"/>
      <c r="E76" s="222"/>
      <c r="F76" s="222"/>
      <c r="G76" s="222"/>
      <c r="I76" s="225"/>
    </row>
    <row r="77" spans="1:9" s="182" customFormat="1" ht="8.25" x14ac:dyDescent="0.25">
      <c r="A77" s="235"/>
      <c r="B77" s="235"/>
      <c r="C77" s="235"/>
      <c r="D77" s="222"/>
      <c r="E77" s="222"/>
      <c r="F77" s="222"/>
      <c r="G77" s="222"/>
      <c r="I77" s="225"/>
    </row>
    <row r="78" spans="1:9" s="235" customFormat="1" ht="8.25" x14ac:dyDescent="0.25">
      <c r="D78" s="222"/>
      <c r="E78" s="222"/>
      <c r="F78" s="222"/>
      <c r="G78" s="222"/>
      <c r="I78" s="225"/>
    </row>
    <row r="79" spans="1:9" s="235" customFormat="1" ht="8.25" x14ac:dyDescent="0.25">
      <c r="D79" s="222"/>
      <c r="E79" s="222"/>
      <c r="F79" s="222"/>
      <c r="G79" s="222"/>
      <c r="I79" s="225"/>
    </row>
    <row r="80" spans="1:9" s="235" customFormat="1" ht="8.25" x14ac:dyDescent="0.25">
      <c r="D80" s="222"/>
      <c r="E80" s="222"/>
      <c r="F80" s="222"/>
      <c r="G80" s="222"/>
      <c r="I80" s="225"/>
    </row>
    <row r="81" spans="4:9" s="235" customFormat="1" ht="8.25" x14ac:dyDescent="0.25">
      <c r="D81" s="222"/>
      <c r="E81" s="222"/>
      <c r="F81" s="222"/>
      <c r="G81" s="222"/>
      <c r="I81" s="225"/>
    </row>
    <row r="82" spans="4:9" s="235" customFormat="1" ht="8.25" x14ac:dyDescent="0.25">
      <c r="D82" s="222"/>
      <c r="E82" s="222"/>
      <c r="F82" s="222"/>
      <c r="G82" s="222"/>
      <c r="I82" s="225"/>
    </row>
    <row r="83" spans="4:9" s="235" customFormat="1" ht="8.25" x14ac:dyDescent="0.25">
      <c r="D83" s="222"/>
      <c r="E83" s="222"/>
      <c r="F83" s="222"/>
      <c r="G83" s="222"/>
      <c r="I83" s="225"/>
    </row>
    <row r="84" spans="4:9" s="235" customFormat="1" ht="8.25" x14ac:dyDescent="0.25">
      <c r="D84" s="222"/>
      <c r="E84" s="222"/>
      <c r="F84" s="222"/>
      <c r="G84" s="222"/>
      <c r="I84" s="225"/>
    </row>
    <row r="85" spans="4:9" s="235" customFormat="1" ht="8.25" x14ac:dyDescent="0.25">
      <c r="D85" s="222"/>
      <c r="E85" s="222"/>
      <c r="F85" s="222"/>
      <c r="G85" s="222"/>
      <c r="I85" s="225"/>
    </row>
    <row r="86" spans="4:9" s="235" customFormat="1" ht="8.25" x14ac:dyDescent="0.25">
      <c r="D86" s="222"/>
      <c r="E86" s="222"/>
      <c r="F86" s="222"/>
      <c r="G86" s="222"/>
      <c r="I86" s="226"/>
    </row>
    <row r="87" spans="4:9" s="235" customFormat="1" ht="8.25" x14ac:dyDescent="0.25">
      <c r="D87" s="222"/>
      <c r="E87" s="222"/>
      <c r="F87" s="222"/>
      <c r="G87" s="222"/>
      <c r="I87" s="226"/>
    </row>
    <row r="88" spans="4:9" s="235" customFormat="1" ht="8.25" x14ac:dyDescent="0.25">
      <c r="D88" s="222"/>
      <c r="E88" s="222"/>
      <c r="F88" s="222"/>
      <c r="G88" s="222"/>
      <c r="I88" s="226"/>
    </row>
    <row r="89" spans="4:9" s="235" customFormat="1" ht="8.25" x14ac:dyDescent="0.25">
      <c r="D89" s="222"/>
      <c r="E89" s="222"/>
      <c r="F89" s="222"/>
      <c r="G89" s="222"/>
      <c r="I89" s="226"/>
    </row>
    <row r="90" spans="4:9" s="235" customFormat="1" ht="8.25" x14ac:dyDescent="0.25">
      <c r="D90" s="222"/>
      <c r="E90" s="222"/>
      <c r="F90" s="222"/>
      <c r="G90" s="222"/>
      <c r="I90" s="226"/>
    </row>
    <row r="91" spans="4:9" s="235" customFormat="1" ht="8.25" x14ac:dyDescent="0.25">
      <c r="D91" s="222"/>
      <c r="E91" s="222"/>
      <c r="F91" s="222"/>
      <c r="G91" s="222"/>
      <c r="I91" s="226"/>
    </row>
    <row r="92" spans="4:9" s="235" customFormat="1" ht="8.25" x14ac:dyDescent="0.25">
      <c r="D92" s="222"/>
      <c r="E92" s="222"/>
      <c r="F92" s="222"/>
      <c r="G92" s="222"/>
      <c r="I92" s="226"/>
    </row>
    <row r="93" spans="4:9" s="235" customFormat="1" ht="8.25" x14ac:dyDescent="0.25">
      <c r="D93" s="222"/>
      <c r="E93" s="222"/>
      <c r="F93" s="222"/>
      <c r="G93" s="222"/>
      <c r="I93" s="226"/>
    </row>
    <row r="94" spans="4:9" s="235" customFormat="1" ht="8.25" x14ac:dyDescent="0.25">
      <c r="D94" s="222"/>
      <c r="E94" s="222"/>
      <c r="F94" s="222"/>
      <c r="G94" s="222"/>
      <c r="I94" s="226"/>
    </row>
    <row r="95" spans="4:9" s="235" customFormat="1" ht="8.25" x14ac:dyDescent="0.25">
      <c r="D95" s="222"/>
      <c r="E95" s="222"/>
      <c r="F95" s="222"/>
      <c r="G95" s="222"/>
      <c r="I95" s="226"/>
    </row>
    <row r="96" spans="4:9" s="235" customFormat="1" ht="8.25" x14ac:dyDescent="0.25">
      <c r="D96" s="222"/>
      <c r="E96" s="222"/>
      <c r="F96" s="222"/>
      <c r="G96" s="222"/>
      <c r="I96" s="226"/>
    </row>
    <row r="97" spans="4:9" s="235" customFormat="1" ht="8.25" x14ac:dyDescent="0.25">
      <c r="D97" s="222"/>
      <c r="E97" s="222"/>
      <c r="F97" s="222"/>
      <c r="G97" s="222"/>
      <c r="I97" s="226"/>
    </row>
    <row r="98" spans="4:9" s="235" customFormat="1" ht="8.25" x14ac:dyDescent="0.25">
      <c r="D98" s="222"/>
      <c r="E98" s="222"/>
      <c r="F98" s="222"/>
      <c r="G98" s="222"/>
      <c r="I98" s="226"/>
    </row>
    <row r="99" spans="4:9" s="235" customFormat="1" ht="8.25" x14ac:dyDescent="0.25">
      <c r="D99" s="222"/>
      <c r="E99" s="222"/>
      <c r="F99" s="222"/>
      <c r="G99" s="222"/>
      <c r="I99" s="226"/>
    </row>
    <row r="100" spans="4:9" s="235" customFormat="1" ht="8.25" x14ac:dyDescent="0.25">
      <c r="D100" s="222"/>
      <c r="E100" s="222"/>
      <c r="F100" s="222"/>
      <c r="G100" s="222"/>
      <c r="I100" s="226"/>
    </row>
    <row r="101" spans="4:9" s="235" customFormat="1" ht="8.25" x14ac:dyDescent="0.25">
      <c r="D101" s="222"/>
      <c r="E101" s="222"/>
      <c r="F101" s="222"/>
      <c r="G101" s="222"/>
      <c r="I101" s="226"/>
    </row>
    <row r="102" spans="4:9" s="235" customFormat="1" ht="8.25" x14ac:dyDescent="0.25">
      <c r="D102" s="222"/>
      <c r="E102" s="222"/>
      <c r="F102" s="222"/>
      <c r="G102" s="222"/>
      <c r="I102" s="225"/>
    </row>
    <row r="103" spans="4:9" s="235" customFormat="1" ht="8.25" x14ac:dyDescent="0.25">
      <c r="D103" s="222"/>
      <c r="E103" s="222"/>
      <c r="F103" s="222"/>
      <c r="G103" s="222"/>
      <c r="I103" s="226"/>
    </row>
    <row r="104" spans="4:9" s="235" customFormat="1" ht="8.25" x14ac:dyDescent="0.25">
      <c r="D104" s="222"/>
      <c r="E104" s="222"/>
      <c r="F104" s="222"/>
      <c r="G104" s="222"/>
      <c r="I104" s="226"/>
    </row>
    <row r="105" spans="4:9" s="235" customFormat="1" ht="8.25" x14ac:dyDescent="0.25">
      <c r="D105" s="222"/>
      <c r="E105" s="222"/>
      <c r="F105" s="222"/>
      <c r="G105" s="222"/>
      <c r="I105" s="226"/>
    </row>
    <row r="106" spans="4:9" s="235" customFormat="1" ht="8.25" x14ac:dyDescent="0.25">
      <c r="D106" s="222"/>
      <c r="E106" s="222"/>
      <c r="F106" s="222"/>
      <c r="G106" s="222"/>
      <c r="I106" s="226"/>
    </row>
    <row r="107" spans="4:9" s="235" customFormat="1" ht="8.25" x14ac:dyDescent="0.25">
      <c r="D107" s="222"/>
      <c r="E107" s="222"/>
      <c r="F107" s="222"/>
      <c r="G107" s="222"/>
      <c r="I107" s="226"/>
    </row>
    <row r="108" spans="4:9" s="235" customFormat="1" ht="8.25" x14ac:dyDescent="0.25">
      <c r="D108" s="222"/>
      <c r="E108" s="222"/>
      <c r="F108" s="222"/>
      <c r="G108" s="222"/>
      <c r="I108" s="226"/>
    </row>
    <row r="109" spans="4:9" s="235" customFormat="1" ht="8.25" x14ac:dyDescent="0.25">
      <c r="D109" s="222"/>
      <c r="E109" s="222"/>
      <c r="F109" s="222"/>
      <c r="G109" s="222"/>
      <c r="I109" s="226"/>
    </row>
    <row r="110" spans="4:9" s="235" customFormat="1" ht="8.25" x14ac:dyDescent="0.25">
      <c r="D110" s="222"/>
      <c r="E110" s="222"/>
      <c r="F110" s="222"/>
      <c r="G110" s="222"/>
      <c r="I110" s="226"/>
    </row>
    <row r="111" spans="4:9" s="235" customFormat="1" ht="8.25" x14ac:dyDescent="0.25">
      <c r="D111" s="222"/>
      <c r="E111" s="222"/>
      <c r="F111" s="222"/>
      <c r="G111" s="222"/>
      <c r="I111" s="226"/>
    </row>
    <row r="112" spans="4:9" s="235" customFormat="1" ht="8.25" x14ac:dyDescent="0.25">
      <c r="D112" s="222"/>
      <c r="E112" s="222"/>
      <c r="F112" s="222"/>
      <c r="G112" s="222"/>
      <c r="I112" s="226"/>
    </row>
    <row r="113" spans="4:9" s="235" customFormat="1" ht="8.25" x14ac:dyDescent="0.25">
      <c r="D113" s="222"/>
      <c r="E113" s="222"/>
      <c r="F113" s="222"/>
      <c r="G113" s="222"/>
      <c r="I113" s="226"/>
    </row>
    <row r="114" spans="4:9" s="235" customFormat="1" ht="8.25" x14ac:dyDescent="0.25">
      <c r="D114" s="222"/>
      <c r="E114" s="222"/>
      <c r="F114" s="222"/>
      <c r="G114" s="222"/>
      <c r="I114" s="226"/>
    </row>
    <row r="115" spans="4:9" s="235" customFormat="1" ht="8.25" x14ac:dyDescent="0.25">
      <c r="D115" s="222"/>
      <c r="E115" s="222"/>
      <c r="F115" s="222"/>
      <c r="G115" s="222"/>
      <c r="I115" s="226"/>
    </row>
    <row r="116" spans="4:9" s="235" customFormat="1" ht="8.25" x14ac:dyDescent="0.25">
      <c r="D116" s="222"/>
      <c r="E116" s="222"/>
      <c r="F116" s="222"/>
      <c r="G116" s="222"/>
      <c r="I116" s="226"/>
    </row>
    <row r="117" spans="4:9" s="235" customFormat="1" ht="8.25" x14ac:dyDescent="0.25">
      <c r="D117" s="222"/>
      <c r="E117" s="222"/>
      <c r="F117" s="222"/>
      <c r="G117" s="222"/>
      <c r="I117" s="226"/>
    </row>
    <row r="118" spans="4:9" s="235" customFormat="1" ht="8.25" x14ac:dyDescent="0.25">
      <c r="D118" s="222"/>
      <c r="E118" s="222"/>
      <c r="F118" s="222"/>
      <c r="G118" s="222"/>
      <c r="I118" s="226"/>
    </row>
    <row r="119" spans="4:9" s="235" customFormat="1" ht="8.25" x14ac:dyDescent="0.25">
      <c r="D119" s="222"/>
      <c r="E119" s="222"/>
      <c r="F119" s="222"/>
      <c r="G119" s="222"/>
      <c r="I119" s="226"/>
    </row>
    <row r="120" spans="4:9" s="235" customFormat="1" ht="8.25" x14ac:dyDescent="0.25">
      <c r="D120" s="222"/>
      <c r="E120" s="222"/>
      <c r="F120" s="222"/>
      <c r="G120" s="222"/>
      <c r="I120" s="226"/>
    </row>
    <row r="121" spans="4:9" s="235" customFormat="1" ht="8.25" x14ac:dyDescent="0.25">
      <c r="D121" s="222"/>
      <c r="E121" s="222"/>
      <c r="F121" s="222"/>
      <c r="G121" s="222"/>
      <c r="I121" s="226"/>
    </row>
    <row r="122" spans="4:9" s="235" customFormat="1" ht="8.25" x14ac:dyDescent="0.25">
      <c r="D122" s="222"/>
      <c r="E122" s="222"/>
      <c r="F122" s="222"/>
      <c r="G122" s="222"/>
      <c r="I122" s="226"/>
    </row>
    <row r="123" spans="4:9" s="235" customFormat="1" ht="8.25" x14ac:dyDescent="0.25">
      <c r="D123" s="222"/>
      <c r="E123" s="222"/>
      <c r="F123" s="222"/>
      <c r="G123" s="222"/>
      <c r="I123" s="226"/>
    </row>
    <row r="124" spans="4:9" s="235" customFormat="1" ht="8.25" x14ac:dyDescent="0.25">
      <c r="D124" s="222"/>
      <c r="E124" s="222"/>
      <c r="F124" s="222"/>
      <c r="G124" s="222"/>
      <c r="I124" s="226"/>
    </row>
    <row r="125" spans="4:9" s="235" customFormat="1" ht="8.25" x14ac:dyDescent="0.25">
      <c r="D125" s="222"/>
      <c r="E125" s="222"/>
      <c r="F125" s="222"/>
      <c r="G125" s="222"/>
      <c r="I125" s="226"/>
    </row>
    <row r="126" spans="4:9" s="235" customFormat="1" ht="8.25" x14ac:dyDescent="0.25">
      <c r="D126" s="222"/>
      <c r="E126" s="222"/>
      <c r="F126" s="222"/>
      <c r="G126" s="222"/>
      <c r="I126" s="226"/>
    </row>
    <row r="127" spans="4:9" s="235" customFormat="1" ht="8.25" x14ac:dyDescent="0.25">
      <c r="D127" s="222"/>
      <c r="E127" s="222"/>
      <c r="F127" s="222"/>
      <c r="G127" s="222"/>
      <c r="I127" s="226"/>
    </row>
    <row r="128" spans="4:9" s="235" customFormat="1" ht="8.25" x14ac:dyDescent="0.25">
      <c r="D128" s="222"/>
      <c r="E128" s="222"/>
      <c r="F128" s="222"/>
      <c r="G128" s="222"/>
      <c r="I128" s="226"/>
    </row>
    <row r="129" spans="4:9" s="235" customFormat="1" ht="8.25" x14ac:dyDescent="0.25">
      <c r="D129" s="222"/>
      <c r="E129" s="222"/>
      <c r="F129" s="222"/>
      <c r="G129" s="222"/>
      <c r="I129" s="226"/>
    </row>
    <row r="130" spans="4:9" s="235" customFormat="1" ht="8.25" x14ac:dyDescent="0.25">
      <c r="D130" s="222"/>
      <c r="E130" s="222"/>
      <c r="F130" s="222"/>
      <c r="G130" s="222"/>
      <c r="I130" s="226"/>
    </row>
    <row r="131" spans="4:9" s="235" customFormat="1" ht="8.25" x14ac:dyDescent="0.25">
      <c r="D131" s="222"/>
      <c r="E131" s="222"/>
      <c r="F131" s="222"/>
      <c r="G131" s="222"/>
      <c r="I131" s="226"/>
    </row>
    <row r="132" spans="4:9" s="235" customFormat="1" ht="8.25" x14ac:dyDescent="0.25">
      <c r="D132" s="222"/>
      <c r="E132" s="222"/>
      <c r="F132" s="222"/>
      <c r="G132" s="222"/>
      <c r="I132" s="226"/>
    </row>
    <row r="133" spans="4:9" s="235" customFormat="1" ht="8.25" x14ac:dyDescent="0.25">
      <c r="D133" s="222"/>
      <c r="E133" s="222"/>
      <c r="F133" s="222"/>
      <c r="G133" s="222"/>
      <c r="I133" s="226"/>
    </row>
    <row r="134" spans="4:9" s="235" customFormat="1" ht="8.25" x14ac:dyDescent="0.25">
      <c r="D134" s="222"/>
      <c r="E134" s="222"/>
      <c r="F134" s="222"/>
      <c r="G134" s="222"/>
      <c r="I134" s="226"/>
    </row>
    <row r="135" spans="4:9" s="235" customFormat="1" ht="8.25" x14ac:dyDescent="0.25">
      <c r="D135" s="222"/>
      <c r="E135" s="222"/>
      <c r="F135" s="222"/>
      <c r="G135" s="222"/>
      <c r="I135" s="226"/>
    </row>
    <row r="136" spans="4:9" s="235" customFormat="1" ht="8.25" x14ac:dyDescent="0.25">
      <c r="D136" s="222"/>
      <c r="E136" s="222"/>
      <c r="F136" s="222"/>
      <c r="G136" s="222"/>
      <c r="I136" s="226"/>
    </row>
    <row r="137" spans="4:9" s="235" customFormat="1" ht="8.25" x14ac:dyDescent="0.25">
      <c r="D137" s="222"/>
      <c r="E137" s="222"/>
      <c r="F137" s="222"/>
      <c r="G137" s="222"/>
      <c r="I137" s="226"/>
    </row>
    <row r="138" spans="4:9" s="235" customFormat="1" ht="8.25" x14ac:dyDescent="0.25">
      <c r="D138" s="222"/>
      <c r="E138" s="222"/>
      <c r="F138" s="222"/>
      <c r="G138" s="222"/>
      <c r="I138" s="226"/>
    </row>
    <row r="139" spans="4:9" s="235" customFormat="1" ht="8.25" x14ac:dyDescent="0.25">
      <c r="D139" s="222"/>
      <c r="E139" s="222"/>
      <c r="F139" s="222"/>
      <c r="G139" s="222"/>
      <c r="I139" s="226"/>
    </row>
    <row r="140" spans="4:9" s="235" customFormat="1" ht="8.25" x14ac:dyDescent="0.25">
      <c r="D140" s="222"/>
      <c r="E140" s="222"/>
      <c r="F140" s="222"/>
      <c r="G140" s="222"/>
      <c r="I140" s="226"/>
    </row>
    <row r="141" spans="4:9" s="235" customFormat="1" ht="8.25" x14ac:dyDescent="0.25">
      <c r="D141" s="222"/>
      <c r="E141" s="222"/>
      <c r="F141" s="222"/>
      <c r="G141" s="222"/>
      <c r="I141" s="226"/>
    </row>
    <row r="142" spans="4:9" s="235" customFormat="1" ht="8.25" x14ac:dyDescent="0.25">
      <c r="D142" s="222"/>
      <c r="E142" s="222"/>
      <c r="F142" s="222"/>
      <c r="G142" s="222"/>
      <c r="I142" s="226"/>
    </row>
    <row r="143" spans="4:9" s="235" customFormat="1" ht="8.25" x14ac:dyDescent="0.25">
      <c r="D143" s="222"/>
      <c r="E143" s="222"/>
      <c r="F143" s="222"/>
      <c r="G143" s="222"/>
      <c r="I143" s="226"/>
    </row>
    <row r="144" spans="4:9" s="235" customFormat="1" ht="8.25" x14ac:dyDescent="0.25">
      <c r="D144" s="222"/>
      <c r="E144" s="222"/>
      <c r="F144" s="222"/>
      <c r="G144" s="222"/>
      <c r="I144" s="226"/>
    </row>
    <row r="145" spans="4:9" s="235" customFormat="1" ht="8.25" x14ac:dyDescent="0.25">
      <c r="D145" s="222"/>
      <c r="E145" s="222"/>
      <c r="F145" s="222"/>
      <c r="G145" s="222"/>
      <c r="I145" s="226"/>
    </row>
    <row r="146" spans="4:9" s="235" customFormat="1" ht="8.25" x14ac:dyDescent="0.25">
      <c r="D146" s="222"/>
      <c r="E146" s="222"/>
      <c r="F146" s="222"/>
      <c r="G146" s="222"/>
      <c r="I146" s="226"/>
    </row>
    <row r="147" spans="4:9" s="235" customFormat="1" ht="8.25" x14ac:dyDescent="0.25">
      <c r="D147" s="222"/>
      <c r="E147" s="222"/>
      <c r="F147" s="222"/>
      <c r="G147" s="222"/>
      <c r="I147" s="226"/>
    </row>
    <row r="148" spans="4:9" s="235" customFormat="1" ht="8.25" x14ac:dyDescent="0.25">
      <c r="D148" s="222"/>
      <c r="E148" s="222"/>
      <c r="F148" s="222"/>
      <c r="G148" s="222"/>
      <c r="I148" s="226"/>
    </row>
    <row r="149" spans="4:9" s="235" customFormat="1" ht="8.25" x14ac:dyDescent="0.25">
      <c r="D149" s="222"/>
      <c r="E149" s="222"/>
      <c r="F149" s="222"/>
      <c r="G149" s="222"/>
      <c r="I149" s="226"/>
    </row>
    <row r="150" spans="4:9" s="235" customFormat="1" ht="8.25" x14ac:dyDescent="0.25">
      <c r="D150" s="222"/>
      <c r="E150" s="222"/>
      <c r="F150" s="222"/>
      <c r="G150" s="222"/>
      <c r="I150" s="226"/>
    </row>
    <row r="151" spans="4:9" s="235" customFormat="1" ht="8.25" x14ac:dyDescent="0.25">
      <c r="D151" s="222"/>
      <c r="E151" s="222"/>
      <c r="F151" s="222"/>
      <c r="G151" s="222"/>
      <c r="I151" s="226"/>
    </row>
    <row r="152" spans="4:9" s="235" customFormat="1" ht="8.25" x14ac:dyDescent="0.25">
      <c r="D152" s="222"/>
      <c r="E152" s="222"/>
      <c r="F152" s="222"/>
      <c r="G152" s="222"/>
      <c r="I152" s="226"/>
    </row>
    <row r="153" spans="4:9" s="235" customFormat="1" ht="8.25" x14ac:dyDescent="0.25">
      <c r="D153" s="222"/>
      <c r="E153" s="222"/>
      <c r="F153" s="222"/>
      <c r="G153" s="222"/>
      <c r="I153" s="226"/>
    </row>
    <row r="154" spans="4:9" s="235" customFormat="1" ht="8.25" x14ac:dyDescent="0.25">
      <c r="D154" s="222"/>
      <c r="E154" s="222"/>
      <c r="F154" s="222"/>
      <c r="G154" s="222"/>
      <c r="I154" s="226"/>
    </row>
    <row r="155" spans="4:9" s="235" customFormat="1" ht="8.25" x14ac:dyDescent="0.25">
      <c r="D155" s="222"/>
      <c r="E155" s="222"/>
      <c r="F155" s="222"/>
      <c r="G155" s="222"/>
      <c r="I155" s="226"/>
    </row>
    <row r="156" spans="4:9" s="235" customFormat="1" ht="8.25" x14ac:dyDescent="0.25">
      <c r="D156" s="222"/>
      <c r="E156" s="222"/>
      <c r="F156" s="222"/>
      <c r="G156" s="222"/>
      <c r="I156" s="226"/>
    </row>
    <row r="157" spans="4:9" s="235" customFormat="1" ht="8.25" x14ac:dyDescent="0.25">
      <c r="D157" s="222"/>
      <c r="E157" s="222"/>
      <c r="F157" s="222"/>
      <c r="G157" s="222"/>
      <c r="I157" s="226"/>
    </row>
    <row r="158" spans="4:9" s="235" customFormat="1" ht="8.25" x14ac:dyDescent="0.25">
      <c r="D158" s="222"/>
      <c r="E158" s="222"/>
      <c r="F158" s="222"/>
      <c r="G158" s="222"/>
      <c r="I158" s="226"/>
    </row>
    <row r="159" spans="4:9" s="235" customFormat="1" ht="8.25" x14ac:dyDescent="0.25">
      <c r="D159" s="222"/>
      <c r="E159" s="222"/>
      <c r="F159" s="222"/>
      <c r="G159" s="222"/>
      <c r="I159" s="226"/>
    </row>
    <row r="160" spans="4:9" s="235" customFormat="1" ht="8.25" x14ac:dyDescent="0.25">
      <c r="D160" s="222"/>
      <c r="E160" s="222"/>
      <c r="F160" s="222"/>
      <c r="G160" s="222"/>
      <c r="I160" s="226"/>
    </row>
    <row r="161" spans="4:9" s="235" customFormat="1" ht="8.25" x14ac:dyDescent="0.25">
      <c r="D161" s="222"/>
      <c r="E161" s="222"/>
      <c r="F161" s="222"/>
      <c r="G161" s="222"/>
      <c r="I161" s="226"/>
    </row>
    <row r="162" spans="4:9" s="235" customFormat="1" ht="8.25" x14ac:dyDescent="0.25">
      <c r="D162" s="222"/>
      <c r="E162" s="222"/>
      <c r="F162" s="222"/>
      <c r="G162" s="222"/>
      <c r="I162" s="226"/>
    </row>
    <row r="163" spans="4:9" s="235" customFormat="1" ht="8.25" x14ac:dyDescent="0.25">
      <c r="D163" s="222"/>
      <c r="E163" s="222"/>
      <c r="F163" s="222"/>
      <c r="G163" s="222"/>
      <c r="I163" s="226"/>
    </row>
    <row r="164" spans="4:9" s="235" customFormat="1" ht="8.25" x14ac:dyDescent="0.25">
      <c r="D164" s="222"/>
      <c r="E164" s="222"/>
      <c r="F164" s="222"/>
      <c r="G164" s="222"/>
      <c r="I164" s="226"/>
    </row>
    <row r="165" spans="4:9" s="235" customFormat="1" ht="8.25" x14ac:dyDescent="0.25">
      <c r="D165" s="222"/>
      <c r="E165" s="222"/>
      <c r="F165" s="222"/>
      <c r="G165" s="222"/>
      <c r="I165" s="226"/>
    </row>
    <row r="166" spans="4:9" s="235" customFormat="1" ht="8.25" x14ac:dyDescent="0.25">
      <c r="D166" s="222"/>
      <c r="E166" s="222"/>
      <c r="F166" s="222"/>
      <c r="G166" s="222"/>
      <c r="I166" s="226"/>
    </row>
    <row r="167" spans="4:9" s="235" customFormat="1" ht="8.25" x14ac:dyDescent="0.25">
      <c r="D167" s="222"/>
      <c r="E167" s="222"/>
      <c r="F167" s="222"/>
      <c r="G167" s="222"/>
      <c r="I167" s="226"/>
    </row>
    <row r="168" spans="4:9" s="235" customFormat="1" ht="8.25" x14ac:dyDescent="0.25">
      <c r="D168" s="222"/>
      <c r="E168" s="222"/>
      <c r="F168" s="222"/>
      <c r="G168" s="222"/>
      <c r="I168" s="226"/>
    </row>
    <row r="169" spans="4:9" s="235" customFormat="1" ht="8.25" x14ac:dyDescent="0.25">
      <c r="D169" s="222"/>
      <c r="E169" s="222"/>
      <c r="F169" s="222"/>
      <c r="G169" s="222"/>
      <c r="I169" s="226"/>
    </row>
    <row r="170" spans="4:9" s="235" customFormat="1" ht="8.25" x14ac:dyDescent="0.25">
      <c r="D170" s="222"/>
      <c r="E170" s="222"/>
      <c r="F170" s="222"/>
      <c r="G170" s="222"/>
      <c r="I170" s="226"/>
    </row>
    <row r="171" spans="4:9" s="235" customFormat="1" ht="8.25" x14ac:dyDescent="0.25">
      <c r="D171" s="222"/>
      <c r="E171" s="222"/>
      <c r="F171" s="222"/>
      <c r="G171" s="222"/>
      <c r="I171" s="226"/>
    </row>
    <row r="172" spans="4:9" s="235" customFormat="1" ht="8.25" x14ac:dyDescent="0.25">
      <c r="D172" s="222"/>
      <c r="E172" s="222"/>
      <c r="F172" s="222"/>
      <c r="G172" s="222"/>
      <c r="I172" s="226"/>
    </row>
    <row r="173" spans="4:9" s="235" customFormat="1" ht="8.25" x14ac:dyDescent="0.25">
      <c r="D173" s="222"/>
      <c r="E173" s="222"/>
      <c r="F173" s="222"/>
      <c r="G173" s="222"/>
      <c r="I173" s="226"/>
    </row>
    <row r="174" spans="4:9" s="235" customFormat="1" ht="8.25" x14ac:dyDescent="0.25">
      <c r="D174" s="222"/>
      <c r="E174" s="222"/>
      <c r="F174" s="222"/>
      <c r="G174" s="222"/>
      <c r="I174" s="226"/>
    </row>
    <row r="175" spans="4:9" s="235" customFormat="1" ht="8.25" x14ac:dyDescent="0.25">
      <c r="D175" s="222"/>
      <c r="E175" s="222"/>
      <c r="F175" s="222"/>
      <c r="G175" s="222"/>
      <c r="I175" s="226"/>
    </row>
    <row r="176" spans="4:9" s="235" customFormat="1" ht="8.25" x14ac:dyDescent="0.25">
      <c r="D176" s="222"/>
      <c r="E176" s="222"/>
      <c r="F176" s="222"/>
      <c r="G176" s="222"/>
      <c r="I176" s="226"/>
    </row>
    <row r="177" spans="4:9" s="235" customFormat="1" ht="8.25" x14ac:dyDescent="0.25">
      <c r="D177" s="222"/>
      <c r="E177" s="222"/>
      <c r="F177" s="222"/>
      <c r="G177" s="222"/>
      <c r="I177" s="226"/>
    </row>
    <row r="178" spans="4:9" s="235" customFormat="1" ht="8.25" x14ac:dyDescent="0.25">
      <c r="D178" s="222"/>
      <c r="E178" s="222"/>
      <c r="F178" s="222"/>
      <c r="G178" s="222"/>
      <c r="I178" s="226"/>
    </row>
    <row r="179" spans="4:9" s="235" customFormat="1" ht="8.25" x14ac:dyDescent="0.25">
      <c r="D179" s="222"/>
      <c r="E179" s="222"/>
      <c r="F179" s="222"/>
      <c r="G179" s="222"/>
      <c r="I179" s="226"/>
    </row>
    <row r="180" spans="4:9" s="235" customFormat="1" ht="8.25" x14ac:dyDescent="0.25">
      <c r="D180" s="222"/>
      <c r="E180" s="222"/>
      <c r="F180" s="222"/>
      <c r="G180" s="222"/>
      <c r="I180" s="226"/>
    </row>
    <row r="181" spans="4:9" s="235" customFormat="1" ht="8.25" x14ac:dyDescent="0.25">
      <c r="D181" s="222"/>
      <c r="E181" s="222"/>
      <c r="F181" s="222"/>
      <c r="G181" s="222"/>
      <c r="I181" s="226"/>
    </row>
    <row r="182" spans="4:9" s="235" customFormat="1" ht="8.25" x14ac:dyDescent="0.25">
      <c r="D182" s="222"/>
      <c r="E182" s="222"/>
      <c r="F182" s="222"/>
      <c r="G182" s="222"/>
      <c r="I182" s="226"/>
    </row>
    <row r="183" spans="4:9" s="235" customFormat="1" ht="8.25" x14ac:dyDescent="0.25">
      <c r="D183" s="222"/>
      <c r="E183" s="222"/>
      <c r="F183" s="222"/>
      <c r="G183" s="222"/>
      <c r="I183" s="226"/>
    </row>
    <row r="184" spans="4:9" s="235" customFormat="1" ht="8.25" x14ac:dyDescent="0.25">
      <c r="D184" s="222"/>
      <c r="E184" s="222"/>
      <c r="F184" s="222"/>
      <c r="G184" s="222"/>
      <c r="I184" s="226"/>
    </row>
    <row r="185" spans="4:9" s="235" customFormat="1" ht="8.25" x14ac:dyDescent="0.25">
      <c r="D185" s="222"/>
      <c r="E185" s="222"/>
      <c r="F185" s="222"/>
      <c r="G185" s="222"/>
      <c r="I185" s="226"/>
    </row>
    <row r="186" spans="4:9" s="235" customFormat="1" ht="8.25" x14ac:dyDescent="0.25">
      <c r="D186" s="222"/>
      <c r="E186" s="222"/>
      <c r="F186" s="222"/>
      <c r="G186" s="222"/>
      <c r="I186" s="226"/>
    </row>
    <row r="187" spans="4:9" s="235" customFormat="1" ht="8.25" x14ac:dyDescent="0.25">
      <c r="D187" s="222"/>
      <c r="E187" s="222"/>
      <c r="F187" s="222"/>
      <c r="G187" s="222"/>
      <c r="I187" s="226"/>
    </row>
    <row r="188" spans="4:9" s="235" customFormat="1" ht="8.25" x14ac:dyDescent="0.25">
      <c r="D188" s="222"/>
      <c r="E188" s="222"/>
      <c r="F188" s="222"/>
      <c r="G188" s="222"/>
      <c r="I188" s="226"/>
    </row>
    <row r="189" spans="4:9" s="235" customFormat="1" ht="8.25" x14ac:dyDescent="0.25">
      <c r="D189" s="222"/>
      <c r="E189" s="222"/>
      <c r="F189" s="222"/>
      <c r="G189" s="222"/>
      <c r="I189" s="226"/>
    </row>
    <row r="190" spans="4:9" s="235" customFormat="1" ht="8.25" x14ac:dyDescent="0.25">
      <c r="D190" s="222"/>
      <c r="E190" s="222"/>
      <c r="F190" s="222"/>
      <c r="G190" s="222"/>
      <c r="I190" s="226"/>
    </row>
    <row r="191" spans="4:9" s="235" customFormat="1" ht="8.25" x14ac:dyDescent="0.25">
      <c r="D191" s="222"/>
      <c r="E191" s="222"/>
      <c r="F191" s="222"/>
      <c r="G191" s="222"/>
      <c r="I191" s="226"/>
    </row>
    <row r="192" spans="4:9" s="235" customFormat="1" ht="8.25" x14ac:dyDescent="0.25">
      <c r="D192" s="222"/>
      <c r="E192" s="222"/>
      <c r="F192" s="222"/>
      <c r="G192" s="222"/>
      <c r="I192" s="226"/>
    </row>
    <row r="193" spans="4:9" s="235" customFormat="1" ht="8.25" x14ac:dyDescent="0.25">
      <c r="D193" s="222"/>
      <c r="E193" s="222"/>
      <c r="F193" s="222"/>
      <c r="G193" s="222"/>
      <c r="I193" s="226"/>
    </row>
    <row r="194" spans="4:9" s="235" customFormat="1" ht="8.25" x14ac:dyDescent="0.25">
      <c r="D194" s="222"/>
      <c r="E194" s="222"/>
      <c r="F194" s="222"/>
      <c r="G194" s="222"/>
      <c r="I194" s="226"/>
    </row>
    <row r="195" spans="4:9" s="235" customFormat="1" ht="8.25" x14ac:dyDescent="0.25">
      <c r="D195" s="222"/>
      <c r="E195" s="222"/>
      <c r="F195" s="222"/>
      <c r="G195" s="222"/>
      <c r="I195" s="226"/>
    </row>
    <row r="196" spans="4:9" s="235" customFormat="1" ht="8.25" x14ac:dyDescent="0.25">
      <c r="D196" s="222"/>
      <c r="E196" s="222"/>
      <c r="F196" s="222"/>
      <c r="G196" s="222"/>
      <c r="I196" s="226"/>
    </row>
    <row r="197" spans="4:9" s="235" customFormat="1" ht="8.25" x14ac:dyDescent="0.25">
      <c r="D197" s="222"/>
      <c r="E197" s="222"/>
      <c r="F197" s="222"/>
      <c r="G197" s="222"/>
      <c r="I197" s="226"/>
    </row>
    <row r="198" spans="4:9" s="235" customFormat="1" ht="8.25" x14ac:dyDescent="0.25">
      <c r="D198" s="222"/>
      <c r="E198" s="222"/>
      <c r="F198" s="222"/>
      <c r="G198" s="222"/>
      <c r="I198" s="226"/>
    </row>
    <row r="199" spans="4:9" s="235" customFormat="1" ht="8.25" x14ac:dyDescent="0.25">
      <c r="D199" s="222"/>
      <c r="E199" s="222"/>
      <c r="F199" s="222"/>
      <c r="G199" s="222"/>
      <c r="I199" s="226"/>
    </row>
    <row r="200" spans="4:9" s="235" customFormat="1" ht="8.25" x14ac:dyDescent="0.25">
      <c r="D200" s="222"/>
      <c r="E200" s="222"/>
      <c r="F200" s="222"/>
      <c r="G200" s="222"/>
      <c r="I200" s="226"/>
    </row>
    <row r="201" spans="4:9" s="235" customFormat="1" ht="8.25" x14ac:dyDescent="0.25">
      <c r="D201" s="222"/>
      <c r="E201" s="222"/>
      <c r="F201" s="222"/>
      <c r="G201" s="222"/>
      <c r="I201" s="226"/>
    </row>
    <row r="202" spans="4:9" s="235" customFormat="1" ht="8.25" x14ac:dyDescent="0.25">
      <c r="D202" s="222"/>
      <c r="E202" s="222"/>
      <c r="F202" s="222"/>
      <c r="G202" s="222"/>
      <c r="I202" s="226"/>
    </row>
    <row r="203" spans="4:9" s="235" customFormat="1" ht="8.25" x14ac:dyDescent="0.25">
      <c r="D203" s="222"/>
      <c r="E203" s="222"/>
      <c r="F203" s="222"/>
      <c r="G203" s="222"/>
      <c r="I203" s="226"/>
    </row>
    <row r="204" spans="4:9" s="235" customFormat="1" ht="8.25" x14ac:dyDescent="0.25">
      <c r="D204" s="222"/>
      <c r="E204" s="222"/>
      <c r="F204" s="222"/>
      <c r="G204" s="222"/>
      <c r="I204" s="226"/>
    </row>
    <row r="205" spans="4:9" s="235" customFormat="1" ht="8.25" x14ac:dyDescent="0.25">
      <c r="D205" s="222"/>
      <c r="E205" s="222"/>
      <c r="F205" s="222"/>
      <c r="G205" s="222"/>
      <c r="I205" s="226"/>
    </row>
    <row r="206" spans="4:9" s="235" customFormat="1" ht="8.25" x14ac:dyDescent="0.25">
      <c r="D206" s="222"/>
      <c r="E206" s="222"/>
      <c r="F206" s="222"/>
      <c r="G206" s="222"/>
      <c r="I206" s="226"/>
    </row>
    <row r="207" spans="4:9" s="235" customFormat="1" ht="8.25" x14ac:dyDescent="0.25">
      <c r="D207" s="222"/>
      <c r="E207" s="222"/>
      <c r="F207" s="222"/>
      <c r="G207" s="222"/>
      <c r="I207" s="226"/>
    </row>
    <row r="208" spans="4:9" s="235" customFormat="1" ht="8.25" x14ac:dyDescent="0.25">
      <c r="D208" s="222"/>
      <c r="E208" s="222"/>
      <c r="F208" s="222"/>
      <c r="G208" s="222"/>
      <c r="I208" s="226"/>
    </row>
    <row r="209" spans="4:9" s="235" customFormat="1" ht="8.25" x14ac:dyDescent="0.25">
      <c r="D209" s="222"/>
      <c r="E209" s="222"/>
      <c r="F209" s="222"/>
      <c r="G209" s="222"/>
      <c r="I209" s="226"/>
    </row>
    <row r="210" spans="4:9" s="235" customFormat="1" ht="8.25" x14ac:dyDescent="0.25">
      <c r="D210" s="222"/>
      <c r="E210" s="222"/>
      <c r="F210" s="222"/>
      <c r="G210" s="222"/>
      <c r="I210" s="226"/>
    </row>
    <row r="211" spans="4:9" s="235" customFormat="1" ht="8.25" x14ac:dyDescent="0.25">
      <c r="D211" s="222"/>
      <c r="E211" s="222"/>
      <c r="F211" s="222"/>
      <c r="G211" s="222"/>
      <c r="I211" s="226"/>
    </row>
    <row r="212" spans="4:9" s="235" customFormat="1" ht="8.25" x14ac:dyDescent="0.25">
      <c r="D212" s="222"/>
      <c r="E212" s="222"/>
      <c r="F212" s="222"/>
      <c r="G212" s="222"/>
      <c r="I212" s="226"/>
    </row>
    <row r="213" spans="4:9" s="235" customFormat="1" ht="8.25" x14ac:dyDescent="0.25">
      <c r="D213" s="222"/>
      <c r="E213" s="222"/>
      <c r="F213" s="222"/>
      <c r="G213" s="222"/>
      <c r="I213" s="226"/>
    </row>
    <row r="214" spans="4:9" s="235" customFormat="1" ht="8.25" x14ac:dyDescent="0.25">
      <c r="D214" s="222"/>
      <c r="E214" s="222"/>
      <c r="F214" s="222"/>
      <c r="G214" s="222"/>
      <c r="I214" s="226"/>
    </row>
    <row r="215" spans="4:9" s="235" customFormat="1" ht="8.25" x14ac:dyDescent="0.25">
      <c r="D215" s="222"/>
      <c r="E215" s="222"/>
      <c r="F215" s="222"/>
      <c r="G215" s="222"/>
      <c r="I215" s="226"/>
    </row>
    <row r="216" spans="4:9" s="235" customFormat="1" ht="8.25" x14ac:dyDescent="0.25">
      <c r="D216" s="222"/>
      <c r="E216" s="222"/>
      <c r="F216" s="222"/>
      <c r="G216" s="222"/>
      <c r="I216" s="226"/>
    </row>
    <row r="217" spans="4:9" s="235" customFormat="1" ht="8.25" x14ac:dyDescent="0.25">
      <c r="D217" s="222"/>
      <c r="E217" s="222"/>
      <c r="F217" s="222"/>
      <c r="G217" s="222"/>
      <c r="I217" s="226"/>
    </row>
    <row r="218" spans="4:9" s="235" customFormat="1" ht="8.25" x14ac:dyDescent="0.25">
      <c r="D218" s="222"/>
      <c r="E218" s="222"/>
      <c r="F218" s="222"/>
      <c r="G218" s="222"/>
      <c r="I218" s="226"/>
    </row>
    <row r="219" spans="4:9" s="235" customFormat="1" ht="8.25" x14ac:dyDescent="0.25">
      <c r="D219" s="222"/>
      <c r="E219" s="222"/>
      <c r="F219" s="222"/>
      <c r="G219" s="222"/>
      <c r="I219" s="226"/>
    </row>
    <row r="220" spans="4:9" s="235" customFormat="1" ht="8.25" x14ac:dyDescent="0.25">
      <c r="D220" s="222"/>
      <c r="E220" s="222"/>
      <c r="F220" s="222"/>
      <c r="G220" s="222"/>
      <c r="I220" s="226"/>
    </row>
    <row r="221" spans="4:9" s="235" customFormat="1" ht="8.25" x14ac:dyDescent="0.25">
      <c r="D221" s="222"/>
      <c r="E221" s="222"/>
      <c r="F221" s="222"/>
      <c r="G221" s="222"/>
      <c r="I221" s="226"/>
    </row>
    <row r="222" spans="4:9" s="235" customFormat="1" ht="8.25" x14ac:dyDescent="0.25">
      <c r="D222" s="222"/>
      <c r="E222" s="222"/>
      <c r="F222" s="222"/>
      <c r="G222" s="222"/>
      <c r="I222" s="226"/>
    </row>
    <row r="223" spans="4:9" s="235" customFormat="1" ht="8.25" x14ac:dyDescent="0.25">
      <c r="D223" s="222"/>
      <c r="E223" s="222"/>
      <c r="F223" s="222"/>
      <c r="G223" s="222"/>
      <c r="I223" s="226"/>
    </row>
    <row r="224" spans="4:9" s="235" customFormat="1" ht="8.25" x14ac:dyDescent="0.25">
      <c r="D224" s="222"/>
      <c r="E224" s="222"/>
      <c r="F224" s="222"/>
      <c r="G224" s="222"/>
      <c r="I224" s="226"/>
    </row>
    <row r="225" spans="4:9" s="235" customFormat="1" ht="8.25" x14ac:dyDescent="0.25">
      <c r="D225" s="222"/>
      <c r="E225" s="222"/>
      <c r="F225" s="222"/>
      <c r="G225" s="222"/>
      <c r="I225" s="226"/>
    </row>
    <row r="226" spans="4:9" s="235" customFormat="1" ht="8.25" x14ac:dyDescent="0.25">
      <c r="D226" s="222"/>
      <c r="E226" s="222"/>
      <c r="F226" s="222"/>
      <c r="G226" s="222"/>
      <c r="I226" s="226"/>
    </row>
    <row r="227" spans="4:9" s="235" customFormat="1" ht="8.25" x14ac:dyDescent="0.25">
      <c r="D227" s="222"/>
      <c r="E227" s="222"/>
      <c r="F227" s="222"/>
      <c r="G227" s="222"/>
      <c r="I227" s="226"/>
    </row>
    <row r="228" spans="4:9" s="235" customFormat="1" ht="8.25" x14ac:dyDescent="0.25">
      <c r="D228" s="222"/>
      <c r="E228" s="222"/>
      <c r="F228" s="222"/>
      <c r="G228" s="222"/>
      <c r="I228" s="226"/>
    </row>
    <row r="229" spans="4:9" s="235" customFormat="1" ht="8.25" x14ac:dyDescent="0.25">
      <c r="D229" s="222"/>
      <c r="E229" s="222"/>
      <c r="F229" s="222"/>
      <c r="G229" s="222"/>
      <c r="I229" s="226"/>
    </row>
    <row r="230" spans="4:9" s="235" customFormat="1" ht="8.25" x14ac:dyDescent="0.25">
      <c r="D230" s="222"/>
      <c r="E230" s="222"/>
      <c r="F230" s="222"/>
      <c r="G230" s="222"/>
      <c r="I230" s="226"/>
    </row>
    <row r="231" spans="4:9" s="235" customFormat="1" ht="8.25" x14ac:dyDescent="0.25">
      <c r="D231" s="222"/>
      <c r="E231" s="222"/>
      <c r="F231" s="222"/>
      <c r="G231" s="222"/>
      <c r="I231" s="226"/>
    </row>
    <row r="232" spans="4:9" s="235" customFormat="1" ht="8.25" x14ac:dyDescent="0.25">
      <c r="D232" s="222"/>
      <c r="E232" s="222"/>
      <c r="F232" s="222"/>
      <c r="G232" s="222"/>
      <c r="I232" s="226"/>
    </row>
    <row r="233" spans="4:9" s="235" customFormat="1" ht="8.25" x14ac:dyDescent="0.25">
      <c r="D233" s="222"/>
      <c r="E233" s="222"/>
      <c r="F233" s="222"/>
      <c r="G233" s="222"/>
      <c r="I233" s="226"/>
    </row>
    <row r="234" spans="4:9" s="235" customFormat="1" ht="8.25" x14ac:dyDescent="0.25">
      <c r="D234" s="222"/>
      <c r="E234" s="222"/>
      <c r="F234" s="222"/>
      <c r="G234" s="222"/>
      <c r="I234" s="226"/>
    </row>
    <row r="235" spans="4:9" s="235" customFormat="1" ht="8.25" x14ac:dyDescent="0.25">
      <c r="D235" s="222"/>
      <c r="E235" s="222"/>
      <c r="F235" s="222"/>
      <c r="G235" s="222"/>
      <c r="I235" s="226"/>
    </row>
    <row r="236" spans="4:9" s="235" customFormat="1" ht="8.25" x14ac:dyDescent="0.25">
      <c r="D236" s="222"/>
      <c r="E236" s="222"/>
      <c r="F236" s="222"/>
      <c r="G236" s="222"/>
      <c r="I236" s="226"/>
    </row>
    <row r="237" spans="4:9" s="235" customFormat="1" ht="8.25" x14ac:dyDescent="0.25">
      <c r="D237" s="222"/>
      <c r="E237" s="222"/>
      <c r="F237" s="222"/>
      <c r="G237" s="222"/>
      <c r="I237" s="226"/>
    </row>
    <row r="238" spans="4:9" s="235" customFormat="1" ht="8.25" x14ac:dyDescent="0.25">
      <c r="D238" s="222"/>
      <c r="E238" s="222"/>
      <c r="F238" s="222"/>
      <c r="G238" s="222"/>
      <c r="I238" s="226"/>
    </row>
    <row r="239" spans="4:9" s="235" customFormat="1" ht="8.25" x14ac:dyDescent="0.25">
      <c r="D239" s="222"/>
      <c r="E239" s="222"/>
      <c r="F239" s="222"/>
      <c r="G239" s="222"/>
      <c r="I239" s="226"/>
    </row>
    <row r="240" spans="4:9" s="235" customFormat="1" ht="8.25" x14ac:dyDescent="0.25">
      <c r="D240" s="222"/>
      <c r="E240" s="222"/>
      <c r="F240" s="222"/>
      <c r="G240" s="222"/>
      <c r="I240" s="226"/>
    </row>
    <row r="241" spans="4:9" s="235" customFormat="1" ht="8.25" x14ac:dyDescent="0.25">
      <c r="D241" s="222"/>
      <c r="E241" s="222"/>
      <c r="F241" s="222"/>
      <c r="G241" s="222"/>
      <c r="I241" s="226"/>
    </row>
    <row r="242" spans="4:9" s="235" customFormat="1" ht="8.25" x14ac:dyDescent="0.25">
      <c r="D242" s="222"/>
      <c r="E242" s="222"/>
      <c r="F242" s="222"/>
      <c r="G242" s="222"/>
      <c r="I242" s="226"/>
    </row>
    <row r="243" spans="4:9" s="235" customFormat="1" ht="8.25" x14ac:dyDescent="0.25">
      <c r="D243" s="222"/>
      <c r="E243" s="222"/>
      <c r="F243" s="222"/>
      <c r="G243" s="222"/>
      <c r="I243" s="226"/>
    </row>
    <row r="244" spans="4:9" s="235" customFormat="1" ht="8.25" x14ac:dyDescent="0.25">
      <c r="D244" s="222"/>
      <c r="E244" s="222"/>
      <c r="F244" s="222"/>
      <c r="G244" s="222"/>
      <c r="I244" s="226"/>
    </row>
    <row r="245" spans="4:9" s="235" customFormat="1" ht="8.25" x14ac:dyDescent="0.25">
      <c r="D245" s="222"/>
      <c r="E245" s="222"/>
      <c r="F245" s="222"/>
      <c r="G245" s="222"/>
      <c r="I245" s="226"/>
    </row>
    <row r="246" spans="4:9" s="235" customFormat="1" ht="8.25" x14ac:dyDescent="0.25">
      <c r="D246" s="222"/>
      <c r="E246" s="222"/>
      <c r="F246" s="222"/>
      <c r="G246" s="222"/>
      <c r="I246" s="226"/>
    </row>
    <row r="247" spans="4:9" s="235" customFormat="1" ht="8.25" x14ac:dyDescent="0.25">
      <c r="D247" s="222"/>
      <c r="E247" s="222"/>
      <c r="F247" s="222"/>
      <c r="G247" s="222"/>
      <c r="I247" s="226"/>
    </row>
    <row r="248" spans="4:9" s="235" customFormat="1" ht="8.25" x14ac:dyDescent="0.25">
      <c r="D248" s="222"/>
      <c r="E248" s="222"/>
      <c r="F248" s="222"/>
      <c r="G248" s="222"/>
      <c r="I248" s="226"/>
    </row>
    <row r="249" spans="4:9" s="235" customFormat="1" ht="8.25" x14ac:dyDescent="0.25">
      <c r="D249" s="222"/>
      <c r="E249" s="222"/>
      <c r="F249" s="222"/>
      <c r="G249" s="222"/>
      <c r="I249" s="226"/>
    </row>
    <row r="250" spans="4:9" s="235" customFormat="1" ht="8.25" x14ac:dyDescent="0.25">
      <c r="D250" s="222"/>
      <c r="E250" s="222"/>
      <c r="F250" s="222"/>
      <c r="G250" s="222"/>
      <c r="I250" s="226"/>
    </row>
    <row r="251" spans="4:9" s="235" customFormat="1" ht="8.25" x14ac:dyDescent="0.25">
      <c r="D251" s="222"/>
      <c r="E251" s="222"/>
      <c r="F251" s="222"/>
      <c r="G251" s="222"/>
      <c r="I251" s="226"/>
    </row>
    <row r="252" spans="4:9" s="235" customFormat="1" ht="8.25" x14ac:dyDescent="0.25">
      <c r="D252" s="222"/>
      <c r="E252" s="222"/>
      <c r="F252" s="222"/>
      <c r="G252" s="222"/>
      <c r="I252" s="226"/>
    </row>
    <row r="253" spans="4:9" s="235" customFormat="1" ht="8.25" x14ac:dyDescent="0.25">
      <c r="D253" s="222"/>
      <c r="E253" s="222"/>
      <c r="F253" s="222"/>
      <c r="G253" s="222"/>
      <c r="I253" s="226"/>
    </row>
    <row r="254" spans="4:9" s="235" customFormat="1" ht="8.25" x14ac:dyDescent="0.25">
      <c r="D254" s="222"/>
      <c r="E254" s="222"/>
      <c r="F254" s="222"/>
      <c r="G254" s="222"/>
      <c r="I254" s="226"/>
    </row>
    <row r="255" spans="4:9" s="235" customFormat="1" ht="8.25" x14ac:dyDescent="0.25">
      <c r="D255" s="222"/>
      <c r="E255" s="222"/>
      <c r="F255" s="222"/>
      <c r="G255" s="222"/>
      <c r="I255" s="226"/>
    </row>
    <row r="256" spans="4:9" s="235" customFormat="1" ht="8.25" x14ac:dyDescent="0.25">
      <c r="D256" s="222"/>
      <c r="E256" s="222"/>
      <c r="F256" s="222"/>
      <c r="G256" s="222"/>
      <c r="I256" s="226"/>
    </row>
    <row r="257" spans="4:9" s="235" customFormat="1" ht="8.25" x14ac:dyDescent="0.25">
      <c r="D257" s="222"/>
      <c r="E257" s="222"/>
      <c r="F257" s="222"/>
      <c r="G257" s="222"/>
      <c r="I257" s="226"/>
    </row>
    <row r="258" spans="4:9" s="235" customFormat="1" ht="8.25" x14ac:dyDescent="0.25">
      <c r="D258" s="222"/>
      <c r="E258" s="222"/>
      <c r="F258" s="222"/>
      <c r="G258" s="222"/>
      <c r="I258" s="226"/>
    </row>
    <row r="259" spans="4:9" s="235" customFormat="1" ht="8.25" x14ac:dyDescent="0.25">
      <c r="D259" s="222"/>
      <c r="E259" s="222"/>
      <c r="F259" s="222"/>
      <c r="G259" s="222"/>
      <c r="I259" s="226"/>
    </row>
    <row r="260" spans="4:9" s="235" customFormat="1" ht="8.25" x14ac:dyDescent="0.25">
      <c r="D260" s="222"/>
      <c r="E260" s="222"/>
      <c r="F260" s="222"/>
      <c r="G260" s="222"/>
      <c r="I260" s="226"/>
    </row>
    <row r="261" spans="4:9" s="235" customFormat="1" ht="8.25" x14ac:dyDescent="0.25">
      <c r="D261" s="222"/>
      <c r="E261" s="222"/>
      <c r="F261" s="222"/>
      <c r="G261" s="222"/>
      <c r="I261" s="226"/>
    </row>
    <row r="262" spans="4:9" s="235" customFormat="1" ht="8.25" x14ac:dyDescent="0.25">
      <c r="D262" s="222"/>
      <c r="E262" s="222"/>
      <c r="F262" s="222"/>
      <c r="G262" s="222"/>
      <c r="I262" s="226"/>
    </row>
    <row r="263" spans="4:9" s="235" customFormat="1" ht="8.25" x14ac:dyDescent="0.25">
      <c r="D263" s="222"/>
      <c r="E263" s="222"/>
      <c r="F263" s="222"/>
      <c r="G263" s="222"/>
      <c r="I263" s="226"/>
    </row>
    <row r="264" spans="4:9" s="235" customFormat="1" ht="8.25" x14ac:dyDescent="0.25">
      <c r="D264" s="222"/>
      <c r="E264" s="222"/>
      <c r="F264" s="222"/>
      <c r="G264" s="222"/>
      <c r="I264" s="226"/>
    </row>
    <row r="265" spans="4:9" s="235" customFormat="1" ht="8.25" x14ac:dyDescent="0.25">
      <c r="D265" s="222"/>
      <c r="E265" s="222"/>
      <c r="F265" s="222"/>
      <c r="G265" s="222"/>
      <c r="I265" s="226"/>
    </row>
    <row r="266" spans="4:9" s="235" customFormat="1" ht="8.25" x14ac:dyDescent="0.25">
      <c r="D266" s="222"/>
      <c r="E266" s="222"/>
      <c r="F266" s="222"/>
      <c r="G266" s="222"/>
      <c r="I266" s="226"/>
    </row>
    <row r="267" spans="4:9" s="235" customFormat="1" ht="8.25" x14ac:dyDescent="0.25">
      <c r="D267" s="222"/>
      <c r="E267" s="222"/>
      <c r="F267" s="222"/>
      <c r="G267" s="222"/>
      <c r="I267" s="226"/>
    </row>
    <row r="268" spans="4:9" s="235" customFormat="1" ht="8.25" x14ac:dyDescent="0.25">
      <c r="D268" s="222"/>
      <c r="E268" s="222"/>
      <c r="F268" s="222"/>
      <c r="G268" s="222"/>
      <c r="I268" s="226"/>
    </row>
    <row r="269" spans="4:9" s="235" customFormat="1" ht="8.25" x14ac:dyDescent="0.25">
      <c r="D269" s="222"/>
      <c r="E269" s="222"/>
      <c r="F269" s="222"/>
      <c r="G269" s="222"/>
      <c r="I269" s="226"/>
    </row>
    <row r="270" spans="4:9" s="235" customFormat="1" ht="8.25" x14ac:dyDescent="0.25">
      <c r="D270" s="222"/>
      <c r="E270" s="222"/>
      <c r="F270" s="222"/>
      <c r="G270" s="222"/>
      <c r="I270" s="226"/>
    </row>
    <row r="271" spans="4:9" s="235" customFormat="1" ht="8.25" x14ac:dyDescent="0.25">
      <c r="D271" s="222"/>
      <c r="E271" s="222"/>
      <c r="F271" s="222"/>
      <c r="G271" s="222"/>
      <c r="I271" s="226"/>
    </row>
    <row r="272" spans="4:9" s="235" customFormat="1" ht="8.25" x14ac:dyDescent="0.25">
      <c r="D272" s="222"/>
      <c r="E272" s="222"/>
      <c r="F272" s="222"/>
      <c r="G272" s="222"/>
      <c r="I272" s="226"/>
    </row>
    <row r="273" spans="4:9" s="235" customFormat="1" ht="8.25" x14ac:dyDescent="0.25">
      <c r="D273" s="222"/>
      <c r="E273" s="222"/>
      <c r="F273" s="222"/>
      <c r="G273" s="222"/>
      <c r="I273" s="226"/>
    </row>
    <row r="274" spans="4:9" s="235" customFormat="1" ht="8.25" x14ac:dyDescent="0.25">
      <c r="D274" s="222"/>
      <c r="E274" s="222"/>
      <c r="F274" s="222"/>
      <c r="G274" s="222"/>
      <c r="I274" s="226"/>
    </row>
    <row r="275" spans="4:9" s="235" customFormat="1" ht="8.25" x14ac:dyDescent="0.25">
      <c r="D275" s="222"/>
      <c r="E275" s="222"/>
      <c r="F275" s="222"/>
      <c r="G275" s="222"/>
      <c r="I275" s="226"/>
    </row>
    <row r="276" spans="4:9" s="235" customFormat="1" ht="8.25" x14ac:dyDescent="0.25">
      <c r="D276" s="222"/>
      <c r="E276" s="222"/>
      <c r="F276" s="222"/>
      <c r="G276" s="222"/>
      <c r="I276" s="226"/>
    </row>
    <row r="277" spans="4:9" s="235" customFormat="1" ht="8.25" x14ac:dyDescent="0.25">
      <c r="D277" s="222"/>
      <c r="E277" s="222"/>
      <c r="F277" s="222"/>
      <c r="G277" s="222"/>
      <c r="I277" s="226"/>
    </row>
    <row r="278" spans="4:9" s="235" customFormat="1" ht="8.25" x14ac:dyDescent="0.25">
      <c r="D278" s="222"/>
      <c r="E278" s="222"/>
      <c r="F278" s="222"/>
      <c r="G278" s="222"/>
      <c r="I278" s="226"/>
    </row>
    <row r="279" spans="4:9" s="235" customFormat="1" ht="8.25" x14ac:dyDescent="0.25">
      <c r="D279" s="222"/>
      <c r="E279" s="222"/>
      <c r="F279" s="222"/>
      <c r="G279" s="222"/>
      <c r="I279" s="226"/>
    </row>
    <row r="280" spans="4:9" s="235" customFormat="1" ht="8.25" x14ac:dyDescent="0.25">
      <c r="D280" s="222"/>
      <c r="E280" s="222"/>
      <c r="F280" s="222"/>
      <c r="G280" s="222"/>
      <c r="I280" s="226"/>
    </row>
    <row r="281" spans="4:9" s="235" customFormat="1" ht="8.25" x14ac:dyDescent="0.25">
      <c r="D281" s="222"/>
      <c r="E281" s="222"/>
      <c r="F281" s="222"/>
      <c r="G281" s="222"/>
      <c r="I281" s="226"/>
    </row>
    <row r="282" spans="4:9" s="235" customFormat="1" ht="8.25" x14ac:dyDescent="0.25">
      <c r="D282" s="222"/>
      <c r="E282" s="222"/>
      <c r="F282" s="222"/>
      <c r="G282" s="222"/>
      <c r="I282" s="226"/>
    </row>
    <row r="283" spans="4:9" s="235" customFormat="1" ht="8.25" x14ac:dyDescent="0.25">
      <c r="D283" s="222"/>
      <c r="E283" s="222"/>
      <c r="F283" s="222"/>
      <c r="G283" s="222"/>
      <c r="I283" s="226"/>
    </row>
    <row r="284" spans="4:9" s="235" customFormat="1" ht="8.25" x14ac:dyDescent="0.25">
      <c r="D284" s="222"/>
      <c r="E284" s="222"/>
      <c r="F284" s="222"/>
      <c r="G284" s="222"/>
      <c r="I284" s="226"/>
    </row>
    <row r="285" spans="4:9" s="235" customFormat="1" ht="8.25" x14ac:dyDescent="0.25">
      <c r="D285" s="222"/>
      <c r="E285" s="222"/>
      <c r="F285" s="222"/>
      <c r="G285" s="222"/>
      <c r="I285" s="226"/>
    </row>
    <row r="286" spans="4:9" s="235" customFormat="1" ht="8.25" x14ac:dyDescent="0.25">
      <c r="D286" s="222"/>
      <c r="E286" s="222"/>
      <c r="F286" s="222"/>
      <c r="G286" s="222"/>
      <c r="I286" s="226"/>
    </row>
    <row r="287" spans="4:9" s="235" customFormat="1" ht="8.25" x14ac:dyDescent="0.25">
      <c r="D287" s="222"/>
      <c r="E287" s="222"/>
      <c r="F287" s="222"/>
      <c r="G287" s="222"/>
      <c r="I287" s="226"/>
    </row>
    <row r="288" spans="4:9" s="235" customFormat="1" ht="8.25" x14ac:dyDescent="0.25">
      <c r="D288" s="222"/>
      <c r="E288" s="222"/>
      <c r="F288" s="222"/>
      <c r="G288" s="222"/>
      <c r="I288" s="226"/>
    </row>
    <row r="289" spans="4:9" s="235" customFormat="1" ht="8.25" x14ac:dyDescent="0.25">
      <c r="D289" s="222"/>
      <c r="E289" s="222"/>
      <c r="F289" s="222"/>
      <c r="G289" s="222"/>
      <c r="I289" s="226"/>
    </row>
    <row r="290" spans="4:9" s="235" customFormat="1" ht="8.25" x14ac:dyDescent="0.25">
      <c r="D290" s="222"/>
      <c r="E290" s="222"/>
      <c r="F290" s="222"/>
      <c r="G290" s="222"/>
      <c r="I290" s="226"/>
    </row>
    <row r="291" spans="4:9" s="235" customFormat="1" ht="8.25" x14ac:dyDescent="0.25">
      <c r="D291" s="222"/>
      <c r="E291" s="222"/>
      <c r="F291" s="222"/>
      <c r="G291" s="222"/>
      <c r="I291" s="226"/>
    </row>
    <row r="292" spans="4:9" s="235" customFormat="1" ht="8.25" x14ac:dyDescent="0.25">
      <c r="D292" s="222"/>
      <c r="E292" s="222"/>
      <c r="F292" s="222"/>
      <c r="G292" s="222"/>
      <c r="I292" s="226"/>
    </row>
    <row r="293" spans="4:9" s="235" customFormat="1" ht="8.25" x14ac:dyDescent="0.25">
      <c r="D293" s="222"/>
      <c r="E293" s="222"/>
      <c r="F293" s="222"/>
      <c r="G293" s="222"/>
      <c r="I293" s="226"/>
    </row>
    <row r="294" spans="4:9" s="235" customFormat="1" ht="8.25" x14ac:dyDescent="0.25">
      <c r="D294" s="222"/>
      <c r="E294" s="222"/>
      <c r="F294" s="222"/>
      <c r="G294" s="222"/>
      <c r="I294" s="226"/>
    </row>
    <row r="295" spans="4:9" s="235" customFormat="1" ht="8.25" x14ac:dyDescent="0.25">
      <c r="D295" s="222"/>
      <c r="E295" s="222"/>
      <c r="F295" s="222"/>
      <c r="G295" s="222"/>
      <c r="I295" s="226"/>
    </row>
    <row r="296" spans="4:9" s="235" customFormat="1" ht="8.25" x14ac:dyDescent="0.25">
      <c r="D296" s="222"/>
      <c r="E296" s="222"/>
      <c r="F296" s="222"/>
      <c r="G296" s="222"/>
      <c r="I296" s="226"/>
    </row>
    <row r="297" spans="4:9" s="235" customFormat="1" ht="8.25" x14ac:dyDescent="0.25">
      <c r="D297" s="222"/>
      <c r="E297" s="222"/>
      <c r="F297" s="222"/>
      <c r="G297" s="222"/>
      <c r="I297" s="226"/>
    </row>
    <row r="298" spans="4:9" s="235" customFormat="1" ht="8.25" x14ac:dyDescent="0.25">
      <c r="D298" s="222"/>
      <c r="E298" s="222"/>
      <c r="F298" s="222"/>
      <c r="G298" s="222"/>
      <c r="I298" s="226"/>
    </row>
    <row r="299" spans="4:9" s="235" customFormat="1" ht="8.25" x14ac:dyDescent="0.25">
      <c r="D299" s="222"/>
      <c r="E299" s="222"/>
      <c r="F299" s="222"/>
      <c r="G299" s="222"/>
      <c r="I299" s="226"/>
    </row>
    <row r="300" spans="4:9" s="235" customFormat="1" ht="8.25" x14ac:dyDescent="0.25">
      <c r="D300" s="222"/>
      <c r="E300" s="222"/>
      <c r="F300" s="222"/>
      <c r="G300" s="222"/>
      <c r="I300" s="226"/>
    </row>
    <row r="301" spans="4:9" s="235" customFormat="1" ht="8.25" x14ac:dyDescent="0.25">
      <c r="D301" s="222"/>
      <c r="E301" s="222"/>
      <c r="F301" s="222"/>
      <c r="G301" s="222"/>
      <c r="I301" s="226"/>
    </row>
    <row r="302" spans="4:9" s="235" customFormat="1" ht="8.25" x14ac:dyDescent="0.25">
      <c r="D302" s="222"/>
      <c r="E302" s="222"/>
      <c r="F302" s="222"/>
      <c r="G302" s="222"/>
      <c r="I302" s="226"/>
    </row>
    <row r="303" spans="4:9" s="235" customFormat="1" ht="8.25" x14ac:dyDescent="0.25">
      <c r="D303" s="222"/>
      <c r="E303" s="222"/>
      <c r="F303" s="222"/>
      <c r="G303" s="222"/>
      <c r="I303" s="226"/>
    </row>
    <row r="304" spans="4:9" s="235" customFormat="1" ht="8.25" x14ac:dyDescent="0.25">
      <c r="D304" s="222"/>
      <c r="E304" s="222"/>
      <c r="F304" s="222"/>
      <c r="G304" s="222"/>
      <c r="I304" s="226"/>
    </row>
    <row r="305" spans="4:9" s="235" customFormat="1" ht="8.25" x14ac:dyDescent="0.25">
      <c r="D305" s="222"/>
      <c r="E305" s="222"/>
      <c r="F305" s="222"/>
      <c r="G305" s="222"/>
      <c r="I305" s="226"/>
    </row>
    <row r="306" spans="4:9" s="235" customFormat="1" ht="8.25" x14ac:dyDescent="0.25">
      <c r="D306" s="222"/>
      <c r="E306" s="222"/>
      <c r="F306" s="222"/>
      <c r="G306" s="222"/>
      <c r="I306" s="226"/>
    </row>
    <row r="307" spans="4:9" s="235" customFormat="1" ht="8.25" x14ac:dyDescent="0.25">
      <c r="D307" s="222"/>
      <c r="E307" s="222"/>
      <c r="F307" s="222"/>
      <c r="G307" s="222"/>
      <c r="I307" s="226"/>
    </row>
    <row r="308" spans="4:9" s="235" customFormat="1" ht="8.25" x14ac:dyDescent="0.25">
      <c r="D308" s="222"/>
      <c r="E308" s="222"/>
      <c r="F308" s="222"/>
      <c r="G308" s="222"/>
      <c r="I308" s="226"/>
    </row>
    <row r="309" spans="4:9" s="235" customFormat="1" ht="8.25" x14ac:dyDescent="0.25">
      <c r="D309" s="222"/>
      <c r="E309" s="222"/>
      <c r="F309" s="222"/>
      <c r="G309" s="222"/>
      <c r="I309" s="226"/>
    </row>
    <row r="310" spans="4:9" s="235" customFormat="1" ht="8.25" x14ac:dyDescent="0.25">
      <c r="D310" s="222"/>
      <c r="E310" s="222"/>
      <c r="F310" s="222"/>
      <c r="G310" s="222"/>
      <c r="I310" s="226"/>
    </row>
    <row r="311" spans="4:9" s="235" customFormat="1" ht="8.25" x14ac:dyDescent="0.25">
      <c r="D311" s="222"/>
      <c r="E311" s="222"/>
      <c r="F311" s="222"/>
      <c r="G311" s="222"/>
      <c r="I311" s="226"/>
    </row>
    <row r="312" spans="4:9" s="235" customFormat="1" ht="8.25" x14ac:dyDescent="0.25">
      <c r="D312" s="222"/>
      <c r="E312" s="222"/>
      <c r="F312" s="222"/>
      <c r="G312" s="222"/>
      <c r="I312" s="226"/>
    </row>
    <row r="313" spans="4:9" s="235" customFormat="1" ht="8.25" x14ac:dyDescent="0.25">
      <c r="D313" s="222"/>
      <c r="E313" s="222"/>
      <c r="F313" s="222"/>
      <c r="G313" s="222"/>
      <c r="I313" s="226"/>
    </row>
    <row r="314" spans="4:9" s="235" customFormat="1" ht="8.25" x14ac:dyDescent="0.25">
      <c r="D314" s="222"/>
      <c r="E314" s="222"/>
      <c r="F314" s="222"/>
      <c r="G314" s="222"/>
      <c r="I314" s="226"/>
    </row>
    <row r="315" spans="4:9" s="235" customFormat="1" ht="8.25" x14ac:dyDescent="0.25">
      <c r="D315" s="222"/>
      <c r="E315" s="222"/>
      <c r="F315" s="222"/>
      <c r="G315" s="222"/>
      <c r="I315" s="226"/>
    </row>
    <row r="316" spans="4:9" s="235" customFormat="1" ht="8.25" x14ac:dyDescent="0.25">
      <c r="D316" s="222"/>
      <c r="E316" s="222"/>
      <c r="F316" s="222"/>
      <c r="G316" s="222"/>
      <c r="I316" s="226"/>
    </row>
    <row r="317" spans="4:9" s="235" customFormat="1" ht="8.25" x14ac:dyDescent="0.25">
      <c r="D317" s="222"/>
      <c r="E317" s="222"/>
      <c r="F317" s="222"/>
      <c r="G317" s="222"/>
      <c r="I317" s="226"/>
    </row>
    <row r="318" spans="4:9" s="235" customFormat="1" ht="8.25" x14ac:dyDescent="0.25">
      <c r="D318" s="222"/>
      <c r="E318" s="222"/>
      <c r="F318" s="222"/>
      <c r="G318" s="222"/>
      <c r="I318" s="226"/>
    </row>
    <row r="319" spans="4:9" s="235" customFormat="1" ht="8.25" x14ac:dyDescent="0.25">
      <c r="D319" s="222"/>
      <c r="E319" s="222"/>
      <c r="F319" s="222"/>
      <c r="G319" s="222"/>
      <c r="I319" s="226"/>
    </row>
    <row r="320" spans="4:9" s="235" customFormat="1" ht="8.25" x14ac:dyDescent="0.25">
      <c r="D320" s="222"/>
      <c r="E320" s="222"/>
      <c r="F320" s="222"/>
      <c r="G320" s="222"/>
      <c r="I320" s="226"/>
    </row>
    <row r="321" spans="4:9" s="235" customFormat="1" ht="8.25" x14ac:dyDescent="0.25">
      <c r="D321" s="222"/>
      <c r="E321" s="222"/>
      <c r="F321" s="222"/>
      <c r="G321" s="222"/>
      <c r="I321" s="226"/>
    </row>
    <row r="322" spans="4:9" s="235" customFormat="1" ht="8.25" x14ac:dyDescent="0.25">
      <c r="D322" s="222"/>
      <c r="E322" s="222"/>
      <c r="F322" s="222"/>
      <c r="G322" s="222"/>
      <c r="I322" s="226"/>
    </row>
    <row r="323" spans="4:9" s="235" customFormat="1" ht="8.25" x14ac:dyDescent="0.25">
      <c r="D323" s="222"/>
      <c r="E323" s="222"/>
      <c r="F323" s="222"/>
      <c r="G323" s="222"/>
      <c r="I323" s="226"/>
    </row>
    <row r="324" spans="4:9" s="235" customFormat="1" ht="8.25" x14ac:dyDescent="0.25">
      <c r="D324" s="222"/>
      <c r="E324" s="222"/>
      <c r="F324" s="222"/>
      <c r="G324" s="222"/>
      <c r="I324" s="226"/>
    </row>
    <row r="325" spans="4:9" s="235" customFormat="1" ht="8.25" x14ac:dyDescent="0.25">
      <c r="D325" s="222"/>
      <c r="E325" s="222"/>
      <c r="F325" s="222"/>
      <c r="G325" s="222"/>
      <c r="I325" s="226"/>
    </row>
    <row r="326" spans="4:9" s="235" customFormat="1" ht="8.25" x14ac:dyDescent="0.25">
      <c r="D326" s="222"/>
      <c r="E326" s="222"/>
      <c r="F326" s="222"/>
      <c r="G326" s="222"/>
      <c r="I326" s="226"/>
    </row>
    <row r="327" spans="4:9" s="235" customFormat="1" ht="8.25" x14ac:dyDescent="0.25">
      <c r="D327" s="222"/>
      <c r="E327" s="222"/>
      <c r="F327" s="222"/>
      <c r="G327" s="222"/>
      <c r="I327" s="226"/>
    </row>
    <row r="328" spans="4:9" s="235" customFormat="1" ht="8.25" x14ac:dyDescent="0.25">
      <c r="D328" s="222"/>
      <c r="E328" s="222"/>
      <c r="F328" s="222"/>
      <c r="G328" s="222"/>
      <c r="I328" s="226"/>
    </row>
    <row r="329" spans="4:9" s="235" customFormat="1" ht="8.25" x14ac:dyDescent="0.25">
      <c r="D329" s="222"/>
      <c r="E329" s="222"/>
      <c r="F329" s="222"/>
      <c r="G329" s="222"/>
      <c r="I329" s="226"/>
    </row>
    <row r="330" spans="4:9" s="235" customFormat="1" ht="8.25" x14ac:dyDescent="0.25">
      <c r="D330" s="222"/>
      <c r="E330" s="222"/>
      <c r="F330" s="222"/>
      <c r="G330" s="222"/>
      <c r="I330" s="226"/>
    </row>
    <row r="331" spans="4:9" s="235" customFormat="1" ht="8.25" x14ac:dyDescent="0.25">
      <c r="D331" s="222"/>
      <c r="E331" s="222"/>
      <c r="F331" s="222"/>
      <c r="G331" s="222"/>
      <c r="I331" s="226"/>
    </row>
    <row r="332" spans="4:9" s="235" customFormat="1" ht="8.25" x14ac:dyDescent="0.25">
      <c r="D332" s="222"/>
      <c r="E332" s="222"/>
      <c r="F332" s="222"/>
      <c r="G332" s="222"/>
      <c r="I332" s="226"/>
    </row>
    <row r="333" spans="4:9" s="235" customFormat="1" ht="8.25" x14ac:dyDescent="0.25">
      <c r="D333" s="222"/>
      <c r="E333" s="222"/>
      <c r="F333" s="222"/>
      <c r="G333" s="222"/>
      <c r="I333" s="226"/>
    </row>
    <row r="334" spans="4:9" s="235" customFormat="1" ht="8.25" x14ac:dyDescent="0.25">
      <c r="D334" s="222"/>
      <c r="E334" s="222"/>
      <c r="F334" s="222"/>
      <c r="G334" s="222"/>
      <c r="I334" s="226"/>
    </row>
    <row r="335" spans="4:9" s="235" customFormat="1" ht="8.25" x14ac:dyDescent="0.25">
      <c r="D335" s="222"/>
      <c r="E335" s="222"/>
      <c r="F335" s="222"/>
      <c r="G335" s="222"/>
      <c r="I335" s="226"/>
    </row>
    <row r="336" spans="4:9" s="235" customFormat="1" ht="8.25" x14ac:dyDescent="0.25">
      <c r="D336" s="222"/>
      <c r="E336" s="222"/>
      <c r="F336" s="222"/>
      <c r="G336" s="222"/>
      <c r="I336" s="226"/>
    </row>
    <row r="337" spans="4:9" s="235" customFormat="1" ht="8.25" x14ac:dyDescent="0.25">
      <c r="D337" s="222"/>
      <c r="E337" s="222"/>
      <c r="F337" s="222"/>
      <c r="G337" s="222"/>
      <c r="I337" s="226"/>
    </row>
    <row r="338" spans="4:9" s="235" customFormat="1" ht="8.25" x14ac:dyDescent="0.25">
      <c r="D338" s="222"/>
      <c r="E338" s="222"/>
      <c r="F338" s="222"/>
      <c r="G338" s="222"/>
      <c r="I338" s="226"/>
    </row>
    <row r="339" spans="4:9" s="235" customFormat="1" ht="8.25" x14ac:dyDescent="0.25">
      <c r="D339" s="222"/>
      <c r="E339" s="222"/>
      <c r="F339" s="222"/>
      <c r="G339" s="222"/>
      <c r="I339" s="226"/>
    </row>
    <row r="340" spans="4:9" s="235" customFormat="1" ht="8.25" x14ac:dyDescent="0.25">
      <c r="D340" s="222"/>
      <c r="E340" s="222"/>
      <c r="F340" s="222"/>
      <c r="G340" s="222"/>
      <c r="I340" s="226"/>
    </row>
    <row r="341" spans="4:9" s="235" customFormat="1" ht="8.25" x14ac:dyDescent="0.25">
      <c r="D341" s="222"/>
      <c r="E341" s="222"/>
      <c r="F341" s="222"/>
      <c r="G341" s="222"/>
      <c r="I341" s="226"/>
    </row>
    <row r="342" spans="4:9" s="235" customFormat="1" ht="8.25" x14ac:dyDescent="0.25">
      <c r="D342" s="222"/>
      <c r="E342" s="222"/>
      <c r="F342" s="222"/>
      <c r="G342" s="222"/>
      <c r="I342" s="226"/>
    </row>
    <row r="343" spans="4:9" s="235" customFormat="1" ht="8.25" x14ac:dyDescent="0.25">
      <c r="D343" s="222"/>
      <c r="E343" s="222"/>
      <c r="F343" s="222"/>
      <c r="G343" s="222"/>
      <c r="I343" s="226"/>
    </row>
    <row r="344" spans="4:9" s="235" customFormat="1" ht="8.25" x14ac:dyDescent="0.25">
      <c r="D344" s="222"/>
      <c r="E344" s="222"/>
      <c r="F344" s="222"/>
      <c r="G344" s="222"/>
      <c r="I344" s="226"/>
    </row>
    <row r="345" spans="4:9" s="235" customFormat="1" ht="8.25" x14ac:dyDescent="0.25">
      <c r="D345" s="222"/>
      <c r="E345" s="222"/>
      <c r="F345" s="222"/>
      <c r="G345" s="222"/>
      <c r="I345" s="226"/>
    </row>
    <row r="346" spans="4:9" s="235" customFormat="1" ht="8.25" x14ac:dyDescent="0.25">
      <c r="D346" s="222"/>
      <c r="E346" s="222"/>
      <c r="F346" s="222"/>
      <c r="G346" s="222"/>
      <c r="I346" s="226"/>
    </row>
    <row r="347" spans="4:9" s="235" customFormat="1" ht="8.25" x14ac:dyDescent="0.25">
      <c r="D347" s="222"/>
      <c r="E347" s="222"/>
      <c r="F347" s="222"/>
      <c r="G347" s="222"/>
      <c r="I347" s="226"/>
    </row>
    <row r="348" spans="4:9" s="235" customFormat="1" ht="8.25" x14ac:dyDescent="0.25">
      <c r="D348" s="222"/>
      <c r="E348" s="222"/>
      <c r="F348" s="222"/>
      <c r="G348" s="222"/>
      <c r="I348" s="226"/>
    </row>
    <row r="349" spans="4:9" s="235" customFormat="1" ht="8.25" x14ac:dyDescent="0.25">
      <c r="D349" s="222"/>
      <c r="E349" s="222"/>
      <c r="F349" s="222"/>
      <c r="G349" s="222"/>
      <c r="I349" s="226"/>
    </row>
    <row r="350" spans="4:9" s="235" customFormat="1" ht="8.25" x14ac:dyDescent="0.25">
      <c r="D350" s="222"/>
      <c r="E350" s="222"/>
      <c r="F350" s="222"/>
      <c r="G350" s="222"/>
      <c r="I350" s="226"/>
    </row>
    <row r="351" spans="4:9" s="235" customFormat="1" ht="8.25" x14ac:dyDescent="0.25">
      <c r="D351" s="222"/>
      <c r="E351" s="222"/>
      <c r="F351" s="222"/>
      <c r="G351" s="222"/>
      <c r="I351" s="226"/>
    </row>
    <row r="352" spans="4:9" s="235" customFormat="1" ht="8.25" x14ac:dyDescent="0.25">
      <c r="D352" s="222"/>
      <c r="E352" s="222"/>
      <c r="F352" s="222"/>
      <c r="G352" s="222"/>
      <c r="I352" s="226"/>
    </row>
    <row r="353" spans="4:9" s="235" customFormat="1" ht="8.25" x14ac:dyDescent="0.25">
      <c r="D353" s="222"/>
      <c r="E353" s="222"/>
      <c r="F353" s="222"/>
      <c r="G353" s="222"/>
      <c r="I353" s="226"/>
    </row>
    <row r="354" spans="4:9" s="235" customFormat="1" ht="8.25" x14ac:dyDescent="0.25">
      <c r="D354" s="222"/>
      <c r="E354" s="222"/>
      <c r="F354" s="222"/>
      <c r="G354" s="222"/>
      <c r="I354" s="226"/>
    </row>
    <row r="355" spans="4:9" s="235" customFormat="1" ht="8.25" x14ac:dyDescent="0.25">
      <c r="D355" s="222"/>
      <c r="E355" s="222"/>
      <c r="F355" s="222"/>
      <c r="G355" s="222"/>
      <c r="I355" s="226"/>
    </row>
    <row r="356" spans="4:9" s="235" customFormat="1" ht="8.25" x14ac:dyDescent="0.25">
      <c r="D356" s="222"/>
      <c r="E356" s="222"/>
      <c r="F356" s="222"/>
      <c r="G356" s="222"/>
      <c r="I356" s="226"/>
    </row>
    <row r="357" spans="4:9" s="235" customFormat="1" ht="8.25" x14ac:dyDescent="0.25">
      <c r="D357" s="222"/>
      <c r="E357" s="222"/>
      <c r="F357" s="222"/>
      <c r="G357" s="222"/>
      <c r="I357" s="226"/>
    </row>
    <row r="358" spans="4:9" s="235" customFormat="1" ht="8.25" x14ac:dyDescent="0.25">
      <c r="D358" s="222"/>
      <c r="E358" s="222"/>
      <c r="F358" s="222"/>
      <c r="G358" s="222"/>
      <c r="I358" s="226"/>
    </row>
    <row r="359" spans="4:9" s="235" customFormat="1" ht="8.25" x14ac:dyDescent="0.25">
      <c r="D359" s="222"/>
      <c r="E359" s="222"/>
      <c r="F359" s="222"/>
      <c r="G359" s="222"/>
      <c r="I359" s="226"/>
    </row>
    <row r="360" spans="4:9" s="235" customFormat="1" ht="8.25" x14ac:dyDescent="0.25">
      <c r="D360" s="222"/>
      <c r="E360" s="222"/>
      <c r="F360" s="222"/>
      <c r="G360" s="222"/>
      <c r="I360" s="226"/>
    </row>
    <row r="361" spans="4:9" s="235" customFormat="1" ht="8.25" x14ac:dyDescent="0.25">
      <c r="D361" s="222"/>
      <c r="E361" s="222"/>
      <c r="F361" s="222"/>
      <c r="G361" s="222"/>
      <c r="I361" s="226"/>
    </row>
    <row r="362" spans="4:9" s="235" customFormat="1" ht="8.25" x14ac:dyDescent="0.25">
      <c r="D362" s="222"/>
      <c r="E362" s="222"/>
      <c r="F362" s="222"/>
      <c r="G362" s="222"/>
      <c r="I362" s="226"/>
    </row>
    <row r="363" spans="4:9" s="235" customFormat="1" ht="8.25" x14ac:dyDescent="0.25">
      <c r="D363" s="222"/>
      <c r="E363" s="222"/>
      <c r="F363" s="222"/>
      <c r="G363" s="222"/>
      <c r="I363" s="226"/>
    </row>
    <row r="364" spans="4:9" s="235" customFormat="1" ht="8.25" x14ac:dyDescent="0.25">
      <c r="D364" s="222"/>
      <c r="E364" s="222"/>
      <c r="F364" s="222"/>
      <c r="G364" s="222"/>
      <c r="I364" s="226"/>
    </row>
    <row r="365" spans="4:9" s="235" customFormat="1" ht="8.25" x14ac:dyDescent="0.25">
      <c r="D365" s="222"/>
      <c r="E365" s="222"/>
      <c r="F365" s="222"/>
      <c r="G365" s="222"/>
      <c r="I365" s="226"/>
    </row>
    <row r="366" spans="4:9" s="235" customFormat="1" ht="8.25" x14ac:dyDescent="0.25">
      <c r="D366" s="222"/>
      <c r="E366" s="222"/>
      <c r="F366" s="222"/>
      <c r="G366" s="222"/>
      <c r="I366" s="226"/>
    </row>
    <row r="367" spans="4:9" s="235" customFormat="1" ht="8.25" x14ac:dyDescent="0.25">
      <c r="D367" s="222"/>
      <c r="E367" s="222"/>
      <c r="F367" s="222"/>
      <c r="G367" s="222"/>
      <c r="I367" s="226"/>
    </row>
    <row r="368" spans="4:9" s="235" customFormat="1" ht="8.25" x14ac:dyDescent="0.25">
      <c r="D368" s="222"/>
      <c r="E368" s="222"/>
      <c r="F368" s="222"/>
      <c r="G368" s="222"/>
      <c r="I368" s="226"/>
    </row>
    <row r="369" spans="4:9" s="235" customFormat="1" ht="8.25" x14ac:dyDescent="0.25">
      <c r="D369" s="222"/>
      <c r="E369" s="222"/>
      <c r="F369" s="222"/>
      <c r="G369" s="222"/>
      <c r="I369" s="226"/>
    </row>
    <row r="370" spans="4:9" s="235" customFormat="1" ht="8.25" x14ac:dyDescent="0.25">
      <c r="D370" s="222"/>
      <c r="E370" s="222"/>
      <c r="F370" s="222"/>
      <c r="G370" s="222"/>
      <c r="I370" s="226"/>
    </row>
    <row r="371" spans="4:9" s="235" customFormat="1" ht="8.25" x14ac:dyDescent="0.25">
      <c r="D371" s="222"/>
      <c r="E371" s="222"/>
      <c r="F371" s="222"/>
      <c r="G371" s="222"/>
      <c r="I371" s="226"/>
    </row>
    <row r="372" spans="4:9" s="235" customFormat="1" ht="8.25" x14ac:dyDescent="0.25">
      <c r="D372" s="222"/>
      <c r="E372" s="222"/>
      <c r="F372" s="222"/>
      <c r="G372" s="222"/>
      <c r="I372" s="226"/>
    </row>
    <row r="373" spans="4:9" s="235" customFormat="1" ht="8.25" x14ac:dyDescent="0.25">
      <c r="D373" s="222"/>
      <c r="E373" s="222"/>
      <c r="F373" s="222"/>
      <c r="G373" s="222"/>
      <c r="I373" s="226"/>
    </row>
    <row r="374" spans="4:9" s="235" customFormat="1" ht="8.25" x14ac:dyDescent="0.25">
      <c r="D374" s="222"/>
      <c r="E374" s="222"/>
      <c r="F374" s="222"/>
      <c r="G374" s="222"/>
      <c r="I374" s="226"/>
    </row>
    <row r="375" spans="4:9" s="235" customFormat="1" ht="8.25" x14ac:dyDescent="0.25">
      <c r="D375" s="222"/>
      <c r="E375" s="222"/>
      <c r="F375" s="222"/>
      <c r="G375" s="222"/>
      <c r="I375" s="226"/>
    </row>
    <row r="376" spans="4:9" s="235" customFormat="1" ht="8.25" x14ac:dyDescent="0.25">
      <c r="D376" s="222"/>
      <c r="E376" s="222"/>
      <c r="F376" s="222"/>
      <c r="G376" s="222"/>
      <c r="I376" s="226"/>
    </row>
    <row r="377" spans="4:9" s="235" customFormat="1" ht="8.25" x14ac:dyDescent="0.25">
      <c r="D377" s="222"/>
      <c r="E377" s="222"/>
      <c r="F377" s="222"/>
      <c r="G377" s="222"/>
      <c r="I377" s="226"/>
    </row>
    <row r="378" spans="4:9" s="235" customFormat="1" ht="8.25" x14ac:dyDescent="0.25">
      <c r="D378" s="222"/>
      <c r="E378" s="222"/>
      <c r="F378" s="222"/>
      <c r="G378" s="222"/>
      <c r="I378" s="226"/>
    </row>
    <row r="379" spans="4:9" s="235" customFormat="1" ht="8.25" x14ac:dyDescent="0.25">
      <c r="D379" s="222"/>
      <c r="E379" s="222"/>
      <c r="F379" s="222"/>
      <c r="G379" s="222"/>
      <c r="I379" s="226"/>
    </row>
    <row r="380" spans="4:9" s="235" customFormat="1" ht="8.25" x14ac:dyDescent="0.25">
      <c r="D380" s="222"/>
      <c r="E380" s="222"/>
      <c r="F380" s="222"/>
      <c r="G380" s="222"/>
      <c r="I380" s="226"/>
    </row>
    <row r="381" spans="4:9" s="235" customFormat="1" ht="8.25" x14ac:dyDescent="0.25">
      <c r="D381" s="222"/>
      <c r="E381" s="222"/>
      <c r="F381" s="222"/>
      <c r="G381" s="222"/>
      <c r="I381" s="226"/>
    </row>
    <row r="382" spans="4:9" s="235" customFormat="1" ht="8.25" x14ac:dyDescent="0.25">
      <c r="D382" s="222"/>
      <c r="E382" s="222"/>
      <c r="F382" s="222"/>
      <c r="G382" s="222"/>
      <c r="I382" s="226"/>
    </row>
    <row r="383" spans="4:9" s="235" customFormat="1" ht="8.25" x14ac:dyDescent="0.25">
      <c r="D383" s="222"/>
      <c r="E383" s="222"/>
      <c r="F383" s="222"/>
      <c r="G383" s="222"/>
      <c r="I383" s="226"/>
    </row>
    <row r="384" spans="4:9" s="235" customFormat="1" ht="8.25" x14ac:dyDescent="0.25">
      <c r="D384" s="222"/>
      <c r="E384" s="222"/>
      <c r="F384" s="222"/>
      <c r="G384" s="222"/>
      <c r="I384" s="226"/>
    </row>
    <row r="385" spans="4:9" s="235" customFormat="1" ht="8.25" x14ac:dyDescent="0.25">
      <c r="D385" s="222"/>
      <c r="E385" s="222"/>
      <c r="F385" s="222"/>
      <c r="G385" s="222"/>
      <c r="I385" s="226"/>
    </row>
    <row r="386" spans="4:9" s="235" customFormat="1" ht="8.25" x14ac:dyDescent="0.25">
      <c r="D386" s="222"/>
      <c r="E386" s="222"/>
      <c r="F386" s="222"/>
      <c r="G386" s="222"/>
      <c r="I386" s="226"/>
    </row>
    <row r="387" spans="4:9" s="235" customFormat="1" ht="8.25" x14ac:dyDescent="0.25">
      <c r="D387" s="222"/>
      <c r="E387" s="222"/>
      <c r="F387" s="222"/>
      <c r="G387" s="222"/>
      <c r="I387" s="226"/>
    </row>
    <row r="388" spans="4:9" s="235" customFormat="1" ht="8.25" x14ac:dyDescent="0.25">
      <c r="D388" s="222"/>
      <c r="E388" s="222"/>
      <c r="F388" s="222"/>
      <c r="G388" s="222"/>
      <c r="I388" s="226"/>
    </row>
    <row r="389" spans="4:9" s="235" customFormat="1" ht="8.25" x14ac:dyDescent="0.25">
      <c r="D389" s="222"/>
      <c r="E389" s="222"/>
      <c r="F389" s="222"/>
      <c r="G389" s="222"/>
      <c r="I389" s="226"/>
    </row>
    <row r="390" spans="4:9" s="235" customFormat="1" ht="8.25" x14ac:dyDescent="0.25">
      <c r="D390" s="222"/>
      <c r="E390" s="222"/>
      <c r="F390" s="222"/>
      <c r="G390" s="222"/>
      <c r="I390" s="226"/>
    </row>
    <row r="391" spans="4:9" s="235" customFormat="1" ht="8.25" x14ac:dyDescent="0.25">
      <c r="D391" s="222"/>
      <c r="E391" s="222"/>
      <c r="F391" s="222"/>
      <c r="G391" s="222"/>
      <c r="I391" s="226"/>
    </row>
    <row r="392" spans="4:9" s="235" customFormat="1" ht="8.25" x14ac:dyDescent="0.25">
      <c r="D392" s="222"/>
      <c r="E392" s="222"/>
      <c r="F392" s="222"/>
      <c r="G392" s="222"/>
      <c r="I392" s="226"/>
    </row>
    <row r="393" spans="4:9" s="235" customFormat="1" ht="8.25" x14ac:dyDescent="0.25">
      <c r="D393" s="222"/>
      <c r="E393" s="222"/>
      <c r="F393" s="222"/>
      <c r="G393" s="222"/>
      <c r="I393" s="226"/>
    </row>
    <row r="394" spans="4:9" s="235" customFormat="1" ht="8.25" x14ac:dyDescent="0.25">
      <c r="D394" s="222"/>
      <c r="E394" s="222"/>
      <c r="F394" s="222"/>
      <c r="G394" s="222"/>
      <c r="I394" s="226"/>
    </row>
    <row r="395" spans="4:9" s="235" customFormat="1" ht="8.25" x14ac:dyDescent="0.25">
      <c r="D395" s="222"/>
      <c r="E395" s="222"/>
      <c r="F395" s="222"/>
      <c r="G395" s="222"/>
      <c r="I395" s="226"/>
    </row>
    <row r="396" spans="4:9" s="235" customFormat="1" ht="8.25" x14ac:dyDescent="0.25">
      <c r="D396" s="222"/>
      <c r="E396" s="222"/>
      <c r="F396" s="222"/>
      <c r="G396" s="222"/>
      <c r="I396" s="226"/>
    </row>
    <row r="397" spans="4:9" s="235" customFormat="1" ht="8.25" x14ac:dyDescent="0.25">
      <c r="D397" s="222"/>
      <c r="E397" s="222"/>
      <c r="F397" s="222"/>
      <c r="G397" s="222"/>
      <c r="I397" s="226"/>
    </row>
    <row r="398" spans="4:9" s="235" customFormat="1" ht="8.25" x14ac:dyDescent="0.25">
      <c r="D398" s="222"/>
      <c r="E398" s="222"/>
      <c r="F398" s="222"/>
      <c r="G398" s="222"/>
      <c r="I398" s="226"/>
    </row>
    <row r="399" spans="4:9" s="235" customFormat="1" ht="8.25" x14ac:dyDescent="0.25">
      <c r="D399" s="222"/>
      <c r="E399" s="222"/>
      <c r="F399" s="222"/>
      <c r="G399" s="222"/>
      <c r="I399" s="226"/>
    </row>
    <row r="400" spans="4:9" s="235" customFormat="1" ht="8.25" x14ac:dyDescent="0.25">
      <c r="D400" s="222"/>
      <c r="E400" s="222"/>
      <c r="F400" s="222"/>
      <c r="G400" s="222"/>
      <c r="I400" s="226"/>
    </row>
    <row r="401" spans="4:9" s="235" customFormat="1" ht="8.25" x14ac:dyDescent="0.25">
      <c r="D401" s="222"/>
      <c r="E401" s="222"/>
      <c r="F401" s="222"/>
      <c r="G401" s="222"/>
      <c r="I401" s="226"/>
    </row>
    <row r="402" spans="4:9" s="235" customFormat="1" ht="8.25" x14ac:dyDescent="0.25">
      <c r="D402" s="222"/>
      <c r="E402" s="222"/>
      <c r="F402" s="222"/>
      <c r="G402" s="222"/>
      <c r="I402" s="226"/>
    </row>
    <row r="403" spans="4:9" s="235" customFormat="1" ht="8.25" x14ac:dyDescent="0.25">
      <c r="D403" s="222"/>
      <c r="E403" s="222"/>
      <c r="F403" s="222"/>
      <c r="G403" s="222"/>
      <c r="I403" s="226"/>
    </row>
    <row r="404" spans="4:9" s="235" customFormat="1" ht="8.25" x14ac:dyDescent="0.25">
      <c r="D404" s="222"/>
      <c r="E404" s="222"/>
      <c r="F404" s="222"/>
      <c r="G404" s="222"/>
      <c r="I404" s="226"/>
    </row>
    <row r="405" spans="4:9" s="235" customFormat="1" ht="8.25" x14ac:dyDescent="0.25">
      <c r="D405" s="222"/>
      <c r="E405" s="222"/>
      <c r="F405" s="222"/>
      <c r="G405" s="222"/>
      <c r="I405" s="226"/>
    </row>
    <row r="406" spans="4:9" s="235" customFormat="1" ht="8.25" x14ac:dyDescent="0.25">
      <c r="D406" s="222"/>
      <c r="E406" s="222"/>
      <c r="F406" s="222"/>
      <c r="G406" s="222"/>
      <c r="I406" s="226"/>
    </row>
    <row r="407" spans="4:9" s="235" customFormat="1" ht="8.25" x14ac:dyDescent="0.25">
      <c r="D407" s="222"/>
      <c r="E407" s="222"/>
      <c r="F407" s="222"/>
      <c r="G407" s="222"/>
      <c r="I407" s="226"/>
    </row>
    <row r="408" spans="4:9" s="235" customFormat="1" ht="8.25" x14ac:dyDescent="0.25">
      <c r="D408" s="222"/>
      <c r="E408" s="222"/>
      <c r="F408" s="222"/>
      <c r="G408" s="222"/>
      <c r="I408" s="226"/>
    </row>
    <row r="409" spans="4:9" s="235" customFormat="1" ht="8.25" x14ac:dyDescent="0.25">
      <c r="D409" s="222"/>
      <c r="E409" s="222"/>
      <c r="F409" s="222"/>
      <c r="G409" s="222"/>
      <c r="I409" s="226"/>
    </row>
    <row r="410" spans="4:9" s="235" customFormat="1" ht="8.25" x14ac:dyDescent="0.25">
      <c r="D410" s="222"/>
      <c r="E410" s="222"/>
      <c r="F410" s="222"/>
      <c r="G410" s="222"/>
      <c r="I410" s="226"/>
    </row>
    <row r="411" spans="4:9" s="235" customFormat="1" ht="8.25" x14ac:dyDescent="0.25">
      <c r="D411" s="222"/>
      <c r="E411" s="222"/>
      <c r="F411" s="222"/>
      <c r="G411" s="222"/>
      <c r="I411" s="226"/>
    </row>
    <row r="412" spans="4:9" s="235" customFormat="1" ht="8.25" x14ac:dyDescent="0.25">
      <c r="D412" s="222"/>
      <c r="E412" s="222"/>
      <c r="F412" s="222"/>
      <c r="G412" s="222"/>
      <c r="I412" s="226"/>
    </row>
    <row r="413" spans="4:9" s="235" customFormat="1" ht="8.25" x14ac:dyDescent="0.25">
      <c r="D413" s="222"/>
      <c r="E413" s="222"/>
      <c r="F413" s="222"/>
      <c r="G413" s="222"/>
      <c r="I413" s="226"/>
    </row>
    <row r="414" spans="4:9" s="235" customFormat="1" ht="8.25" x14ac:dyDescent="0.25">
      <c r="D414" s="222"/>
      <c r="E414" s="222"/>
      <c r="F414" s="222"/>
      <c r="G414" s="222"/>
      <c r="I414" s="226"/>
    </row>
    <row r="415" spans="4:9" s="235" customFormat="1" ht="8.25" x14ac:dyDescent="0.25">
      <c r="D415" s="222"/>
      <c r="E415" s="222"/>
      <c r="F415" s="222"/>
      <c r="G415" s="222"/>
      <c r="I415" s="226"/>
    </row>
    <row r="416" spans="4:9" s="235" customFormat="1" ht="8.25" x14ac:dyDescent="0.25">
      <c r="D416" s="222"/>
      <c r="E416" s="222"/>
      <c r="F416" s="222"/>
      <c r="G416" s="222"/>
      <c r="I416" s="226"/>
    </row>
    <row r="417" spans="1:9" s="235" customFormat="1" ht="8.25" x14ac:dyDescent="0.25">
      <c r="D417" s="222"/>
      <c r="E417" s="222"/>
      <c r="F417" s="222"/>
      <c r="G417" s="222"/>
      <c r="I417" s="226"/>
    </row>
    <row r="418" spans="1:9" s="235" customFormat="1" ht="8.25" x14ac:dyDescent="0.25">
      <c r="D418" s="222"/>
      <c r="E418" s="222"/>
      <c r="F418" s="222"/>
      <c r="G418" s="222"/>
      <c r="I418" s="226"/>
    </row>
    <row r="419" spans="1:9" s="235" customFormat="1" ht="8.25" x14ac:dyDescent="0.25">
      <c r="D419" s="222"/>
      <c r="E419" s="222"/>
      <c r="F419" s="222"/>
      <c r="G419" s="222"/>
      <c r="I419" s="226"/>
    </row>
    <row r="420" spans="1:9" s="235" customFormat="1" ht="8.25" x14ac:dyDescent="0.25">
      <c r="D420" s="222"/>
      <c r="E420" s="222"/>
      <c r="F420" s="222"/>
      <c r="G420" s="222"/>
      <c r="I420" s="226"/>
    </row>
    <row r="421" spans="1:9" s="235" customFormat="1" ht="8.25" x14ac:dyDescent="0.25">
      <c r="D421" s="222"/>
      <c r="E421" s="222"/>
      <c r="F421" s="222"/>
      <c r="G421" s="222"/>
      <c r="I421" s="226"/>
    </row>
    <row r="422" spans="1:9" s="235" customFormat="1" ht="8.25" x14ac:dyDescent="0.25">
      <c r="D422" s="222"/>
      <c r="E422" s="222"/>
      <c r="F422" s="222"/>
      <c r="G422" s="222"/>
      <c r="I422" s="226"/>
    </row>
    <row r="423" spans="1:9" s="235" customFormat="1" ht="8.25" x14ac:dyDescent="0.25">
      <c r="D423" s="222"/>
      <c r="E423" s="222"/>
      <c r="F423" s="222"/>
      <c r="G423" s="222"/>
      <c r="I423" s="226"/>
    </row>
    <row r="424" spans="1:9" s="235" customFormat="1" ht="8.25" x14ac:dyDescent="0.25">
      <c r="D424" s="222"/>
      <c r="E424" s="222"/>
      <c r="F424" s="222"/>
      <c r="G424" s="222"/>
      <c r="I424" s="226"/>
    </row>
    <row r="425" spans="1:9" s="235" customFormat="1" ht="8.25" x14ac:dyDescent="0.25">
      <c r="D425" s="222"/>
      <c r="E425" s="222"/>
      <c r="F425" s="222"/>
      <c r="G425" s="222"/>
      <c r="I425" s="226"/>
    </row>
    <row r="426" spans="1:9" s="235" customFormat="1" ht="8.25" x14ac:dyDescent="0.25">
      <c r="D426" s="222"/>
      <c r="E426" s="222"/>
      <c r="F426" s="222"/>
      <c r="G426" s="222"/>
      <c r="I426" s="226"/>
    </row>
    <row r="427" spans="1:9" s="235" customFormat="1" ht="8.25" x14ac:dyDescent="0.25">
      <c r="D427" s="222"/>
      <c r="E427" s="222"/>
      <c r="F427" s="222"/>
      <c r="G427" s="222"/>
      <c r="I427" s="226"/>
    </row>
    <row r="428" spans="1:9" s="235" customFormat="1" ht="8.25" x14ac:dyDescent="0.25">
      <c r="D428" s="222"/>
      <c r="E428" s="222"/>
      <c r="F428" s="222"/>
      <c r="G428" s="222"/>
      <c r="I428" s="226"/>
    </row>
    <row r="429" spans="1:9" s="235" customFormat="1" ht="8.25" x14ac:dyDescent="0.25">
      <c r="D429" s="222"/>
      <c r="E429" s="222"/>
      <c r="F429" s="222"/>
      <c r="G429" s="222"/>
      <c r="I429" s="226"/>
    </row>
    <row r="430" spans="1:9" s="235" customFormat="1" ht="8.25" x14ac:dyDescent="0.25">
      <c r="D430" s="222"/>
      <c r="E430" s="222"/>
      <c r="F430" s="222"/>
      <c r="G430" s="222"/>
      <c r="I430" s="226"/>
    </row>
    <row r="431" spans="1:9" s="145" customFormat="1" x14ac:dyDescent="0.25">
      <c r="A431" s="236"/>
      <c r="B431" s="236"/>
      <c r="C431" s="236"/>
      <c r="D431" s="29"/>
      <c r="E431" s="29"/>
      <c r="F431" s="29"/>
      <c r="G431" s="29"/>
      <c r="I431" s="226"/>
    </row>
    <row r="432" spans="1:9" s="145" customFormat="1" x14ac:dyDescent="0.25">
      <c r="A432" s="236"/>
      <c r="B432" s="236"/>
      <c r="C432" s="236"/>
      <c r="D432" s="29"/>
      <c r="E432" s="29"/>
      <c r="F432" s="29"/>
      <c r="G432" s="29"/>
      <c r="I432" s="226"/>
    </row>
    <row r="433" spans="1:9" s="145" customFormat="1" x14ac:dyDescent="0.25">
      <c r="A433" s="236"/>
      <c r="B433" s="236"/>
      <c r="C433" s="236"/>
      <c r="D433" s="29"/>
      <c r="E433" s="29"/>
      <c r="F433" s="29"/>
      <c r="G433" s="29"/>
      <c r="I433" s="226"/>
    </row>
    <row r="434" spans="1:9" s="145" customFormat="1" x14ac:dyDescent="0.25">
      <c r="A434" s="236"/>
      <c r="B434" s="236"/>
      <c r="C434" s="236"/>
      <c r="D434" s="29"/>
      <c r="E434" s="29"/>
      <c r="F434" s="29"/>
      <c r="G434" s="29"/>
      <c r="I434" s="226"/>
    </row>
    <row r="435" spans="1:9" s="145" customFormat="1" x14ac:dyDescent="0.25">
      <c r="A435" s="236"/>
      <c r="B435" s="236"/>
      <c r="C435" s="236"/>
      <c r="D435" s="29"/>
      <c r="E435" s="29"/>
      <c r="F435" s="29"/>
      <c r="G435" s="29"/>
      <c r="I435" s="226"/>
    </row>
    <row r="436" spans="1:9" s="145" customFormat="1" x14ac:dyDescent="0.25">
      <c r="A436" s="236"/>
      <c r="B436" s="236"/>
      <c r="C436" s="236"/>
      <c r="D436" s="29"/>
      <c r="E436" s="29"/>
      <c r="F436" s="29"/>
      <c r="G436" s="29"/>
      <c r="I436" s="226"/>
    </row>
    <row r="437" spans="1:9" s="145" customFormat="1" x14ac:dyDescent="0.25">
      <c r="A437" s="236"/>
      <c r="B437" s="236"/>
      <c r="C437" s="236"/>
      <c r="D437" s="29"/>
      <c r="E437" s="29"/>
      <c r="F437" s="29"/>
      <c r="G437" s="29"/>
      <c r="I437" s="226"/>
    </row>
    <row r="438" spans="1:9" s="145" customFormat="1" x14ac:dyDescent="0.25">
      <c r="A438" s="236"/>
      <c r="B438" s="236"/>
      <c r="C438" s="236"/>
      <c r="D438" s="29"/>
      <c r="E438" s="29"/>
      <c r="F438" s="29"/>
      <c r="G438" s="29"/>
      <c r="I438" s="226"/>
    </row>
    <row r="439" spans="1:9" s="145" customFormat="1" x14ac:dyDescent="0.25">
      <c r="A439" s="236"/>
      <c r="B439" s="236"/>
      <c r="C439" s="236"/>
      <c r="D439" s="29"/>
      <c r="E439" s="29"/>
      <c r="F439" s="29"/>
      <c r="G439" s="29"/>
      <c r="I439" s="226"/>
    </row>
    <row r="440" spans="1:9" s="145" customFormat="1" x14ac:dyDescent="0.25">
      <c r="A440" s="236"/>
      <c r="B440" s="236"/>
      <c r="C440" s="236"/>
      <c r="D440" s="29"/>
      <c r="E440" s="29"/>
      <c r="F440" s="29"/>
      <c r="G440" s="29"/>
      <c r="I440" s="226"/>
    </row>
    <row r="441" spans="1:9" s="145" customFormat="1" x14ac:dyDescent="0.25">
      <c r="A441" s="236"/>
      <c r="B441" s="236"/>
      <c r="C441" s="236"/>
      <c r="D441" s="29"/>
      <c r="E441" s="29"/>
      <c r="F441" s="29"/>
      <c r="G441" s="29"/>
      <c r="I441" s="226"/>
    </row>
    <row r="442" spans="1:9" s="145" customFormat="1" x14ac:dyDescent="0.25">
      <c r="A442" s="236"/>
      <c r="B442" s="236"/>
      <c r="C442" s="236"/>
      <c r="D442" s="29"/>
      <c r="E442" s="29"/>
      <c r="F442" s="29"/>
      <c r="G442" s="29"/>
      <c r="I442" s="226"/>
    </row>
    <row r="443" spans="1:9" s="145" customFormat="1" x14ac:dyDescent="0.25">
      <c r="A443" s="236"/>
      <c r="B443" s="236"/>
      <c r="C443" s="236"/>
      <c r="D443" s="29"/>
      <c r="E443" s="29"/>
      <c r="F443" s="29"/>
      <c r="G443" s="29"/>
      <c r="I443" s="226"/>
    </row>
    <row r="444" spans="1:9" s="145" customFormat="1" x14ac:dyDescent="0.25">
      <c r="A444" s="236"/>
      <c r="B444" s="236"/>
      <c r="C444" s="236"/>
      <c r="D444" s="29"/>
      <c r="E444" s="29"/>
      <c r="F444" s="29"/>
      <c r="G444" s="29"/>
      <c r="I444" s="226"/>
    </row>
    <row r="445" spans="1:9" s="145" customFormat="1" x14ac:dyDescent="0.25">
      <c r="A445" s="236"/>
      <c r="B445" s="236"/>
      <c r="C445" s="236"/>
      <c r="D445" s="29"/>
      <c r="E445" s="29"/>
      <c r="F445" s="29"/>
      <c r="G445" s="29"/>
      <c r="I445" s="226"/>
    </row>
    <row r="446" spans="1:9" s="145" customFormat="1" x14ac:dyDescent="0.25">
      <c r="A446" s="236"/>
      <c r="B446" s="236"/>
      <c r="C446" s="236"/>
      <c r="D446" s="29"/>
      <c r="E446" s="29"/>
      <c r="F446" s="29"/>
      <c r="G446" s="29"/>
      <c r="I446" s="226"/>
    </row>
    <row r="447" spans="1:9" s="145" customFormat="1" x14ac:dyDescent="0.25">
      <c r="A447" s="236"/>
      <c r="B447" s="236"/>
      <c r="C447" s="236"/>
      <c r="D447" s="29"/>
      <c r="E447" s="29"/>
      <c r="F447" s="29"/>
      <c r="G447" s="29"/>
      <c r="I447" s="226"/>
    </row>
    <row r="448" spans="1:9" s="145" customFormat="1" x14ac:dyDescent="0.25">
      <c r="A448" s="236"/>
      <c r="B448" s="236"/>
      <c r="C448" s="236"/>
      <c r="D448" s="29"/>
      <c r="E448" s="29"/>
      <c r="F448" s="29"/>
      <c r="G448" s="29"/>
      <c r="I448" s="226"/>
    </row>
    <row r="449" spans="1:9" s="145" customFormat="1" x14ac:dyDescent="0.25">
      <c r="A449" s="236"/>
      <c r="B449" s="236"/>
      <c r="C449" s="236"/>
      <c r="D449" s="29"/>
      <c r="E449" s="29"/>
      <c r="F449" s="29"/>
      <c r="G449" s="29"/>
      <c r="I449" s="226"/>
    </row>
    <row r="450" spans="1:9" s="145" customFormat="1" x14ac:dyDescent="0.25">
      <c r="A450" s="236"/>
      <c r="B450" s="236"/>
      <c r="C450" s="236"/>
      <c r="D450" s="29"/>
      <c r="E450" s="29"/>
      <c r="F450" s="29"/>
      <c r="G450" s="29"/>
      <c r="I450" s="226"/>
    </row>
    <row r="451" spans="1:9" s="145" customFormat="1" x14ac:dyDescent="0.25">
      <c r="A451" s="236"/>
      <c r="B451" s="236"/>
      <c r="C451" s="236"/>
      <c r="D451" s="29"/>
      <c r="E451" s="29"/>
      <c r="F451" s="29"/>
      <c r="G451" s="29"/>
      <c r="I451" s="226"/>
    </row>
    <row r="452" spans="1:9" s="145" customFormat="1" x14ac:dyDescent="0.25">
      <c r="A452" s="236"/>
      <c r="B452" s="236"/>
      <c r="C452" s="236"/>
      <c r="D452" s="29"/>
      <c r="E452" s="29"/>
      <c r="F452" s="29"/>
      <c r="G452" s="29"/>
      <c r="I452" s="226"/>
    </row>
    <row r="453" spans="1:9" s="145" customFormat="1" x14ac:dyDescent="0.25">
      <c r="A453" s="236"/>
      <c r="B453" s="236"/>
      <c r="C453" s="236"/>
      <c r="D453" s="29"/>
      <c r="E453" s="29"/>
      <c r="F453" s="29"/>
      <c r="G453" s="29"/>
      <c r="I453" s="226"/>
    </row>
    <row r="454" spans="1:9" s="145" customFormat="1" x14ac:dyDescent="0.25">
      <c r="A454" s="236"/>
      <c r="B454" s="236"/>
      <c r="C454" s="236"/>
      <c r="D454" s="29"/>
      <c r="E454" s="29"/>
      <c r="F454" s="29"/>
      <c r="G454" s="29"/>
      <c r="I454" s="226"/>
    </row>
    <row r="455" spans="1:9" s="145" customFormat="1" x14ac:dyDescent="0.25">
      <c r="A455" s="236"/>
      <c r="B455" s="236"/>
      <c r="C455" s="236"/>
      <c r="D455" s="29"/>
      <c r="E455" s="29"/>
      <c r="F455" s="29"/>
      <c r="G455" s="29"/>
      <c r="I455" s="226"/>
    </row>
    <row r="456" spans="1:9" s="145" customFormat="1" x14ac:dyDescent="0.25">
      <c r="A456" s="236"/>
      <c r="B456" s="236"/>
      <c r="C456" s="236"/>
      <c r="D456" s="29"/>
      <c r="E456" s="29"/>
      <c r="F456" s="29"/>
      <c r="G456" s="29"/>
      <c r="I456" s="226"/>
    </row>
    <row r="457" spans="1:9" s="145" customFormat="1" x14ac:dyDescent="0.25">
      <c r="A457" s="236"/>
      <c r="B457" s="236"/>
      <c r="C457" s="236"/>
      <c r="D457" s="29"/>
      <c r="E457" s="29"/>
      <c r="F457" s="29"/>
      <c r="G457" s="29"/>
      <c r="I457" s="226"/>
    </row>
    <row r="458" spans="1:9" s="145" customFormat="1" x14ac:dyDescent="0.25">
      <c r="A458" s="236"/>
      <c r="B458" s="236"/>
      <c r="C458" s="236"/>
      <c r="D458" s="29"/>
      <c r="E458" s="29"/>
      <c r="F458" s="29"/>
      <c r="G458" s="29"/>
      <c r="I458" s="226"/>
    </row>
    <row r="459" spans="1:9" s="145" customFormat="1" x14ac:dyDescent="0.25">
      <c r="A459" s="236"/>
      <c r="B459" s="236"/>
      <c r="C459" s="236"/>
      <c r="D459" s="29"/>
      <c r="E459" s="29"/>
      <c r="F459" s="29"/>
      <c r="G459" s="29"/>
      <c r="I459" s="226"/>
    </row>
    <row r="460" spans="1:9" s="145" customFormat="1" x14ac:dyDescent="0.25">
      <c r="A460" s="236"/>
      <c r="B460" s="236"/>
      <c r="C460" s="236"/>
      <c r="D460" s="29"/>
      <c r="E460" s="29"/>
      <c r="F460" s="29"/>
      <c r="G460" s="29"/>
      <c r="I460" s="226"/>
    </row>
    <row r="461" spans="1:9" s="145" customFormat="1" x14ac:dyDescent="0.25">
      <c r="A461" s="236"/>
      <c r="B461" s="236"/>
      <c r="C461" s="236"/>
      <c r="D461" s="29"/>
      <c r="E461" s="29"/>
      <c r="F461" s="29"/>
      <c r="G461" s="29"/>
      <c r="I461" s="226"/>
    </row>
    <row r="462" spans="1:9" s="145" customFormat="1" x14ac:dyDescent="0.25">
      <c r="A462" s="236"/>
      <c r="B462" s="236"/>
      <c r="C462" s="236"/>
      <c r="D462" s="29"/>
      <c r="E462" s="29"/>
      <c r="F462" s="29"/>
      <c r="G462" s="29"/>
      <c r="I462" s="226"/>
    </row>
    <row r="463" spans="1:9" s="145" customFormat="1" x14ac:dyDescent="0.25">
      <c r="A463" s="236"/>
      <c r="B463" s="236"/>
      <c r="C463" s="236"/>
      <c r="D463" s="29"/>
      <c r="E463" s="29"/>
      <c r="F463" s="29"/>
      <c r="G463" s="29"/>
      <c r="I463" s="226"/>
    </row>
    <row r="464" spans="1:9" s="145" customFormat="1" x14ac:dyDescent="0.25">
      <c r="A464" s="236"/>
      <c r="B464" s="236"/>
      <c r="C464" s="236"/>
      <c r="D464" s="29"/>
      <c r="E464" s="29"/>
      <c r="F464" s="29"/>
      <c r="G464" s="29"/>
      <c r="I464" s="226"/>
    </row>
    <row r="465" spans="1:9" s="145" customFormat="1" x14ac:dyDescent="0.25">
      <c r="A465" s="236"/>
      <c r="B465" s="236"/>
      <c r="C465" s="236"/>
      <c r="D465" s="29"/>
      <c r="E465" s="29"/>
      <c r="F465" s="29"/>
      <c r="G465" s="29"/>
      <c r="I465" s="226"/>
    </row>
    <row r="466" spans="1:9" s="145" customFormat="1" x14ac:dyDescent="0.25">
      <c r="A466" s="236"/>
      <c r="B466" s="236"/>
      <c r="C466" s="236"/>
      <c r="D466" s="29"/>
      <c r="E466" s="29"/>
      <c r="F466" s="29"/>
      <c r="G466" s="29"/>
      <c r="I466" s="226"/>
    </row>
    <row r="467" spans="1:9" s="145" customFormat="1" x14ac:dyDescent="0.25">
      <c r="A467" s="236"/>
      <c r="B467" s="236"/>
      <c r="C467" s="236"/>
      <c r="D467" s="29"/>
      <c r="E467" s="29"/>
      <c r="F467" s="29"/>
      <c r="G467" s="29"/>
      <c r="I467" s="226"/>
    </row>
    <row r="468" spans="1:9" s="145" customFormat="1" x14ac:dyDescent="0.25">
      <c r="A468" s="236"/>
      <c r="B468" s="236"/>
      <c r="C468" s="236"/>
      <c r="D468" s="29"/>
      <c r="E468" s="29"/>
      <c r="F468" s="29"/>
      <c r="G468" s="29"/>
      <c r="I468" s="226"/>
    </row>
    <row r="469" spans="1:9" s="145" customFormat="1" x14ac:dyDescent="0.25">
      <c r="A469" s="236"/>
      <c r="B469" s="236"/>
      <c r="C469" s="236"/>
      <c r="D469" s="29"/>
      <c r="E469" s="29"/>
      <c r="F469" s="29"/>
      <c r="G469" s="29"/>
      <c r="I469" s="226"/>
    </row>
    <row r="470" spans="1:9" s="145" customFormat="1" x14ac:dyDescent="0.25">
      <c r="A470" s="236"/>
      <c r="B470" s="236"/>
      <c r="C470" s="236"/>
      <c r="D470" s="29"/>
      <c r="E470" s="29"/>
      <c r="F470" s="29"/>
      <c r="G470" s="29"/>
      <c r="I470" s="226"/>
    </row>
    <row r="471" spans="1:9" s="145" customFormat="1" x14ac:dyDescent="0.25">
      <c r="A471" s="236"/>
      <c r="B471" s="236"/>
      <c r="C471" s="236"/>
      <c r="D471" s="29"/>
      <c r="E471" s="29"/>
      <c r="F471" s="29"/>
      <c r="G471" s="29"/>
      <c r="I471" s="226"/>
    </row>
    <row r="472" spans="1:9" s="145" customFormat="1" x14ac:dyDescent="0.25">
      <c r="A472" s="236"/>
      <c r="B472" s="236"/>
      <c r="C472" s="236"/>
      <c r="D472" s="29"/>
      <c r="E472" s="29"/>
      <c r="F472" s="29"/>
      <c r="G472" s="29"/>
      <c r="I472" s="226"/>
    </row>
    <row r="473" spans="1:9" s="145" customFormat="1" x14ac:dyDescent="0.25">
      <c r="A473" s="236"/>
      <c r="B473" s="236"/>
      <c r="C473" s="236"/>
      <c r="D473" s="29"/>
      <c r="E473" s="29"/>
      <c r="F473" s="29"/>
      <c r="G473" s="29"/>
      <c r="I473" s="226"/>
    </row>
    <row r="474" spans="1:9" s="145" customFormat="1" x14ac:dyDescent="0.25">
      <c r="A474" s="236"/>
      <c r="B474" s="236"/>
      <c r="C474" s="236"/>
      <c r="D474" s="29"/>
      <c r="E474" s="29"/>
      <c r="F474" s="29"/>
      <c r="G474" s="29"/>
      <c r="I474" s="226"/>
    </row>
    <row r="475" spans="1:9" s="145" customFormat="1" x14ac:dyDescent="0.25">
      <c r="A475" s="236"/>
      <c r="B475" s="236"/>
      <c r="C475" s="236"/>
      <c r="D475" s="29"/>
      <c r="E475" s="29"/>
      <c r="F475" s="29"/>
      <c r="G475" s="29"/>
      <c r="I475" s="226"/>
    </row>
    <row r="476" spans="1:9" s="145" customFormat="1" x14ac:dyDescent="0.25">
      <c r="A476" s="236"/>
      <c r="B476" s="236"/>
      <c r="C476" s="236"/>
      <c r="D476" s="29"/>
      <c r="E476" s="29"/>
      <c r="F476" s="29"/>
      <c r="G476" s="29"/>
      <c r="I476" s="226"/>
    </row>
    <row r="477" spans="1:9" s="145" customFormat="1" x14ac:dyDescent="0.25">
      <c r="A477" s="236"/>
      <c r="B477" s="236"/>
      <c r="C477" s="236"/>
      <c r="D477" s="29"/>
      <c r="E477" s="29"/>
      <c r="F477" s="29"/>
      <c r="G477" s="29"/>
      <c r="I477" s="226"/>
    </row>
    <row r="478" spans="1:9" s="145" customFormat="1" x14ac:dyDescent="0.25">
      <c r="A478" s="236"/>
      <c r="B478" s="236"/>
      <c r="C478" s="236"/>
      <c r="D478" s="29"/>
      <c r="E478" s="29"/>
      <c r="F478" s="29"/>
      <c r="G478" s="29"/>
      <c r="I478" s="226"/>
    </row>
    <row r="479" spans="1:9" s="145" customFormat="1" x14ac:dyDescent="0.25">
      <c r="A479" s="236"/>
      <c r="B479" s="236"/>
      <c r="C479" s="236"/>
      <c r="D479" s="29"/>
      <c r="E479" s="29"/>
      <c r="F479" s="29"/>
      <c r="G479" s="29"/>
      <c r="I479" s="226"/>
    </row>
    <row r="480" spans="1:9" s="145" customFormat="1" x14ac:dyDescent="0.25">
      <c r="A480" s="236"/>
      <c r="B480" s="236"/>
      <c r="C480" s="236"/>
      <c r="D480" s="29"/>
      <c r="E480" s="29"/>
      <c r="F480" s="29"/>
      <c r="G480" s="29"/>
      <c r="I480" s="226"/>
    </row>
    <row r="481" spans="1:9" s="145" customFormat="1" x14ac:dyDescent="0.25">
      <c r="A481" s="236"/>
      <c r="B481" s="236"/>
      <c r="C481" s="236"/>
      <c r="D481" s="29"/>
      <c r="E481" s="29"/>
      <c r="F481" s="29"/>
      <c r="G481" s="29"/>
      <c r="I481" s="226"/>
    </row>
    <row r="482" spans="1:9" s="145" customFormat="1" x14ac:dyDescent="0.25">
      <c r="A482" s="236"/>
      <c r="B482" s="236"/>
      <c r="C482" s="236"/>
      <c r="D482" s="29"/>
      <c r="E482" s="29"/>
      <c r="F482" s="29"/>
      <c r="G482" s="29"/>
      <c r="I482" s="226"/>
    </row>
    <row r="483" spans="1:9" s="145" customFormat="1" x14ac:dyDescent="0.25">
      <c r="A483" s="236"/>
      <c r="B483" s="236"/>
      <c r="C483" s="236"/>
      <c r="D483" s="29"/>
      <c r="E483" s="29"/>
      <c r="F483" s="29"/>
      <c r="G483" s="29"/>
      <c r="I483" s="226"/>
    </row>
    <row r="484" spans="1:9" s="145" customFormat="1" x14ac:dyDescent="0.25">
      <c r="A484" s="236"/>
      <c r="B484" s="236"/>
      <c r="C484" s="236"/>
      <c r="D484" s="29"/>
      <c r="E484" s="29"/>
      <c r="F484" s="29"/>
      <c r="G484" s="29"/>
      <c r="I484" s="226"/>
    </row>
    <row r="485" spans="1:9" s="145" customFormat="1" x14ac:dyDescent="0.25">
      <c r="A485" s="236"/>
      <c r="B485" s="236"/>
      <c r="C485" s="236"/>
      <c r="D485" s="29"/>
      <c r="E485" s="29"/>
      <c r="F485" s="29"/>
      <c r="G485" s="29"/>
      <c r="I485" s="226"/>
    </row>
    <row r="486" spans="1:9" s="145" customFormat="1" x14ac:dyDescent="0.25">
      <c r="A486" s="236"/>
      <c r="B486" s="236"/>
      <c r="C486" s="236"/>
      <c r="D486" s="29"/>
      <c r="E486" s="29"/>
      <c r="F486" s="29"/>
      <c r="G486" s="29"/>
      <c r="I486" s="226"/>
    </row>
    <row r="487" spans="1:9" s="145" customFormat="1" x14ac:dyDescent="0.25">
      <c r="A487" s="236"/>
      <c r="B487" s="236"/>
      <c r="C487" s="236"/>
      <c r="D487" s="29"/>
      <c r="E487" s="29"/>
      <c r="F487" s="29"/>
      <c r="G487" s="29"/>
      <c r="I487" s="226"/>
    </row>
    <row r="488" spans="1:9" s="145" customFormat="1" x14ac:dyDescent="0.25">
      <c r="A488" s="236"/>
      <c r="B488" s="236"/>
      <c r="C488" s="236"/>
      <c r="D488" s="29"/>
      <c r="E488" s="29"/>
      <c r="F488" s="29"/>
      <c r="G488" s="29"/>
      <c r="I488" s="226"/>
    </row>
    <row r="489" spans="1:9" s="145" customFormat="1" x14ac:dyDescent="0.25">
      <c r="A489" s="236"/>
      <c r="B489" s="236"/>
      <c r="C489" s="236"/>
      <c r="D489" s="29"/>
      <c r="E489" s="29"/>
      <c r="F489" s="29"/>
      <c r="G489" s="29"/>
      <c r="I489" s="226"/>
    </row>
    <row r="490" spans="1:9" s="145" customFormat="1" x14ac:dyDescent="0.25">
      <c r="A490" s="236"/>
      <c r="B490" s="236"/>
      <c r="C490" s="236"/>
      <c r="D490" s="29"/>
      <c r="E490" s="29"/>
      <c r="F490" s="29"/>
      <c r="G490" s="29"/>
      <c r="I490" s="226"/>
    </row>
    <row r="491" spans="1:9" s="145" customFormat="1" x14ac:dyDescent="0.25">
      <c r="A491" s="236"/>
      <c r="B491" s="236"/>
      <c r="C491" s="236"/>
      <c r="D491" s="29"/>
      <c r="E491" s="29"/>
      <c r="F491" s="29"/>
      <c r="G491" s="29"/>
      <c r="I491" s="226"/>
    </row>
    <row r="492" spans="1:9" s="145" customFormat="1" x14ac:dyDescent="0.25">
      <c r="A492" s="236"/>
      <c r="B492" s="236"/>
      <c r="C492" s="236"/>
      <c r="D492" s="29"/>
      <c r="E492" s="29"/>
      <c r="F492" s="29"/>
      <c r="G492" s="29"/>
      <c r="I492" s="226"/>
    </row>
    <row r="493" spans="1:9" s="145" customFormat="1" x14ac:dyDescent="0.25">
      <c r="A493" s="236"/>
      <c r="B493" s="236"/>
      <c r="C493" s="236"/>
      <c r="D493" s="29"/>
      <c r="E493" s="29"/>
      <c r="F493" s="29"/>
      <c r="G493" s="29"/>
      <c r="I493" s="226"/>
    </row>
    <row r="494" spans="1:9" s="145" customFormat="1" x14ac:dyDescent="0.25">
      <c r="A494" s="236"/>
      <c r="B494" s="236"/>
      <c r="C494" s="236"/>
      <c r="D494" s="29"/>
      <c r="E494" s="29"/>
      <c r="F494" s="29"/>
      <c r="G494" s="29"/>
      <c r="I494" s="226"/>
    </row>
    <row r="495" spans="1:9" s="145" customFormat="1" x14ac:dyDescent="0.25">
      <c r="A495" s="236"/>
      <c r="B495" s="236"/>
      <c r="C495" s="236"/>
      <c r="D495" s="29"/>
      <c r="E495" s="29"/>
      <c r="F495" s="29"/>
      <c r="G495" s="29"/>
      <c r="I495" s="226"/>
    </row>
    <row r="496" spans="1:9" s="145" customFormat="1" x14ac:dyDescent="0.25">
      <c r="A496" s="236"/>
      <c r="B496" s="236"/>
      <c r="C496" s="236"/>
      <c r="D496" s="29"/>
      <c r="E496" s="29"/>
      <c r="F496" s="29"/>
      <c r="G496" s="29"/>
      <c r="I496" s="226"/>
    </row>
    <row r="497" spans="1:9" s="145" customFormat="1" x14ac:dyDescent="0.25">
      <c r="A497" s="236"/>
      <c r="B497" s="236"/>
      <c r="C497" s="236"/>
      <c r="D497" s="29"/>
      <c r="E497" s="29"/>
      <c r="F497" s="29"/>
      <c r="G497" s="29"/>
      <c r="I497" s="226"/>
    </row>
    <row r="498" spans="1:9" s="145" customFormat="1" x14ac:dyDescent="0.25">
      <c r="A498" s="236"/>
      <c r="B498" s="236"/>
      <c r="C498" s="236"/>
      <c r="D498" s="29"/>
      <c r="E498" s="29"/>
      <c r="F498" s="29"/>
      <c r="G498" s="29"/>
      <c r="I498" s="226"/>
    </row>
    <row r="499" spans="1:9" s="145" customFormat="1" x14ac:dyDescent="0.25">
      <c r="A499" s="236"/>
      <c r="B499" s="236"/>
      <c r="C499" s="236"/>
      <c r="D499" s="29"/>
      <c r="E499" s="29"/>
      <c r="F499" s="29"/>
      <c r="G499" s="29"/>
      <c r="I499" s="226"/>
    </row>
    <row r="500" spans="1:9" s="145" customFormat="1" x14ac:dyDescent="0.25">
      <c r="A500" s="236"/>
      <c r="B500" s="236"/>
      <c r="C500" s="236"/>
      <c r="D500" s="29"/>
      <c r="E500" s="29"/>
      <c r="F500" s="29"/>
      <c r="G500" s="29"/>
      <c r="I500" s="226"/>
    </row>
    <row r="501" spans="1:9" s="145" customFormat="1" x14ac:dyDescent="0.25">
      <c r="A501" s="236"/>
      <c r="B501" s="236"/>
      <c r="C501" s="236"/>
      <c r="D501" s="29"/>
      <c r="E501" s="29"/>
      <c r="F501" s="29"/>
      <c r="G501" s="29"/>
      <c r="I501" s="226"/>
    </row>
    <row r="502" spans="1:9" s="145" customFormat="1" x14ac:dyDescent="0.25">
      <c r="A502" s="236"/>
      <c r="B502" s="236"/>
      <c r="C502" s="236"/>
      <c r="D502" s="29"/>
      <c r="E502" s="29"/>
      <c r="F502" s="29"/>
      <c r="G502" s="29"/>
      <c r="I502" s="226"/>
    </row>
    <row r="503" spans="1:9" s="145" customFormat="1" x14ac:dyDescent="0.25">
      <c r="A503" s="236"/>
      <c r="B503" s="236"/>
      <c r="C503" s="236"/>
      <c r="D503" s="29"/>
      <c r="E503" s="29"/>
      <c r="F503" s="29"/>
      <c r="G503" s="29"/>
      <c r="I503" s="226"/>
    </row>
    <row r="504" spans="1:9" s="145" customFormat="1" x14ac:dyDescent="0.25">
      <c r="A504" s="236"/>
      <c r="B504" s="236"/>
      <c r="C504" s="236"/>
      <c r="D504" s="29"/>
      <c r="E504" s="29"/>
      <c r="F504" s="29"/>
      <c r="G504" s="29"/>
      <c r="I504" s="226"/>
    </row>
    <row r="505" spans="1:9" s="145" customFormat="1" x14ac:dyDescent="0.25">
      <c r="A505" s="236"/>
      <c r="B505" s="236"/>
      <c r="C505" s="236"/>
      <c r="D505" s="29"/>
      <c r="E505" s="29"/>
      <c r="F505" s="29"/>
      <c r="G505" s="29"/>
      <c r="I505" s="226"/>
    </row>
    <row r="506" spans="1:9" s="145" customFormat="1" x14ac:dyDescent="0.25">
      <c r="A506" s="236"/>
      <c r="B506" s="236"/>
      <c r="C506" s="236"/>
      <c r="D506" s="29"/>
      <c r="E506" s="29"/>
      <c r="F506" s="29"/>
      <c r="G506" s="29"/>
      <c r="I506" s="226"/>
    </row>
    <row r="507" spans="1:9" s="145" customFormat="1" x14ac:dyDescent="0.25">
      <c r="A507" s="236"/>
      <c r="B507" s="236"/>
      <c r="C507" s="236"/>
      <c r="D507" s="29"/>
      <c r="E507" s="29"/>
      <c r="F507" s="29"/>
      <c r="G507" s="29"/>
      <c r="I507" s="226"/>
    </row>
    <row r="508" spans="1:9" s="145" customFormat="1" x14ac:dyDescent="0.25">
      <c r="A508" s="236"/>
      <c r="B508" s="236"/>
      <c r="C508" s="236"/>
      <c r="D508" s="29"/>
      <c r="E508" s="29"/>
      <c r="F508" s="29"/>
      <c r="G508" s="29"/>
      <c r="I508" s="226"/>
    </row>
    <row r="509" spans="1:9" s="145" customFormat="1" x14ac:dyDescent="0.25">
      <c r="A509" s="236"/>
      <c r="B509" s="236"/>
      <c r="C509" s="236"/>
      <c r="D509" s="29"/>
      <c r="E509" s="29"/>
      <c r="F509" s="29"/>
      <c r="G509" s="29"/>
      <c r="I509" s="226"/>
    </row>
    <row r="510" spans="1:9" s="145" customFormat="1" x14ac:dyDescent="0.25">
      <c r="A510" s="236"/>
      <c r="B510" s="236"/>
      <c r="C510" s="236"/>
      <c r="D510" s="29"/>
      <c r="E510" s="29"/>
      <c r="F510" s="29"/>
      <c r="G510" s="29"/>
      <c r="I510" s="226"/>
    </row>
    <row r="511" spans="1:9" s="145" customFormat="1" x14ac:dyDescent="0.25">
      <c r="A511" s="236"/>
      <c r="B511" s="236"/>
      <c r="C511" s="236"/>
      <c r="D511" s="29"/>
      <c r="E511" s="29"/>
      <c r="F511" s="29"/>
      <c r="G511" s="29"/>
      <c r="I511" s="226"/>
    </row>
    <row r="512" spans="1:9" s="145" customFormat="1" x14ac:dyDescent="0.25">
      <c r="A512" s="236"/>
      <c r="B512" s="236"/>
      <c r="C512" s="236"/>
      <c r="D512" s="29"/>
      <c r="E512" s="29"/>
      <c r="F512" s="29"/>
      <c r="G512" s="29"/>
      <c r="I512" s="226"/>
    </row>
    <row r="513" spans="1:9" s="145" customFormat="1" x14ac:dyDescent="0.25">
      <c r="A513" s="236"/>
      <c r="B513" s="236"/>
      <c r="C513" s="236"/>
      <c r="D513" s="29"/>
      <c r="E513" s="29"/>
      <c r="F513" s="29"/>
      <c r="G513" s="29"/>
      <c r="I513" s="226"/>
    </row>
    <row r="514" spans="1:9" s="145" customFormat="1" x14ac:dyDescent="0.25">
      <c r="A514" s="236"/>
      <c r="B514" s="236"/>
      <c r="C514" s="236"/>
      <c r="D514" s="29"/>
      <c r="E514" s="29"/>
      <c r="F514" s="29"/>
      <c r="G514" s="29"/>
      <c r="I514" s="226"/>
    </row>
    <row r="515" spans="1:9" s="145" customFormat="1" x14ac:dyDescent="0.25">
      <c r="A515" s="236"/>
      <c r="B515" s="236"/>
      <c r="C515" s="236"/>
      <c r="D515" s="29"/>
      <c r="E515" s="29"/>
      <c r="F515" s="29"/>
      <c r="G515" s="29"/>
      <c r="I515" s="226"/>
    </row>
    <row r="516" spans="1:9" s="145" customFormat="1" x14ac:dyDescent="0.25">
      <c r="A516" s="236"/>
      <c r="B516" s="236"/>
      <c r="C516" s="236"/>
      <c r="D516" s="29"/>
      <c r="E516" s="29"/>
      <c r="F516" s="29"/>
      <c r="G516" s="29"/>
      <c r="I516" s="226"/>
    </row>
    <row r="517" spans="1:9" s="145" customFormat="1" x14ac:dyDescent="0.25">
      <c r="A517" s="236"/>
      <c r="B517" s="236"/>
      <c r="C517" s="236"/>
      <c r="D517" s="29"/>
      <c r="E517" s="29"/>
      <c r="F517" s="29"/>
      <c r="G517" s="29"/>
      <c r="I517" s="226"/>
    </row>
    <row r="518" spans="1:9" s="145" customFormat="1" x14ac:dyDescent="0.25">
      <c r="A518" s="236"/>
      <c r="B518" s="236"/>
      <c r="C518" s="236"/>
      <c r="D518" s="29"/>
      <c r="E518" s="29"/>
      <c r="F518" s="29"/>
      <c r="G518" s="29"/>
      <c r="I518" s="226"/>
    </row>
    <row r="519" spans="1:9" s="145" customFormat="1" x14ac:dyDescent="0.25">
      <c r="A519" s="236"/>
      <c r="B519" s="236"/>
      <c r="C519" s="236"/>
      <c r="D519" s="29"/>
      <c r="E519" s="29"/>
      <c r="F519" s="29"/>
      <c r="G519" s="29"/>
      <c r="I519" s="226"/>
    </row>
    <row r="520" spans="1:9" s="145" customFormat="1" x14ac:dyDescent="0.25">
      <c r="A520" s="236"/>
      <c r="B520" s="236"/>
      <c r="C520" s="236"/>
      <c r="D520" s="29"/>
      <c r="E520" s="29"/>
      <c r="F520" s="29"/>
      <c r="G520" s="29"/>
      <c r="I520" s="226"/>
    </row>
    <row r="521" spans="1:9" s="145" customFormat="1" x14ac:dyDescent="0.25">
      <c r="A521" s="236"/>
      <c r="B521" s="236"/>
      <c r="C521" s="236"/>
      <c r="D521" s="29"/>
      <c r="E521" s="29"/>
      <c r="F521" s="29"/>
      <c r="G521" s="29"/>
      <c r="I521" s="226"/>
    </row>
    <row r="522" spans="1:9" s="145" customFormat="1" x14ac:dyDescent="0.25">
      <c r="A522" s="236"/>
      <c r="B522" s="236"/>
      <c r="C522" s="236"/>
      <c r="D522" s="29"/>
      <c r="E522" s="29"/>
      <c r="F522" s="29"/>
      <c r="G522" s="29"/>
      <c r="I522" s="226"/>
    </row>
    <row r="523" spans="1:9" s="145" customFormat="1" x14ac:dyDescent="0.25">
      <c r="A523" s="236"/>
      <c r="B523" s="236"/>
      <c r="C523" s="236"/>
      <c r="D523" s="29"/>
      <c r="E523" s="29"/>
      <c r="F523" s="29"/>
      <c r="G523" s="29"/>
      <c r="I523" s="226"/>
    </row>
    <row r="524" spans="1:9" s="145" customFormat="1" x14ac:dyDescent="0.25">
      <c r="A524" s="236"/>
      <c r="B524" s="236"/>
      <c r="C524" s="236"/>
      <c r="D524" s="29"/>
      <c r="E524" s="29"/>
      <c r="F524" s="29"/>
      <c r="G524" s="29"/>
      <c r="I524" s="226"/>
    </row>
    <row r="525" spans="1:9" s="145" customFormat="1" x14ac:dyDescent="0.25">
      <c r="A525" s="236"/>
      <c r="B525" s="236"/>
      <c r="C525" s="236"/>
      <c r="D525" s="29"/>
      <c r="E525" s="29"/>
      <c r="F525" s="29"/>
      <c r="G525" s="29"/>
      <c r="I525" s="226"/>
    </row>
    <row r="526" spans="1:9" s="145" customFormat="1" x14ac:dyDescent="0.25">
      <c r="A526" s="236"/>
      <c r="B526" s="236"/>
      <c r="C526" s="236"/>
      <c r="D526" s="29"/>
      <c r="E526" s="29"/>
      <c r="F526" s="29"/>
      <c r="G526" s="29"/>
      <c r="I526" s="226"/>
    </row>
    <row r="527" spans="1:9" s="145" customFormat="1" x14ac:dyDescent="0.25">
      <c r="A527" s="236"/>
      <c r="B527" s="236"/>
      <c r="C527" s="236"/>
      <c r="D527" s="29"/>
      <c r="E527" s="29"/>
      <c r="F527" s="29"/>
      <c r="G527" s="29"/>
      <c r="I527" s="226"/>
    </row>
    <row r="528" spans="1:9" s="145" customFormat="1" x14ac:dyDescent="0.25">
      <c r="A528" s="236"/>
      <c r="B528" s="236"/>
      <c r="C528" s="236"/>
      <c r="D528" s="29"/>
      <c r="E528" s="29"/>
      <c r="F528" s="29"/>
      <c r="G528" s="29"/>
      <c r="I528" s="226"/>
    </row>
    <row r="529" spans="1:9" s="145" customFormat="1" x14ac:dyDescent="0.25">
      <c r="A529" s="236"/>
      <c r="B529" s="236"/>
      <c r="C529" s="236"/>
      <c r="D529" s="29"/>
      <c r="E529" s="29"/>
      <c r="F529" s="29"/>
      <c r="G529" s="29"/>
      <c r="I529" s="226"/>
    </row>
    <row r="530" spans="1:9" s="145" customFormat="1" x14ac:dyDescent="0.25">
      <c r="A530" s="236"/>
      <c r="B530" s="236"/>
      <c r="C530" s="236"/>
      <c r="D530" s="29"/>
      <c r="E530" s="29"/>
      <c r="F530" s="29"/>
      <c r="G530" s="29"/>
      <c r="I530" s="226"/>
    </row>
    <row r="531" spans="1:9" s="145" customFormat="1" x14ac:dyDescent="0.25">
      <c r="A531" s="236"/>
      <c r="B531" s="236"/>
      <c r="C531" s="236"/>
      <c r="D531" s="29"/>
      <c r="E531" s="29"/>
      <c r="F531" s="29"/>
      <c r="G531" s="29"/>
      <c r="I531" s="226"/>
    </row>
    <row r="532" spans="1:9" s="145" customFormat="1" x14ac:dyDescent="0.25">
      <c r="A532" s="236"/>
      <c r="B532" s="236"/>
      <c r="C532" s="236"/>
      <c r="D532" s="29"/>
      <c r="E532" s="29"/>
      <c r="F532" s="29"/>
      <c r="G532" s="29"/>
      <c r="I532" s="226"/>
    </row>
    <row r="533" spans="1:9" s="145" customFormat="1" x14ac:dyDescent="0.25">
      <c r="A533" s="236"/>
      <c r="B533" s="236"/>
      <c r="C533" s="236"/>
      <c r="D533" s="29"/>
      <c r="E533" s="29"/>
      <c r="F533" s="29"/>
      <c r="G533" s="29"/>
      <c r="I533" s="226"/>
    </row>
    <row r="534" spans="1:9" s="145" customFormat="1" x14ac:dyDescent="0.25">
      <c r="A534" s="236"/>
      <c r="B534" s="236"/>
      <c r="C534" s="236"/>
      <c r="D534" s="29"/>
      <c r="E534" s="29"/>
      <c r="F534" s="29"/>
      <c r="G534" s="29"/>
      <c r="I534" s="226"/>
    </row>
    <row r="535" spans="1:9" s="145" customFormat="1" x14ac:dyDescent="0.25">
      <c r="A535" s="236"/>
      <c r="B535" s="236"/>
      <c r="C535" s="236"/>
      <c r="D535" s="29"/>
      <c r="E535" s="29"/>
      <c r="F535" s="29"/>
      <c r="G535" s="29"/>
      <c r="I535" s="226"/>
    </row>
    <row r="536" spans="1:9" s="145" customFormat="1" x14ac:dyDescent="0.25">
      <c r="A536" s="236"/>
      <c r="B536" s="236"/>
      <c r="C536" s="236"/>
      <c r="D536" s="29"/>
      <c r="E536" s="29"/>
      <c r="F536" s="29"/>
      <c r="G536" s="29"/>
      <c r="I536" s="226"/>
    </row>
    <row r="537" spans="1:9" s="145" customFormat="1" x14ac:dyDescent="0.25">
      <c r="A537" s="236"/>
      <c r="B537" s="236"/>
      <c r="C537" s="236"/>
      <c r="D537" s="29"/>
      <c r="E537" s="29"/>
      <c r="F537" s="29"/>
      <c r="G537" s="29"/>
      <c r="I537" s="226"/>
    </row>
    <row r="538" spans="1:9" s="145" customFormat="1" x14ac:dyDescent="0.25">
      <c r="A538" s="236"/>
      <c r="B538" s="236"/>
      <c r="C538" s="236"/>
      <c r="D538" s="29"/>
      <c r="E538" s="29"/>
      <c r="F538" s="29"/>
      <c r="G538" s="29"/>
      <c r="I538" s="226"/>
    </row>
    <row r="539" spans="1:9" s="145" customFormat="1" x14ac:dyDescent="0.25">
      <c r="A539" s="236"/>
      <c r="B539" s="236"/>
      <c r="C539" s="236"/>
      <c r="D539" s="29"/>
      <c r="E539" s="29"/>
      <c r="F539" s="29"/>
      <c r="G539" s="29"/>
      <c r="I539" s="226"/>
    </row>
    <row r="540" spans="1:9" s="145" customFormat="1" x14ac:dyDescent="0.25">
      <c r="A540" s="236"/>
      <c r="B540" s="236"/>
      <c r="C540" s="236"/>
      <c r="D540" s="29"/>
      <c r="E540" s="29"/>
      <c r="F540" s="29"/>
      <c r="G540" s="29"/>
      <c r="I540" s="226"/>
    </row>
    <row r="541" spans="1:9" s="145" customFormat="1" x14ac:dyDescent="0.25">
      <c r="A541" s="236"/>
      <c r="B541" s="236"/>
      <c r="C541" s="236"/>
      <c r="D541" s="29"/>
      <c r="E541" s="29"/>
      <c r="F541" s="29"/>
      <c r="G541" s="29"/>
      <c r="I541" s="226"/>
    </row>
    <row r="542" spans="1:9" s="145" customFormat="1" x14ac:dyDescent="0.25">
      <c r="A542" s="236"/>
      <c r="B542" s="236"/>
      <c r="C542" s="236"/>
      <c r="D542" s="29"/>
      <c r="E542" s="29"/>
      <c r="F542" s="29"/>
      <c r="G542" s="29"/>
      <c r="I542" s="226"/>
    </row>
    <row r="543" spans="1:9" s="145" customFormat="1" x14ac:dyDescent="0.25">
      <c r="A543" s="236"/>
      <c r="B543" s="236"/>
      <c r="C543" s="236"/>
      <c r="D543" s="29"/>
      <c r="E543" s="29"/>
      <c r="F543" s="29"/>
      <c r="G543" s="29"/>
      <c r="I543" s="226"/>
    </row>
    <row r="544" spans="1:9" s="145" customFormat="1" x14ac:dyDescent="0.25">
      <c r="A544" s="236"/>
      <c r="B544" s="236"/>
      <c r="C544" s="236"/>
      <c r="D544" s="29"/>
      <c r="E544" s="29"/>
      <c r="F544" s="29"/>
      <c r="G544" s="29"/>
      <c r="I544" s="226"/>
    </row>
    <row r="545" spans="1:9" s="145" customFormat="1" x14ac:dyDescent="0.25">
      <c r="A545" s="236"/>
      <c r="B545" s="236"/>
      <c r="C545" s="236"/>
      <c r="D545" s="29"/>
      <c r="E545" s="29"/>
      <c r="F545" s="29"/>
      <c r="G545" s="29"/>
      <c r="I545" s="226"/>
    </row>
    <row r="546" spans="1:9" s="145" customFormat="1" x14ac:dyDescent="0.25">
      <c r="A546" s="236"/>
      <c r="B546" s="236"/>
      <c r="C546" s="236"/>
      <c r="D546" s="29"/>
      <c r="E546" s="29"/>
      <c r="F546" s="29"/>
      <c r="G546" s="29"/>
      <c r="I546" s="226"/>
    </row>
    <row r="547" spans="1:9" s="145" customFormat="1" x14ac:dyDescent="0.25">
      <c r="A547" s="236"/>
      <c r="B547" s="236"/>
      <c r="C547" s="236"/>
      <c r="D547" s="29"/>
      <c r="E547" s="29"/>
      <c r="F547" s="29"/>
      <c r="G547" s="29"/>
      <c r="I547" s="226"/>
    </row>
    <row r="548" spans="1:9" s="145" customFormat="1" x14ac:dyDescent="0.25">
      <c r="A548" s="236"/>
      <c r="B548" s="236"/>
      <c r="C548" s="236"/>
      <c r="D548" s="29"/>
      <c r="E548" s="29"/>
      <c r="F548" s="29"/>
      <c r="G548" s="29"/>
      <c r="I548" s="226"/>
    </row>
    <row r="549" spans="1:9" s="145" customFormat="1" x14ac:dyDescent="0.25">
      <c r="A549" s="236"/>
      <c r="B549" s="236"/>
      <c r="C549" s="236"/>
      <c r="D549" s="29"/>
      <c r="E549" s="29"/>
      <c r="F549" s="29"/>
      <c r="G549" s="29"/>
      <c r="I549" s="226"/>
    </row>
    <row r="550" spans="1:9" s="145" customFormat="1" x14ac:dyDescent="0.25">
      <c r="A550" s="236"/>
      <c r="B550" s="236"/>
      <c r="C550" s="236"/>
      <c r="D550" s="29"/>
      <c r="E550" s="29"/>
      <c r="F550" s="29"/>
      <c r="G550" s="29"/>
      <c r="I550" s="226"/>
    </row>
    <row r="551" spans="1:9" s="145" customFormat="1" x14ac:dyDescent="0.25">
      <c r="A551" s="236"/>
      <c r="B551" s="236"/>
      <c r="C551" s="236"/>
      <c r="D551" s="29"/>
      <c r="E551" s="29"/>
      <c r="F551" s="29"/>
      <c r="G551" s="29"/>
      <c r="I551" s="226"/>
    </row>
    <row r="552" spans="1:9" s="145" customFormat="1" x14ac:dyDescent="0.25">
      <c r="A552" s="236"/>
      <c r="B552" s="236"/>
      <c r="C552" s="236"/>
      <c r="D552" s="29"/>
      <c r="E552" s="29"/>
      <c r="F552" s="29"/>
      <c r="G552" s="29"/>
      <c r="I552" s="226"/>
    </row>
    <row r="553" spans="1:9" s="145" customFormat="1" x14ac:dyDescent="0.25">
      <c r="A553" s="236"/>
      <c r="B553" s="236"/>
      <c r="C553" s="236"/>
      <c r="D553" s="29"/>
      <c r="E553" s="29"/>
      <c r="F553" s="29"/>
      <c r="G553" s="29"/>
      <c r="I553" s="226"/>
    </row>
    <row r="554" spans="1:9" s="145" customFormat="1" x14ac:dyDescent="0.25">
      <c r="A554" s="236"/>
      <c r="B554" s="236"/>
      <c r="C554" s="236"/>
      <c r="D554" s="29"/>
      <c r="E554" s="29"/>
      <c r="F554" s="29"/>
      <c r="G554" s="29"/>
      <c r="I554" s="226"/>
    </row>
    <row r="555" spans="1:9" s="145" customFormat="1" x14ac:dyDescent="0.25">
      <c r="A555" s="236"/>
      <c r="B555" s="236"/>
      <c r="C555" s="236"/>
      <c r="D555" s="29"/>
      <c r="E555" s="29"/>
      <c r="F555" s="29"/>
      <c r="G555" s="29"/>
      <c r="I555" s="226"/>
    </row>
    <row r="556" spans="1:9" s="145" customFormat="1" x14ac:dyDescent="0.25">
      <c r="A556" s="236"/>
      <c r="B556" s="236"/>
      <c r="C556" s="236"/>
      <c r="D556" s="29"/>
      <c r="E556" s="29"/>
      <c r="F556" s="29"/>
      <c r="G556" s="29"/>
      <c r="I556" s="226"/>
    </row>
    <row r="557" spans="1:9" s="145" customFormat="1" x14ac:dyDescent="0.25">
      <c r="A557" s="236"/>
      <c r="B557" s="236"/>
      <c r="C557" s="236"/>
      <c r="D557" s="29"/>
      <c r="E557" s="29"/>
      <c r="F557" s="29"/>
      <c r="G557" s="29"/>
      <c r="I557" s="226"/>
    </row>
    <row r="558" spans="1:9" s="145" customFormat="1" x14ac:dyDescent="0.25">
      <c r="A558" s="236"/>
      <c r="B558" s="236"/>
      <c r="C558" s="236"/>
      <c r="D558" s="29"/>
      <c r="E558" s="29"/>
      <c r="F558" s="29"/>
      <c r="G558" s="29"/>
      <c r="I558" s="226"/>
    </row>
    <row r="559" spans="1:9" s="145" customFormat="1" x14ac:dyDescent="0.25">
      <c r="A559" s="236"/>
      <c r="B559" s="236"/>
      <c r="C559" s="236"/>
      <c r="D559" s="29"/>
      <c r="E559" s="29"/>
      <c r="F559" s="29"/>
      <c r="G559" s="29"/>
      <c r="I559" s="226"/>
    </row>
    <row r="560" spans="1:9" s="145" customFormat="1" x14ac:dyDescent="0.25">
      <c r="A560" s="236"/>
      <c r="B560" s="236"/>
      <c r="C560" s="236"/>
      <c r="D560" s="29"/>
      <c r="E560" s="29"/>
      <c r="F560" s="29"/>
      <c r="G560" s="29"/>
      <c r="I560" s="226"/>
    </row>
    <row r="561" spans="1:9" s="145" customFormat="1" x14ac:dyDescent="0.25">
      <c r="A561" s="236"/>
      <c r="B561" s="236"/>
      <c r="C561" s="236"/>
      <c r="D561" s="29"/>
      <c r="E561" s="29"/>
      <c r="F561" s="29"/>
      <c r="G561" s="29"/>
      <c r="I561" s="226"/>
    </row>
    <row r="562" spans="1:9" s="145" customFormat="1" x14ac:dyDescent="0.25">
      <c r="A562" s="236"/>
      <c r="B562" s="236"/>
      <c r="C562" s="236"/>
      <c r="D562" s="29"/>
      <c r="E562" s="29"/>
      <c r="F562" s="29"/>
      <c r="G562" s="29"/>
      <c r="I562" s="226"/>
    </row>
    <row r="563" spans="1:9" s="145" customFormat="1" x14ac:dyDescent="0.25">
      <c r="A563" s="236"/>
      <c r="B563" s="236"/>
      <c r="C563" s="236"/>
      <c r="D563" s="29"/>
      <c r="E563" s="29"/>
      <c r="F563" s="29"/>
      <c r="G563" s="29"/>
      <c r="I563" s="226"/>
    </row>
    <row r="564" spans="1:9" s="145" customFormat="1" x14ac:dyDescent="0.25">
      <c r="A564" s="236"/>
      <c r="B564" s="236"/>
      <c r="C564" s="236"/>
      <c r="D564" s="29"/>
      <c r="E564" s="29"/>
      <c r="F564" s="29"/>
      <c r="G564" s="29"/>
      <c r="I564" s="226"/>
    </row>
    <row r="565" spans="1:9" s="145" customFormat="1" x14ac:dyDescent="0.25">
      <c r="A565" s="236"/>
      <c r="B565" s="236"/>
      <c r="C565" s="236"/>
      <c r="D565" s="29"/>
      <c r="E565" s="29"/>
      <c r="F565" s="29"/>
      <c r="G565" s="29"/>
      <c r="I565" s="226"/>
    </row>
    <row r="566" spans="1:9" s="145" customFormat="1" x14ac:dyDescent="0.25">
      <c r="A566" s="236"/>
      <c r="B566" s="236"/>
      <c r="C566" s="236"/>
      <c r="D566" s="29"/>
      <c r="E566" s="29"/>
      <c r="F566" s="29"/>
      <c r="G566" s="29"/>
      <c r="I566" s="226"/>
    </row>
    <row r="567" spans="1:9" s="145" customFormat="1" x14ac:dyDescent="0.25">
      <c r="A567" s="236"/>
      <c r="B567" s="236"/>
      <c r="C567" s="236"/>
      <c r="D567" s="29"/>
      <c r="E567" s="29"/>
      <c r="F567" s="29"/>
      <c r="G567" s="29"/>
      <c r="I567" s="226"/>
    </row>
    <row r="568" spans="1:9" s="145" customFormat="1" x14ac:dyDescent="0.25">
      <c r="A568" s="236"/>
      <c r="B568" s="236"/>
      <c r="C568" s="236"/>
      <c r="D568" s="29"/>
      <c r="E568" s="29"/>
      <c r="F568" s="29"/>
      <c r="G568" s="29"/>
      <c r="I568" s="226"/>
    </row>
    <row r="569" spans="1:9" s="145" customFormat="1" x14ac:dyDescent="0.25">
      <c r="A569" s="236"/>
      <c r="B569" s="236"/>
      <c r="C569" s="236"/>
      <c r="D569" s="29"/>
      <c r="E569" s="29"/>
      <c r="F569" s="29"/>
      <c r="G569" s="29"/>
      <c r="I569" s="226"/>
    </row>
    <row r="570" spans="1:9" s="145" customFormat="1" x14ac:dyDescent="0.25">
      <c r="A570" s="236"/>
      <c r="B570" s="236"/>
      <c r="C570" s="236"/>
      <c r="D570" s="29"/>
      <c r="E570" s="29"/>
      <c r="F570" s="29"/>
      <c r="G570" s="29"/>
      <c r="I570" s="226"/>
    </row>
    <row r="571" spans="1:9" s="145" customFormat="1" x14ac:dyDescent="0.25">
      <c r="A571" s="236"/>
      <c r="B571" s="236"/>
      <c r="C571" s="236"/>
      <c r="D571" s="29"/>
      <c r="E571" s="29"/>
      <c r="F571" s="29"/>
      <c r="G571" s="29"/>
      <c r="I571" s="226"/>
    </row>
    <row r="572" spans="1:9" s="145" customFormat="1" x14ac:dyDescent="0.25">
      <c r="A572" s="236"/>
      <c r="B572" s="236"/>
      <c r="C572" s="236"/>
      <c r="D572" s="29"/>
      <c r="E572" s="29"/>
      <c r="F572" s="29"/>
      <c r="G572" s="29"/>
      <c r="I572" s="226"/>
    </row>
    <row r="573" spans="1:9" s="145" customFormat="1" x14ac:dyDescent="0.25">
      <c r="A573" s="236"/>
      <c r="B573" s="236"/>
      <c r="C573" s="236"/>
      <c r="D573" s="29"/>
      <c r="E573" s="29"/>
      <c r="F573" s="29"/>
      <c r="G573" s="29"/>
      <c r="I573" s="226"/>
    </row>
    <row r="574" spans="1:9" s="145" customFormat="1" x14ac:dyDescent="0.25">
      <c r="A574" s="236"/>
      <c r="B574" s="236"/>
      <c r="C574" s="236"/>
      <c r="D574" s="29"/>
      <c r="E574" s="29"/>
      <c r="F574" s="29"/>
      <c r="G574" s="29"/>
      <c r="I574" s="226"/>
    </row>
    <row r="575" spans="1:9" s="145" customFormat="1" x14ac:dyDescent="0.25">
      <c r="A575" s="236"/>
      <c r="B575" s="236"/>
      <c r="C575" s="236"/>
      <c r="D575" s="29"/>
      <c r="E575" s="29"/>
      <c r="F575" s="29"/>
      <c r="G575" s="29"/>
      <c r="I575" s="226"/>
    </row>
    <row r="576" spans="1:9" s="145" customFormat="1" x14ac:dyDescent="0.25">
      <c r="A576" s="236"/>
      <c r="B576" s="236"/>
      <c r="C576" s="236"/>
      <c r="D576" s="29"/>
      <c r="E576" s="29"/>
      <c r="F576" s="29"/>
      <c r="G576" s="29"/>
      <c r="I576" s="226"/>
    </row>
    <row r="577" spans="1:9" s="145" customFormat="1" x14ac:dyDescent="0.25">
      <c r="A577" s="236"/>
      <c r="B577" s="236"/>
      <c r="C577" s="236"/>
      <c r="D577" s="29"/>
      <c r="E577" s="29"/>
      <c r="F577" s="29"/>
      <c r="G577" s="29"/>
      <c r="I577" s="226"/>
    </row>
    <row r="578" spans="1:9" s="145" customFormat="1" x14ac:dyDescent="0.25">
      <c r="A578" s="236"/>
      <c r="B578" s="236"/>
      <c r="C578" s="236"/>
      <c r="D578" s="29"/>
      <c r="E578" s="29"/>
      <c r="F578" s="29"/>
      <c r="G578" s="29"/>
      <c r="I578" s="226"/>
    </row>
    <row r="579" spans="1:9" s="145" customFormat="1" x14ac:dyDescent="0.25">
      <c r="A579" s="236"/>
      <c r="B579" s="236"/>
      <c r="C579" s="236"/>
      <c r="D579" s="29"/>
      <c r="E579" s="29"/>
      <c r="F579" s="29"/>
      <c r="G579" s="29"/>
      <c r="I579" s="226"/>
    </row>
    <row r="580" spans="1:9" s="145" customFormat="1" x14ac:dyDescent="0.25">
      <c r="A580" s="236"/>
      <c r="B580" s="236"/>
      <c r="C580" s="236"/>
      <c r="D580" s="29"/>
      <c r="E580" s="29"/>
      <c r="F580" s="29"/>
      <c r="G580" s="29"/>
      <c r="I580" s="226"/>
    </row>
    <row r="581" spans="1:9" s="145" customFormat="1" x14ac:dyDescent="0.25">
      <c r="A581" s="236"/>
      <c r="B581" s="236"/>
      <c r="C581" s="236"/>
      <c r="D581" s="29"/>
      <c r="E581" s="29"/>
      <c r="F581" s="29"/>
      <c r="G581" s="29"/>
      <c r="I581" s="226"/>
    </row>
    <row r="582" spans="1:9" s="145" customFormat="1" x14ac:dyDescent="0.25">
      <c r="A582" s="236"/>
      <c r="B582" s="236"/>
      <c r="C582" s="236"/>
      <c r="D582" s="29"/>
      <c r="E582" s="29"/>
      <c r="F582" s="29"/>
      <c r="G582" s="29"/>
      <c r="I582" s="226"/>
    </row>
    <row r="583" spans="1:9" s="145" customFormat="1" x14ac:dyDescent="0.25">
      <c r="A583" s="236"/>
      <c r="B583" s="236"/>
      <c r="C583" s="236"/>
      <c r="D583" s="29"/>
      <c r="E583" s="29"/>
      <c r="F583" s="29"/>
      <c r="G583" s="29"/>
      <c r="I583" s="226"/>
    </row>
    <row r="584" spans="1:9" s="145" customFormat="1" x14ac:dyDescent="0.25">
      <c r="A584" s="236"/>
      <c r="B584" s="236"/>
      <c r="C584" s="236"/>
      <c r="D584" s="29"/>
      <c r="E584" s="29"/>
      <c r="F584" s="29"/>
      <c r="G584" s="29"/>
      <c r="I584" s="226"/>
    </row>
    <row r="585" spans="1:9" s="145" customFormat="1" x14ac:dyDescent="0.25">
      <c r="A585" s="236"/>
      <c r="B585" s="236"/>
      <c r="C585" s="236"/>
      <c r="D585" s="29"/>
      <c r="E585" s="29"/>
      <c r="F585" s="29"/>
      <c r="G585" s="29"/>
      <c r="I585" s="226"/>
    </row>
    <row r="586" spans="1:9" s="145" customFormat="1" x14ac:dyDescent="0.25">
      <c r="A586" s="236"/>
      <c r="B586" s="236"/>
      <c r="C586" s="236"/>
      <c r="D586" s="29"/>
      <c r="E586" s="29"/>
      <c r="F586" s="29"/>
      <c r="G586" s="29"/>
      <c r="I586" s="226"/>
    </row>
    <row r="587" spans="1:9" s="145" customFormat="1" x14ac:dyDescent="0.25">
      <c r="A587" s="236"/>
      <c r="B587" s="236"/>
      <c r="C587" s="236"/>
      <c r="D587" s="29"/>
      <c r="E587" s="29"/>
      <c r="F587" s="29"/>
      <c r="G587" s="29"/>
      <c r="I587" s="226"/>
    </row>
    <row r="588" spans="1:9" s="145" customFormat="1" x14ac:dyDescent="0.25">
      <c r="A588" s="236"/>
      <c r="B588" s="236"/>
      <c r="C588" s="236"/>
      <c r="D588" s="29"/>
      <c r="E588" s="29"/>
      <c r="F588" s="29"/>
      <c r="G588" s="29"/>
      <c r="I588" s="226"/>
    </row>
    <row r="589" spans="1:9" s="145" customFormat="1" x14ac:dyDescent="0.25">
      <c r="A589" s="236"/>
      <c r="B589" s="236"/>
      <c r="C589" s="236"/>
      <c r="D589" s="29"/>
      <c r="E589" s="29"/>
      <c r="F589" s="29"/>
      <c r="G589" s="29"/>
      <c r="I589" s="226"/>
    </row>
    <row r="590" spans="1:9" s="145" customFormat="1" x14ac:dyDescent="0.25">
      <c r="A590" s="236"/>
      <c r="B590" s="236"/>
      <c r="C590" s="236"/>
      <c r="D590" s="29"/>
      <c r="E590" s="29"/>
      <c r="F590" s="29"/>
      <c r="G590" s="29"/>
      <c r="I590" s="226"/>
    </row>
    <row r="591" spans="1:9" s="145" customFormat="1" x14ac:dyDescent="0.25">
      <c r="A591" s="236"/>
      <c r="B591" s="236"/>
      <c r="C591" s="236"/>
      <c r="D591" s="29"/>
      <c r="E591" s="29"/>
      <c r="F591" s="29"/>
      <c r="G591" s="29"/>
      <c r="I591" s="226"/>
    </row>
    <row r="592" spans="1:9" s="145" customFormat="1" x14ac:dyDescent="0.25">
      <c r="A592" s="236"/>
      <c r="B592" s="236"/>
      <c r="C592" s="236"/>
      <c r="D592" s="29"/>
      <c r="E592" s="29"/>
      <c r="F592" s="29"/>
      <c r="G592" s="29"/>
      <c r="I592" s="226"/>
    </row>
    <row r="593" spans="1:9" s="145" customFormat="1" x14ac:dyDescent="0.25">
      <c r="A593" s="236"/>
      <c r="B593" s="236"/>
      <c r="C593" s="236"/>
      <c r="D593" s="29"/>
      <c r="E593" s="29"/>
      <c r="F593" s="29"/>
      <c r="G593" s="29"/>
      <c r="I593" s="226"/>
    </row>
    <row r="594" spans="1:9" s="145" customFormat="1" x14ac:dyDescent="0.25">
      <c r="A594" s="236"/>
      <c r="B594" s="236"/>
      <c r="C594" s="236"/>
      <c r="D594" s="29"/>
      <c r="E594" s="29"/>
      <c r="F594" s="29"/>
      <c r="G594" s="29"/>
      <c r="I594" s="226"/>
    </row>
    <row r="595" spans="1:9" s="145" customFormat="1" x14ac:dyDescent="0.25">
      <c r="A595" s="236"/>
      <c r="B595" s="236"/>
      <c r="C595" s="236"/>
      <c r="D595" s="29"/>
      <c r="E595" s="29"/>
      <c r="F595" s="29"/>
      <c r="G595" s="29"/>
      <c r="I595" s="226"/>
    </row>
    <row r="596" spans="1:9" s="145" customFormat="1" x14ac:dyDescent="0.25">
      <c r="A596" s="236"/>
      <c r="B596" s="236"/>
      <c r="C596" s="236"/>
      <c r="D596" s="29"/>
      <c r="E596" s="29"/>
      <c r="F596" s="29"/>
      <c r="G596" s="29"/>
      <c r="I596" s="226"/>
    </row>
    <row r="597" spans="1:9" s="145" customFormat="1" x14ac:dyDescent="0.25">
      <c r="A597" s="236"/>
      <c r="B597" s="236"/>
      <c r="C597" s="236"/>
      <c r="D597" s="29"/>
      <c r="E597" s="29"/>
      <c r="F597" s="29"/>
      <c r="G597" s="29"/>
      <c r="I597" s="226"/>
    </row>
    <row r="598" spans="1:9" s="145" customFormat="1" x14ac:dyDescent="0.25">
      <c r="A598" s="236"/>
      <c r="B598" s="236"/>
      <c r="C598" s="236"/>
      <c r="D598" s="29"/>
      <c r="E598" s="29"/>
      <c r="F598" s="29"/>
      <c r="G598" s="29"/>
      <c r="I598" s="226"/>
    </row>
    <row r="599" spans="1:9" s="145" customFormat="1" x14ac:dyDescent="0.25">
      <c r="A599" s="236"/>
      <c r="B599" s="236"/>
      <c r="C599" s="236"/>
      <c r="D599" s="29"/>
      <c r="E599" s="29"/>
      <c r="F599" s="29"/>
      <c r="G599" s="29"/>
      <c r="I599" s="226"/>
    </row>
    <row r="600" spans="1:9" s="145" customFormat="1" x14ac:dyDescent="0.25">
      <c r="A600" s="236"/>
      <c r="B600" s="236"/>
      <c r="C600" s="236"/>
      <c r="D600" s="29"/>
      <c r="E600" s="29"/>
      <c r="F600" s="29"/>
      <c r="G600" s="29"/>
      <c r="I600" s="226"/>
    </row>
    <row r="601" spans="1:9" s="145" customFormat="1" x14ac:dyDescent="0.25">
      <c r="A601" s="236"/>
      <c r="B601" s="236"/>
      <c r="C601" s="236"/>
      <c r="D601" s="29"/>
      <c r="E601" s="29"/>
      <c r="F601" s="29"/>
      <c r="G601" s="29"/>
      <c r="I601" s="226"/>
    </row>
    <row r="602" spans="1:9" s="145" customFormat="1" x14ac:dyDescent="0.25">
      <c r="A602" s="236"/>
      <c r="B602" s="236"/>
      <c r="C602" s="236"/>
      <c r="D602" s="29"/>
      <c r="E602" s="29"/>
      <c r="F602" s="29"/>
      <c r="G602" s="29"/>
      <c r="I602" s="226"/>
    </row>
    <row r="603" spans="1:9" s="145" customFormat="1" x14ac:dyDescent="0.25">
      <c r="A603" s="236"/>
      <c r="B603" s="236"/>
      <c r="C603" s="236"/>
      <c r="D603" s="29"/>
      <c r="E603" s="29"/>
      <c r="F603" s="29"/>
      <c r="G603" s="29"/>
      <c r="I603" s="226"/>
    </row>
    <row r="604" spans="1:9" s="145" customFormat="1" x14ac:dyDescent="0.25">
      <c r="A604" s="236"/>
      <c r="B604" s="236"/>
      <c r="C604" s="236"/>
      <c r="D604" s="29"/>
      <c r="E604" s="29"/>
      <c r="F604" s="29"/>
      <c r="G604" s="29"/>
      <c r="I604" s="226"/>
    </row>
    <row r="605" spans="1:9" s="145" customFormat="1" x14ac:dyDescent="0.25">
      <c r="A605" s="236"/>
      <c r="B605" s="236"/>
      <c r="C605" s="236"/>
      <c r="D605" s="29"/>
      <c r="E605" s="29"/>
      <c r="F605" s="29"/>
      <c r="G605" s="29"/>
      <c r="I605" s="226"/>
    </row>
    <row r="606" spans="1:9" s="145" customFormat="1" x14ac:dyDescent="0.25">
      <c r="A606" s="236"/>
      <c r="B606" s="236"/>
      <c r="C606" s="236"/>
      <c r="D606" s="29"/>
      <c r="E606" s="29"/>
      <c r="F606" s="29"/>
      <c r="G606" s="29"/>
      <c r="I606" s="226"/>
    </row>
    <row r="607" spans="1:9" s="145" customFormat="1" x14ac:dyDescent="0.25">
      <c r="A607" s="236"/>
      <c r="B607" s="236"/>
      <c r="C607" s="236"/>
      <c r="D607" s="29"/>
      <c r="E607" s="29"/>
      <c r="F607" s="29"/>
      <c r="G607" s="29"/>
      <c r="I607" s="226"/>
    </row>
    <row r="608" spans="1:9" s="145" customFormat="1" x14ac:dyDescent="0.25">
      <c r="A608" s="236"/>
      <c r="B608" s="236"/>
      <c r="C608" s="236"/>
      <c r="D608" s="29"/>
      <c r="E608" s="29"/>
      <c r="F608" s="29"/>
      <c r="G608" s="29"/>
      <c r="I608" s="226"/>
    </row>
    <row r="609" spans="1:9" s="145" customFormat="1" x14ac:dyDescent="0.25">
      <c r="A609" s="236"/>
      <c r="B609" s="236"/>
      <c r="C609" s="236"/>
      <c r="D609" s="29"/>
      <c r="E609" s="29"/>
      <c r="F609" s="29"/>
      <c r="G609" s="29"/>
      <c r="I609" s="226"/>
    </row>
    <row r="610" spans="1:9" s="145" customFormat="1" x14ac:dyDescent="0.25">
      <c r="A610" s="236"/>
      <c r="B610" s="236"/>
      <c r="C610" s="236"/>
      <c r="D610" s="29"/>
      <c r="E610" s="29"/>
      <c r="F610" s="29"/>
      <c r="G610" s="29"/>
      <c r="I610" s="226"/>
    </row>
    <row r="611" spans="1:9" s="145" customFormat="1" x14ac:dyDescent="0.25">
      <c r="A611" s="236"/>
      <c r="B611" s="236"/>
      <c r="C611" s="236"/>
      <c r="D611" s="29"/>
      <c r="E611" s="29"/>
      <c r="F611" s="29"/>
      <c r="G611" s="29"/>
      <c r="I611" s="226"/>
    </row>
    <row r="612" spans="1:9" s="145" customFormat="1" x14ac:dyDescent="0.25">
      <c r="A612" s="236"/>
      <c r="B612" s="236"/>
      <c r="C612" s="236"/>
      <c r="D612" s="29"/>
      <c r="E612" s="29"/>
      <c r="F612" s="29"/>
      <c r="G612" s="29"/>
      <c r="I612" s="226"/>
    </row>
    <row r="613" spans="1:9" s="145" customFormat="1" x14ac:dyDescent="0.25">
      <c r="A613" s="236"/>
      <c r="B613" s="236"/>
      <c r="C613" s="236"/>
      <c r="D613" s="29"/>
      <c r="E613" s="29"/>
      <c r="F613" s="29"/>
      <c r="G613" s="29"/>
      <c r="I613" s="226"/>
    </row>
    <row r="614" spans="1:9" s="145" customFormat="1" x14ac:dyDescent="0.25">
      <c r="A614" s="236"/>
      <c r="B614" s="236"/>
      <c r="C614" s="236"/>
      <c r="D614" s="29"/>
      <c r="E614" s="29"/>
      <c r="F614" s="29"/>
      <c r="G614" s="29"/>
      <c r="I614" s="226"/>
    </row>
    <row r="615" spans="1:9" s="145" customFormat="1" x14ac:dyDescent="0.25">
      <c r="A615" s="236"/>
      <c r="B615" s="236"/>
      <c r="C615" s="236"/>
      <c r="D615" s="29"/>
      <c r="E615" s="29"/>
      <c r="F615" s="29"/>
      <c r="G615" s="29"/>
      <c r="I615" s="226"/>
    </row>
    <row r="616" spans="1:9" s="145" customFormat="1" x14ac:dyDescent="0.25">
      <c r="A616" s="236"/>
      <c r="B616" s="236"/>
      <c r="C616" s="236"/>
      <c r="D616" s="29"/>
      <c r="E616" s="29"/>
      <c r="F616" s="29"/>
      <c r="G616" s="29"/>
      <c r="I616" s="226"/>
    </row>
    <row r="617" spans="1:9" s="145" customFormat="1" x14ac:dyDescent="0.25">
      <c r="A617" s="236"/>
      <c r="B617" s="236"/>
      <c r="C617" s="236"/>
      <c r="D617" s="29"/>
      <c r="E617" s="29"/>
      <c r="F617" s="29"/>
      <c r="G617" s="29"/>
      <c r="I617" s="226"/>
    </row>
    <row r="618" spans="1:9" s="145" customFormat="1" x14ac:dyDescent="0.25">
      <c r="A618" s="236"/>
      <c r="B618" s="236"/>
      <c r="C618" s="236"/>
      <c r="D618" s="29"/>
      <c r="E618" s="29"/>
      <c r="F618" s="29"/>
      <c r="G618" s="29"/>
      <c r="I618" s="226"/>
    </row>
    <row r="619" spans="1:9" s="145" customFormat="1" x14ac:dyDescent="0.25">
      <c r="A619" s="236"/>
      <c r="B619" s="236"/>
      <c r="C619" s="236"/>
      <c r="D619" s="29"/>
      <c r="E619" s="29"/>
      <c r="F619" s="29"/>
      <c r="G619" s="29"/>
      <c r="I619" s="226"/>
    </row>
    <row r="620" spans="1:9" s="145" customFormat="1" x14ac:dyDescent="0.25">
      <c r="A620" s="236"/>
      <c r="B620" s="236"/>
      <c r="C620" s="236"/>
      <c r="D620" s="29"/>
      <c r="E620" s="29"/>
      <c r="F620" s="29"/>
      <c r="G620" s="29"/>
      <c r="I620" s="226"/>
    </row>
    <row r="621" spans="1:9" s="145" customFormat="1" x14ac:dyDescent="0.25">
      <c r="A621" s="236"/>
      <c r="B621" s="236"/>
      <c r="C621" s="236"/>
      <c r="D621" s="29"/>
      <c r="E621" s="29"/>
      <c r="F621" s="29"/>
      <c r="G621" s="29"/>
      <c r="I621" s="226"/>
    </row>
    <row r="622" spans="1:9" s="145" customFormat="1" x14ac:dyDescent="0.25">
      <c r="A622" s="236"/>
      <c r="B622" s="236"/>
      <c r="C622" s="236"/>
      <c r="D622" s="29"/>
      <c r="E622" s="29"/>
      <c r="F622" s="29"/>
      <c r="G622" s="29"/>
      <c r="I622" s="226"/>
    </row>
    <row r="623" spans="1:9" s="145" customFormat="1" x14ac:dyDescent="0.25">
      <c r="A623" s="236"/>
      <c r="B623" s="236"/>
      <c r="C623" s="236"/>
      <c r="D623" s="29"/>
      <c r="E623" s="29"/>
      <c r="F623" s="29"/>
      <c r="G623" s="29"/>
      <c r="I623" s="226"/>
    </row>
    <row r="624" spans="1:9" s="145" customFormat="1" x14ac:dyDescent="0.25">
      <c r="A624" s="236"/>
      <c r="B624" s="236"/>
      <c r="C624" s="236"/>
      <c r="D624" s="29"/>
      <c r="E624" s="29"/>
      <c r="F624" s="29"/>
      <c r="G624" s="29"/>
      <c r="I624" s="226"/>
    </row>
    <row r="625" spans="1:9" s="145" customFormat="1" x14ac:dyDescent="0.25">
      <c r="A625" s="236"/>
      <c r="B625" s="236"/>
      <c r="C625" s="236"/>
      <c r="D625" s="29"/>
      <c r="E625" s="29"/>
      <c r="F625" s="29"/>
      <c r="G625" s="29"/>
      <c r="I625" s="226"/>
    </row>
    <row r="626" spans="1:9" s="145" customFormat="1" x14ac:dyDescent="0.25">
      <c r="A626" s="236"/>
      <c r="B626" s="236"/>
      <c r="C626" s="236"/>
      <c r="D626" s="29"/>
      <c r="E626" s="29"/>
      <c r="F626" s="29"/>
      <c r="G626" s="29"/>
      <c r="I626" s="226"/>
    </row>
    <row r="627" spans="1:9" s="145" customFormat="1" x14ac:dyDescent="0.25">
      <c r="A627" s="236"/>
      <c r="B627" s="236"/>
      <c r="C627" s="236"/>
      <c r="D627" s="29"/>
      <c r="E627" s="29"/>
      <c r="F627" s="29"/>
      <c r="G627" s="29"/>
      <c r="I627" s="226"/>
    </row>
    <row r="628" spans="1:9" s="145" customFormat="1" x14ac:dyDescent="0.25">
      <c r="A628" s="236"/>
      <c r="B628" s="236"/>
      <c r="C628" s="236"/>
      <c r="D628" s="29"/>
      <c r="E628" s="29"/>
      <c r="F628" s="29"/>
      <c r="G628" s="29"/>
      <c r="I628" s="226"/>
    </row>
    <row r="629" spans="1:9" s="145" customFormat="1" x14ac:dyDescent="0.25">
      <c r="A629" s="236"/>
      <c r="B629" s="236"/>
      <c r="C629" s="236"/>
      <c r="D629" s="29"/>
      <c r="E629" s="29"/>
      <c r="F629" s="29"/>
      <c r="G629" s="29"/>
      <c r="I629" s="226"/>
    </row>
    <row r="630" spans="1:9" s="145" customFormat="1" x14ac:dyDescent="0.25">
      <c r="A630" s="236"/>
      <c r="B630" s="236"/>
      <c r="C630" s="236"/>
      <c r="D630" s="29"/>
      <c r="E630" s="29"/>
      <c r="F630" s="29"/>
      <c r="G630" s="29"/>
      <c r="I630" s="226"/>
    </row>
    <row r="631" spans="1:9" s="145" customFormat="1" x14ac:dyDescent="0.25">
      <c r="A631" s="236"/>
      <c r="B631" s="236"/>
      <c r="C631" s="236"/>
      <c r="D631" s="29"/>
      <c r="E631" s="29"/>
      <c r="F631" s="29"/>
      <c r="G631" s="29"/>
      <c r="I631" s="226"/>
    </row>
    <row r="632" spans="1:9" s="145" customFormat="1" x14ac:dyDescent="0.25">
      <c r="A632" s="236"/>
      <c r="B632" s="236"/>
      <c r="C632" s="236"/>
      <c r="D632" s="29"/>
      <c r="E632" s="29"/>
      <c r="F632" s="29"/>
      <c r="G632" s="29"/>
      <c r="I632" s="226"/>
    </row>
    <row r="633" spans="1:9" s="145" customFormat="1" x14ac:dyDescent="0.25">
      <c r="A633" s="236"/>
      <c r="B633" s="236"/>
      <c r="C633" s="236"/>
      <c r="D633" s="29"/>
      <c r="E633" s="29"/>
      <c r="F633" s="29"/>
      <c r="G633" s="29"/>
      <c r="I633" s="226"/>
    </row>
    <row r="634" spans="1:9" s="145" customFormat="1" x14ac:dyDescent="0.25">
      <c r="A634" s="236"/>
      <c r="B634" s="236"/>
      <c r="C634" s="236"/>
      <c r="D634" s="29"/>
      <c r="E634" s="29"/>
      <c r="F634" s="29"/>
      <c r="G634" s="29"/>
      <c r="I634" s="226"/>
    </row>
    <row r="635" spans="1:9" s="145" customFormat="1" x14ac:dyDescent="0.25">
      <c r="A635" s="236"/>
      <c r="B635" s="236"/>
      <c r="C635" s="236"/>
      <c r="D635" s="29"/>
      <c r="E635" s="29"/>
      <c r="F635" s="29"/>
      <c r="G635" s="29"/>
      <c r="I635" s="226"/>
    </row>
    <row r="636" spans="1:9" s="145" customFormat="1" x14ac:dyDescent="0.25">
      <c r="A636" s="236"/>
      <c r="B636" s="236"/>
      <c r="C636" s="236"/>
      <c r="D636" s="29"/>
      <c r="E636" s="29"/>
      <c r="F636" s="29"/>
      <c r="G636" s="29"/>
      <c r="I636" s="226"/>
    </row>
    <row r="637" spans="1:9" s="145" customFormat="1" x14ac:dyDescent="0.25">
      <c r="A637" s="236"/>
      <c r="B637" s="236"/>
      <c r="C637" s="236"/>
      <c r="D637" s="29"/>
      <c r="E637" s="29"/>
      <c r="F637" s="29"/>
      <c r="G637" s="29"/>
      <c r="I637" s="226"/>
    </row>
    <row r="638" spans="1:9" s="145" customFormat="1" x14ac:dyDescent="0.25">
      <c r="A638" s="236"/>
      <c r="B638" s="236"/>
      <c r="C638" s="236"/>
      <c r="D638" s="29"/>
      <c r="E638" s="29"/>
      <c r="F638" s="29"/>
      <c r="G638" s="29"/>
      <c r="I638" s="226"/>
    </row>
    <row r="639" spans="1:9" s="145" customFormat="1" x14ac:dyDescent="0.25">
      <c r="A639" s="236"/>
      <c r="B639" s="236"/>
      <c r="C639" s="236"/>
      <c r="D639" s="29"/>
      <c r="E639" s="29"/>
      <c r="F639" s="29"/>
      <c r="G639" s="29"/>
      <c r="I639" s="226"/>
    </row>
    <row r="640" spans="1:9" s="145" customFormat="1" x14ac:dyDescent="0.25">
      <c r="A640" s="236"/>
      <c r="B640" s="236"/>
      <c r="C640" s="236"/>
      <c r="D640" s="29"/>
      <c r="E640" s="29"/>
      <c r="F640" s="29"/>
      <c r="G640" s="29"/>
      <c r="I640" s="226"/>
    </row>
    <row r="641" spans="1:9" s="145" customFormat="1" x14ac:dyDescent="0.25">
      <c r="A641" s="236"/>
      <c r="B641" s="236"/>
      <c r="C641" s="236"/>
      <c r="D641" s="29"/>
      <c r="E641" s="29"/>
      <c r="F641" s="29"/>
      <c r="G641" s="29"/>
      <c r="I641" s="226"/>
    </row>
    <row r="642" spans="1:9" s="145" customFormat="1" x14ac:dyDescent="0.25">
      <c r="A642" s="236"/>
      <c r="B642" s="236"/>
      <c r="C642" s="236"/>
      <c r="D642" s="29"/>
      <c r="E642" s="29"/>
      <c r="F642" s="29"/>
      <c r="G642" s="29"/>
      <c r="I642" s="226"/>
    </row>
    <row r="643" spans="1:9" s="145" customFormat="1" x14ac:dyDescent="0.25">
      <c r="A643" s="236"/>
      <c r="B643" s="236"/>
      <c r="C643" s="236"/>
      <c r="D643" s="29"/>
      <c r="E643" s="29"/>
      <c r="F643" s="29"/>
      <c r="G643" s="29"/>
      <c r="I643" s="226"/>
    </row>
    <row r="644" spans="1:9" s="145" customFormat="1" x14ac:dyDescent="0.25">
      <c r="A644" s="236"/>
      <c r="B644" s="236"/>
      <c r="C644" s="236"/>
      <c r="D644" s="29"/>
      <c r="E644" s="29"/>
      <c r="F644" s="29"/>
      <c r="G644" s="29"/>
      <c r="I644" s="226"/>
    </row>
    <row r="645" spans="1:9" s="145" customFormat="1" x14ac:dyDescent="0.25">
      <c r="A645" s="236"/>
      <c r="B645" s="236"/>
      <c r="C645" s="236"/>
      <c r="D645" s="29"/>
      <c r="E645" s="29"/>
      <c r="F645" s="29"/>
      <c r="G645" s="29"/>
      <c r="I645" s="226"/>
    </row>
    <row r="646" spans="1:9" s="145" customFormat="1" x14ac:dyDescent="0.25">
      <c r="A646" s="236"/>
      <c r="B646" s="236"/>
      <c r="C646" s="236"/>
      <c r="D646" s="29"/>
      <c r="E646" s="29"/>
      <c r="F646" s="29"/>
      <c r="G646" s="29"/>
      <c r="I646" s="226"/>
    </row>
    <row r="647" spans="1:9" s="145" customFormat="1" x14ac:dyDescent="0.25">
      <c r="A647" s="236"/>
      <c r="B647" s="236"/>
      <c r="C647" s="236"/>
      <c r="D647" s="29"/>
      <c r="E647" s="29"/>
      <c r="F647" s="29"/>
      <c r="G647" s="29"/>
      <c r="I647" s="226"/>
    </row>
    <row r="648" spans="1:9" s="145" customFormat="1" x14ac:dyDescent="0.25">
      <c r="A648" s="236"/>
      <c r="B648" s="236"/>
      <c r="C648" s="236"/>
      <c r="D648" s="29"/>
      <c r="E648" s="29"/>
      <c r="F648" s="29"/>
      <c r="G648" s="29"/>
      <c r="I648" s="226"/>
    </row>
    <row r="649" spans="1:9" s="145" customFormat="1" x14ac:dyDescent="0.25">
      <c r="A649" s="236"/>
      <c r="B649" s="236"/>
      <c r="C649" s="236"/>
      <c r="D649" s="29"/>
      <c r="E649" s="29"/>
      <c r="F649" s="29"/>
      <c r="G649" s="29"/>
      <c r="I649" s="226"/>
    </row>
    <row r="650" spans="1:9" s="145" customFormat="1" x14ac:dyDescent="0.25">
      <c r="A650" s="236"/>
      <c r="B650" s="236"/>
      <c r="C650" s="236"/>
      <c r="D650" s="29"/>
      <c r="E650" s="29"/>
      <c r="F650" s="29"/>
      <c r="G650" s="29"/>
      <c r="I650" s="226"/>
    </row>
    <row r="651" spans="1:9" s="145" customFormat="1" x14ac:dyDescent="0.25">
      <c r="A651" s="236"/>
      <c r="B651" s="236"/>
      <c r="C651" s="236"/>
      <c r="D651" s="29"/>
      <c r="E651" s="29"/>
      <c r="F651" s="29"/>
      <c r="G651" s="29"/>
      <c r="I651" s="226"/>
    </row>
    <row r="652" spans="1:9" s="145" customFormat="1" x14ac:dyDescent="0.25">
      <c r="A652" s="236"/>
      <c r="B652" s="236"/>
      <c r="C652" s="236"/>
      <c r="D652" s="29"/>
      <c r="E652" s="29"/>
      <c r="F652" s="29"/>
      <c r="G652" s="29"/>
      <c r="I652" s="226"/>
    </row>
    <row r="653" spans="1:9" s="145" customFormat="1" x14ac:dyDescent="0.25">
      <c r="A653" s="236"/>
      <c r="B653" s="236"/>
      <c r="C653" s="236"/>
      <c r="D653" s="29"/>
      <c r="E653" s="29"/>
      <c r="F653" s="29"/>
      <c r="G653" s="29"/>
      <c r="I653" s="226"/>
    </row>
    <row r="654" spans="1:9" s="145" customFormat="1" x14ac:dyDescent="0.25">
      <c r="A654" s="236"/>
      <c r="B654" s="236"/>
      <c r="C654" s="236"/>
      <c r="D654" s="29"/>
      <c r="E654" s="29"/>
      <c r="F654" s="29"/>
      <c r="G654" s="29"/>
      <c r="I654" s="226"/>
    </row>
    <row r="655" spans="1:9" s="145" customFormat="1" x14ac:dyDescent="0.25">
      <c r="A655" s="236"/>
      <c r="B655" s="236"/>
      <c r="C655" s="236"/>
      <c r="D655" s="29"/>
      <c r="E655" s="29"/>
      <c r="F655" s="29"/>
      <c r="G655" s="29"/>
      <c r="I655" s="226"/>
    </row>
    <row r="656" spans="1:9" s="145" customFormat="1" x14ac:dyDescent="0.25">
      <c r="A656" s="236"/>
      <c r="B656" s="236"/>
      <c r="C656" s="236"/>
      <c r="D656" s="29"/>
      <c r="E656" s="29"/>
      <c r="F656" s="29"/>
      <c r="G656" s="29"/>
      <c r="I656" s="226"/>
    </row>
    <row r="657" spans="1:9" s="145" customFormat="1" x14ac:dyDescent="0.25">
      <c r="A657" s="236"/>
      <c r="B657" s="236"/>
      <c r="C657" s="236"/>
      <c r="D657" s="29"/>
      <c r="E657" s="29"/>
      <c r="F657" s="29"/>
      <c r="G657" s="29"/>
      <c r="I657" s="226"/>
    </row>
    <row r="658" spans="1:9" s="145" customFormat="1" x14ac:dyDescent="0.25">
      <c r="A658" s="236"/>
      <c r="B658" s="236"/>
      <c r="C658" s="236"/>
      <c r="D658" s="29"/>
      <c r="E658" s="29"/>
      <c r="F658" s="29"/>
      <c r="G658" s="29"/>
      <c r="I658" s="226"/>
    </row>
    <row r="659" spans="1:9" s="145" customFormat="1" x14ac:dyDescent="0.25">
      <c r="A659" s="236"/>
      <c r="B659" s="236"/>
      <c r="C659" s="236"/>
      <c r="D659" s="29"/>
      <c r="E659" s="29"/>
      <c r="F659" s="29"/>
      <c r="G659" s="29"/>
      <c r="I659" s="226"/>
    </row>
    <row r="660" spans="1:9" s="145" customFormat="1" x14ac:dyDescent="0.25">
      <c r="A660" s="236"/>
      <c r="B660" s="236"/>
      <c r="C660" s="236"/>
      <c r="D660" s="29"/>
      <c r="E660" s="29"/>
      <c r="F660" s="29"/>
      <c r="G660" s="29"/>
      <c r="I660" s="226"/>
    </row>
    <row r="661" spans="1:9" s="145" customFormat="1" x14ac:dyDescent="0.25">
      <c r="A661" s="236"/>
      <c r="B661" s="236"/>
      <c r="C661" s="236"/>
      <c r="D661" s="29"/>
      <c r="E661" s="29"/>
      <c r="F661" s="29"/>
      <c r="G661" s="29"/>
      <c r="I661" s="226"/>
    </row>
    <row r="662" spans="1:9" s="145" customFormat="1" x14ac:dyDescent="0.25">
      <c r="A662" s="236"/>
      <c r="B662" s="236"/>
      <c r="C662" s="236"/>
      <c r="D662" s="29"/>
      <c r="E662" s="29"/>
      <c r="F662" s="29"/>
      <c r="G662" s="29"/>
      <c r="I662" s="226"/>
    </row>
    <row r="663" spans="1:9" s="145" customFormat="1" x14ac:dyDescent="0.25">
      <c r="A663" s="236"/>
      <c r="B663" s="236"/>
      <c r="C663" s="236"/>
      <c r="D663" s="29"/>
      <c r="E663" s="29"/>
      <c r="F663" s="29"/>
      <c r="G663" s="29"/>
      <c r="I663" s="226"/>
    </row>
    <row r="664" spans="1:9" s="145" customFormat="1" x14ac:dyDescent="0.25">
      <c r="A664" s="236"/>
      <c r="B664" s="236"/>
      <c r="C664" s="236"/>
      <c r="D664" s="29"/>
      <c r="E664" s="29"/>
      <c r="F664" s="29"/>
      <c r="G664" s="29"/>
      <c r="I664" s="226"/>
    </row>
    <row r="665" spans="1:9" s="145" customFormat="1" x14ac:dyDescent="0.25">
      <c r="A665" s="236"/>
      <c r="B665" s="236"/>
      <c r="C665" s="236"/>
      <c r="D665" s="29"/>
      <c r="E665" s="29"/>
      <c r="F665" s="29"/>
      <c r="G665" s="29"/>
      <c r="I665" s="226"/>
    </row>
    <row r="666" spans="1:9" s="145" customFormat="1" x14ac:dyDescent="0.25">
      <c r="A666" s="236"/>
      <c r="B666" s="236"/>
      <c r="C666" s="236"/>
      <c r="D666" s="29"/>
      <c r="E666" s="29"/>
      <c r="F666" s="29"/>
      <c r="G666" s="29"/>
      <c r="I666" s="226"/>
    </row>
    <row r="667" spans="1:9" s="145" customFormat="1" x14ac:dyDescent="0.25">
      <c r="A667" s="236"/>
      <c r="B667" s="236"/>
      <c r="C667" s="236"/>
      <c r="D667" s="29"/>
      <c r="E667" s="29"/>
      <c r="F667" s="29"/>
      <c r="G667" s="29"/>
      <c r="I667" s="226"/>
    </row>
    <row r="668" spans="1:9" s="145" customFormat="1" x14ac:dyDescent="0.25">
      <c r="A668" s="236"/>
      <c r="B668" s="236"/>
      <c r="C668" s="236"/>
      <c r="D668" s="29"/>
      <c r="E668" s="29"/>
      <c r="F668" s="29"/>
      <c r="G668" s="29"/>
      <c r="I668" s="226"/>
    </row>
    <row r="669" spans="1:9" s="145" customFormat="1" x14ac:dyDescent="0.25">
      <c r="A669" s="236"/>
      <c r="B669" s="236"/>
      <c r="C669" s="236"/>
      <c r="D669" s="29"/>
      <c r="E669" s="29"/>
      <c r="F669" s="29"/>
      <c r="G669" s="29"/>
      <c r="I669" s="226"/>
    </row>
    <row r="670" spans="1:9" s="145" customFormat="1" x14ac:dyDescent="0.25">
      <c r="A670" s="236"/>
      <c r="B670" s="236"/>
      <c r="C670" s="236"/>
      <c r="D670" s="29"/>
      <c r="E670" s="29"/>
      <c r="F670" s="29"/>
      <c r="G670" s="29"/>
      <c r="I670" s="226"/>
    </row>
    <row r="671" spans="1:9" s="145" customFormat="1" x14ac:dyDescent="0.25">
      <c r="A671" s="236"/>
      <c r="B671" s="236"/>
      <c r="C671" s="236"/>
      <c r="D671" s="29"/>
      <c r="E671" s="29"/>
      <c r="F671" s="29"/>
      <c r="G671" s="29"/>
      <c r="I671" s="226"/>
    </row>
    <row r="672" spans="1:9" s="145" customFormat="1" x14ac:dyDescent="0.25">
      <c r="A672" s="236"/>
      <c r="B672" s="236"/>
      <c r="C672" s="236"/>
      <c r="D672" s="29"/>
      <c r="E672" s="29"/>
      <c r="F672" s="29"/>
      <c r="G672" s="29"/>
      <c r="I672" s="226"/>
    </row>
    <row r="673" spans="1:9" s="145" customFormat="1" x14ac:dyDescent="0.25">
      <c r="A673" s="236"/>
      <c r="B673" s="236"/>
      <c r="C673" s="236"/>
      <c r="D673" s="29"/>
      <c r="E673" s="29"/>
      <c r="F673" s="29"/>
      <c r="G673" s="29"/>
      <c r="I673" s="226"/>
    </row>
    <row r="674" spans="1:9" s="145" customFormat="1" x14ac:dyDescent="0.25">
      <c r="A674" s="236"/>
      <c r="B674" s="236"/>
      <c r="C674" s="236"/>
      <c r="D674" s="29"/>
      <c r="E674" s="29"/>
      <c r="F674" s="29"/>
      <c r="G674" s="29"/>
      <c r="I674" s="226"/>
    </row>
    <row r="675" spans="1:9" s="145" customFormat="1" x14ac:dyDescent="0.25">
      <c r="A675" s="236"/>
      <c r="B675" s="236"/>
      <c r="C675" s="236"/>
      <c r="D675" s="29"/>
      <c r="E675" s="29"/>
      <c r="F675" s="29"/>
      <c r="G675" s="29"/>
      <c r="I675" s="226"/>
    </row>
    <row r="676" spans="1:9" s="145" customFormat="1" x14ac:dyDescent="0.25">
      <c r="A676" s="236"/>
      <c r="B676" s="236"/>
      <c r="C676" s="236"/>
      <c r="D676" s="29"/>
      <c r="E676" s="29"/>
      <c r="F676" s="29"/>
      <c r="G676" s="29"/>
      <c r="I676" s="226"/>
    </row>
    <row r="677" spans="1:9" s="145" customFormat="1" x14ac:dyDescent="0.25">
      <c r="A677" s="236"/>
      <c r="B677" s="236"/>
      <c r="C677" s="236"/>
      <c r="D677" s="29"/>
      <c r="E677" s="29"/>
      <c r="F677" s="29"/>
      <c r="G677" s="29"/>
      <c r="I677" s="226"/>
    </row>
    <row r="678" spans="1:9" s="145" customFormat="1" x14ac:dyDescent="0.25">
      <c r="A678" s="236"/>
      <c r="B678" s="236"/>
      <c r="C678" s="236"/>
      <c r="D678" s="29"/>
      <c r="E678" s="29"/>
      <c r="F678" s="29"/>
      <c r="G678" s="29"/>
      <c r="I678" s="226"/>
    </row>
    <row r="679" spans="1:9" s="145" customFormat="1" x14ac:dyDescent="0.25">
      <c r="A679" s="236"/>
      <c r="B679" s="236"/>
      <c r="C679" s="236"/>
      <c r="D679" s="29"/>
      <c r="E679" s="29"/>
      <c r="F679" s="29"/>
      <c r="G679" s="29"/>
      <c r="I679" s="226"/>
    </row>
    <row r="680" spans="1:9" s="145" customFormat="1" x14ac:dyDescent="0.25">
      <c r="A680" s="236"/>
      <c r="B680" s="236"/>
      <c r="C680" s="236"/>
      <c r="D680" s="29"/>
      <c r="E680" s="29"/>
      <c r="F680" s="29"/>
      <c r="G680" s="29"/>
      <c r="I680" s="226"/>
    </row>
    <row r="681" spans="1:9" s="145" customFormat="1" x14ac:dyDescent="0.25">
      <c r="A681" s="236"/>
      <c r="B681" s="236"/>
      <c r="C681" s="236"/>
      <c r="D681" s="29"/>
      <c r="E681" s="29"/>
      <c r="F681" s="29"/>
      <c r="G681" s="29"/>
      <c r="I681" s="226"/>
    </row>
    <row r="682" spans="1:9" s="145" customFormat="1" x14ac:dyDescent="0.25">
      <c r="A682" s="236"/>
      <c r="B682" s="236"/>
      <c r="C682" s="236"/>
      <c r="D682" s="29"/>
      <c r="E682" s="29"/>
      <c r="F682" s="29"/>
      <c r="G682" s="29"/>
      <c r="I682" s="226"/>
    </row>
    <row r="683" spans="1:9" s="145" customFormat="1" x14ac:dyDescent="0.25">
      <c r="A683" s="236"/>
      <c r="B683" s="236"/>
      <c r="C683" s="236"/>
      <c r="D683" s="29"/>
      <c r="E683" s="29"/>
      <c r="F683" s="29"/>
      <c r="G683" s="29"/>
      <c r="I683" s="226"/>
    </row>
    <row r="684" spans="1:9" s="145" customFormat="1" x14ac:dyDescent="0.25">
      <c r="A684" s="236"/>
      <c r="B684" s="236"/>
      <c r="C684" s="236"/>
      <c r="D684" s="29"/>
      <c r="E684" s="29"/>
      <c r="F684" s="29"/>
      <c r="G684" s="29"/>
      <c r="I684" s="226"/>
    </row>
    <row r="685" spans="1:9" s="145" customFormat="1" x14ac:dyDescent="0.25">
      <c r="A685" s="236"/>
      <c r="B685" s="236"/>
      <c r="C685" s="236"/>
      <c r="D685" s="29"/>
      <c r="E685" s="29"/>
      <c r="F685" s="29"/>
      <c r="G685" s="29"/>
      <c r="I685" s="226"/>
    </row>
    <row r="686" spans="1:9" s="145" customFormat="1" x14ac:dyDescent="0.25">
      <c r="A686" s="236"/>
      <c r="B686" s="236"/>
      <c r="C686" s="236"/>
      <c r="D686" s="29"/>
      <c r="E686" s="29"/>
      <c r="F686" s="29"/>
      <c r="G686" s="29"/>
      <c r="I686" s="226"/>
    </row>
    <row r="687" spans="1:9" s="145" customFormat="1" x14ac:dyDescent="0.25">
      <c r="A687" s="236"/>
      <c r="B687" s="236"/>
      <c r="C687" s="236"/>
      <c r="D687" s="29"/>
      <c r="E687" s="29"/>
      <c r="F687" s="29"/>
      <c r="G687" s="29"/>
      <c r="I687" s="226"/>
    </row>
    <row r="688" spans="1:9" s="145" customFormat="1" x14ac:dyDescent="0.25">
      <c r="A688" s="236"/>
      <c r="B688" s="236"/>
      <c r="C688" s="236"/>
      <c r="D688" s="29"/>
      <c r="E688" s="29"/>
      <c r="F688" s="29"/>
      <c r="G688" s="29"/>
      <c r="I688" s="226"/>
    </row>
    <row r="689" spans="1:9" s="145" customFormat="1" x14ac:dyDescent="0.25">
      <c r="A689" s="236"/>
      <c r="B689" s="236"/>
      <c r="C689" s="236"/>
      <c r="D689" s="29"/>
      <c r="E689" s="29"/>
      <c r="F689" s="29"/>
      <c r="G689" s="29"/>
      <c r="I689" s="226"/>
    </row>
    <row r="690" spans="1:9" s="145" customFormat="1" x14ac:dyDescent="0.25">
      <c r="A690" s="236"/>
      <c r="B690" s="236"/>
      <c r="C690" s="236"/>
      <c r="D690" s="29"/>
      <c r="E690" s="29"/>
      <c r="F690" s="29"/>
      <c r="G690" s="29"/>
      <c r="I690" s="226"/>
    </row>
    <row r="691" spans="1:9" s="145" customFormat="1" x14ac:dyDescent="0.25">
      <c r="A691" s="236"/>
      <c r="B691" s="236"/>
      <c r="C691" s="236"/>
      <c r="D691" s="29"/>
      <c r="E691" s="29"/>
      <c r="F691" s="29"/>
      <c r="G691" s="29"/>
      <c r="I691" s="226"/>
    </row>
    <row r="692" spans="1:9" s="145" customFormat="1" x14ac:dyDescent="0.25">
      <c r="A692" s="236"/>
      <c r="B692" s="236"/>
      <c r="C692" s="236"/>
      <c r="D692" s="29"/>
      <c r="E692" s="29"/>
      <c r="F692" s="29"/>
      <c r="G692" s="29"/>
      <c r="I692" s="226"/>
    </row>
    <row r="693" spans="1:9" s="145" customFormat="1" x14ac:dyDescent="0.25">
      <c r="A693" s="236"/>
      <c r="B693" s="236"/>
      <c r="C693" s="236"/>
      <c r="D693" s="29"/>
      <c r="E693" s="29"/>
      <c r="F693" s="29"/>
      <c r="G693" s="29"/>
      <c r="I693" s="226"/>
    </row>
    <row r="694" spans="1:9" s="145" customFormat="1" x14ac:dyDescent="0.25">
      <c r="A694" s="236"/>
      <c r="B694" s="236"/>
      <c r="C694" s="236"/>
      <c r="D694" s="29"/>
      <c r="E694" s="29"/>
      <c r="F694" s="29"/>
      <c r="G694" s="29"/>
      <c r="I694" s="226"/>
    </row>
    <row r="695" spans="1:9" s="145" customFormat="1" x14ac:dyDescent="0.25">
      <c r="A695" s="236"/>
      <c r="B695" s="236"/>
      <c r="C695" s="236"/>
      <c r="D695" s="29"/>
      <c r="E695" s="29"/>
      <c r="F695" s="29"/>
      <c r="G695" s="29"/>
      <c r="I695" s="226"/>
    </row>
    <row r="696" spans="1:9" s="145" customFormat="1" x14ac:dyDescent="0.25">
      <c r="A696" s="236"/>
      <c r="B696" s="236"/>
      <c r="C696" s="236"/>
      <c r="D696" s="29"/>
      <c r="E696" s="29"/>
      <c r="F696" s="29"/>
      <c r="G696" s="29"/>
      <c r="I696" s="226"/>
    </row>
    <row r="697" spans="1:9" s="145" customFormat="1" x14ac:dyDescent="0.25">
      <c r="A697" s="236"/>
      <c r="B697" s="236"/>
      <c r="C697" s="236"/>
      <c r="D697" s="29"/>
      <c r="E697" s="29"/>
      <c r="F697" s="29"/>
      <c r="G697" s="29"/>
      <c r="I697" s="226"/>
    </row>
    <row r="698" spans="1:9" s="145" customFormat="1" x14ac:dyDescent="0.25">
      <c r="A698" s="236"/>
      <c r="B698" s="236"/>
      <c r="C698" s="236"/>
      <c r="D698" s="29"/>
      <c r="E698" s="29"/>
      <c r="F698" s="29"/>
      <c r="G698" s="29"/>
      <c r="I698" s="226"/>
    </row>
    <row r="699" spans="1:9" s="145" customFormat="1" x14ac:dyDescent="0.25">
      <c r="A699" s="236"/>
      <c r="B699" s="236"/>
      <c r="C699" s="236"/>
      <c r="D699" s="29"/>
      <c r="E699" s="29"/>
      <c r="F699" s="29"/>
      <c r="G699" s="29"/>
      <c r="I699" s="226"/>
    </row>
    <row r="700" spans="1:9" s="145" customFormat="1" x14ac:dyDescent="0.25">
      <c r="A700" s="236"/>
      <c r="B700" s="236"/>
      <c r="C700" s="236"/>
      <c r="D700" s="29"/>
      <c r="E700" s="29"/>
      <c r="F700" s="29"/>
      <c r="G700" s="29"/>
      <c r="I700" s="226"/>
    </row>
    <row r="701" spans="1:9" s="145" customFormat="1" x14ac:dyDescent="0.25">
      <c r="A701" s="236"/>
      <c r="B701" s="236"/>
      <c r="C701" s="236"/>
      <c r="D701" s="29"/>
      <c r="E701" s="29"/>
      <c r="F701" s="29"/>
      <c r="G701" s="29"/>
      <c r="I701" s="226"/>
    </row>
    <row r="702" spans="1:9" s="145" customFormat="1" x14ac:dyDescent="0.25">
      <c r="A702" s="236"/>
      <c r="B702" s="236"/>
      <c r="C702" s="236"/>
      <c r="D702" s="29"/>
      <c r="E702" s="29"/>
      <c r="F702" s="29"/>
      <c r="G702" s="29"/>
      <c r="I702" s="226"/>
    </row>
    <row r="703" spans="1:9" s="145" customFormat="1" x14ac:dyDescent="0.25">
      <c r="A703" s="236"/>
      <c r="B703" s="236"/>
      <c r="C703" s="236"/>
      <c r="D703" s="29"/>
      <c r="E703" s="29"/>
      <c r="F703" s="29"/>
      <c r="G703" s="29"/>
      <c r="I703" s="226"/>
    </row>
    <row r="704" spans="1:9" s="145" customFormat="1" x14ac:dyDescent="0.25">
      <c r="A704" s="236"/>
      <c r="B704" s="236"/>
      <c r="C704" s="236"/>
      <c r="D704" s="29"/>
      <c r="E704" s="29"/>
      <c r="F704" s="29"/>
      <c r="G704" s="29"/>
      <c r="I704" s="226"/>
    </row>
    <row r="705" spans="1:9" s="145" customFormat="1" x14ac:dyDescent="0.25">
      <c r="A705" s="236"/>
      <c r="B705" s="236"/>
      <c r="C705" s="236"/>
      <c r="D705" s="29"/>
      <c r="E705" s="29"/>
      <c r="F705" s="29"/>
      <c r="G705" s="29"/>
      <c r="I705" s="226"/>
    </row>
    <row r="706" spans="1:9" s="145" customFormat="1" x14ac:dyDescent="0.25">
      <c r="A706" s="236"/>
      <c r="B706" s="236"/>
      <c r="C706" s="236"/>
      <c r="D706" s="29"/>
      <c r="E706" s="29"/>
      <c r="F706" s="29"/>
      <c r="G706" s="29"/>
      <c r="I706" s="226"/>
    </row>
    <row r="707" spans="1:9" s="145" customFormat="1" x14ac:dyDescent="0.25">
      <c r="A707" s="236"/>
      <c r="B707" s="236"/>
      <c r="C707" s="236"/>
      <c r="D707" s="29"/>
      <c r="E707" s="29"/>
      <c r="F707" s="29"/>
      <c r="G707" s="29"/>
      <c r="I707" s="226"/>
    </row>
    <row r="708" spans="1:9" s="145" customFormat="1" x14ac:dyDescent="0.25">
      <c r="A708" s="236"/>
      <c r="B708" s="236"/>
      <c r="C708" s="236"/>
      <c r="D708" s="29"/>
      <c r="E708" s="29"/>
      <c r="F708" s="29"/>
      <c r="G708" s="29"/>
      <c r="I708" s="226"/>
    </row>
    <row r="709" spans="1:9" s="145" customFormat="1" x14ac:dyDescent="0.25">
      <c r="A709" s="236"/>
      <c r="B709" s="236"/>
      <c r="C709" s="236"/>
      <c r="D709" s="29"/>
      <c r="E709" s="29"/>
      <c r="F709" s="29"/>
      <c r="G709" s="29"/>
      <c r="I709" s="226"/>
    </row>
    <row r="710" spans="1:9" s="145" customFormat="1" x14ac:dyDescent="0.25">
      <c r="A710" s="236"/>
      <c r="B710" s="236"/>
      <c r="C710" s="236"/>
      <c r="D710" s="29"/>
      <c r="E710" s="29"/>
      <c r="F710" s="29"/>
      <c r="G710" s="29"/>
      <c r="I710" s="226"/>
    </row>
    <row r="711" spans="1:9" s="145" customFormat="1" x14ac:dyDescent="0.25">
      <c r="A711" s="236"/>
      <c r="B711" s="236"/>
      <c r="C711" s="236"/>
      <c r="D711" s="29"/>
      <c r="E711" s="29"/>
      <c r="F711" s="29"/>
      <c r="G711" s="29"/>
      <c r="I711" s="226"/>
    </row>
    <row r="712" spans="1:9" s="145" customFormat="1" x14ac:dyDescent="0.25">
      <c r="A712" s="236"/>
      <c r="B712" s="236"/>
      <c r="C712" s="236"/>
      <c r="D712" s="29"/>
      <c r="E712" s="29"/>
      <c r="F712" s="29"/>
      <c r="G712" s="29"/>
      <c r="I712" s="226"/>
    </row>
    <row r="713" spans="1:9" s="145" customFormat="1" x14ac:dyDescent="0.25">
      <c r="A713" s="236"/>
      <c r="B713" s="236"/>
      <c r="C713" s="236"/>
      <c r="D713" s="29"/>
      <c r="E713" s="29"/>
      <c r="F713" s="29"/>
      <c r="G713" s="29"/>
      <c r="I713" s="226"/>
    </row>
    <row r="714" spans="1:9" s="145" customFormat="1" x14ac:dyDescent="0.25">
      <c r="A714" s="236"/>
      <c r="B714" s="236"/>
      <c r="C714" s="236"/>
      <c r="D714" s="29"/>
      <c r="E714" s="29"/>
      <c r="F714" s="29"/>
      <c r="G714" s="29"/>
      <c r="I714" s="226"/>
    </row>
    <row r="715" spans="1:9" s="145" customFormat="1" x14ac:dyDescent="0.25">
      <c r="A715" s="236"/>
      <c r="B715" s="236"/>
      <c r="C715" s="236"/>
      <c r="D715" s="29"/>
      <c r="E715" s="29"/>
      <c r="F715" s="29"/>
      <c r="G715" s="29"/>
      <c r="I715" s="226"/>
    </row>
    <row r="716" spans="1:9" s="145" customFormat="1" x14ac:dyDescent="0.25">
      <c r="A716" s="236"/>
      <c r="B716" s="236"/>
      <c r="C716" s="236"/>
      <c r="D716" s="29"/>
      <c r="E716" s="29"/>
      <c r="F716" s="29"/>
      <c r="G716" s="29"/>
      <c r="I716" s="226"/>
    </row>
    <row r="717" spans="1:9" s="145" customFormat="1" x14ac:dyDescent="0.25">
      <c r="A717" s="236"/>
      <c r="B717" s="236"/>
      <c r="C717" s="236"/>
      <c r="D717" s="29"/>
      <c r="E717" s="29"/>
      <c r="F717" s="29"/>
      <c r="G717" s="29"/>
      <c r="I717" s="226"/>
    </row>
    <row r="718" spans="1:9" s="145" customFormat="1" x14ac:dyDescent="0.25">
      <c r="A718" s="236"/>
      <c r="B718" s="236"/>
      <c r="C718" s="236"/>
      <c r="D718" s="29"/>
      <c r="E718" s="29"/>
      <c r="F718" s="29"/>
      <c r="G718" s="29"/>
      <c r="I718" s="226"/>
    </row>
    <row r="719" spans="1:9" s="145" customFormat="1" x14ac:dyDescent="0.25">
      <c r="A719" s="236"/>
      <c r="B719" s="236"/>
      <c r="C719" s="236"/>
      <c r="D719" s="29"/>
      <c r="E719" s="29"/>
      <c r="F719" s="29"/>
      <c r="G719" s="29"/>
      <c r="I719" s="226"/>
    </row>
    <row r="720" spans="1:9" s="145" customFormat="1" x14ac:dyDescent="0.25">
      <c r="A720" s="236"/>
      <c r="B720" s="236"/>
      <c r="C720" s="236"/>
      <c r="D720" s="29"/>
      <c r="E720" s="29"/>
      <c r="F720" s="29"/>
      <c r="G720" s="29"/>
      <c r="I720" s="226"/>
    </row>
    <row r="721" spans="1:9" s="145" customFormat="1" x14ac:dyDescent="0.25">
      <c r="A721" s="236"/>
      <c r="B721" s="236"/>
      <c r="C721" s="236"/>
      <c r="D721" s="29"/>
      <c r="E721" s="29"/>
      <c r="F721" s="29"/>
      <c r="G721" s="29"/>
      <c r="I721" s="226"/>
    </row>
    <row r="722" spans="1:9" s="145" customFormat="1" x14ac:dyDescent="0.25">
      <c r="A722" s="236"/>
      <c r="B722" s="236"/>
      <c r="C722" s="236"/>
      <c r="D722" s="29"/>
      <c r="E722" s="29"/>
      <c r="F722" s="29"/>
      <c r="G722" s="29"/>
      <c r="I722" s="226"/>
    </row>
    <row r="723" spans="1:9" s="145" customFormat="1" x14ac:dyDescent="0.25">
      <c r="A723" s="236"/>
      <c r="B723" s="236"/>
      <c r="C723" s="236"/>
      <c r="D723" s="29"/>
      <c r="E723" s="29"/>
      <c r="F723" s="29"/>
      <c r="G723" s="29"/>
      <c r="I723" s="226"/>
    </row>
    <row r="724" spans="1:9" s="145" customFormat="1" x14ac:dyDescent="0.25">
      <c r="A724" s="236"/>
      <c r="B724" s="236"/>
      <c r="C724" s="236"/>
      <c r="D724" s="29"/>
      <c r="E724" s="29"/>
      <c r="F724" s="29"/>
      <c r="G724" s="29"/>
      <c r="I724" s="226"/>
    </row>
    <row r="725" spans="1:9" s="145" customFormat="1" x14ac:dyDescent="0.25">
      <c r="A725" s="236"/>
      <c r="B725" s="236"/>
      <c r="C725" s="236"/>
      <c r="D725" s="29"/>
      <c r="E725" s="29"/>
      <c r="F725" s="29"/>
      <c r="G725" s="29"/>
      <c r="I725" s="226"/>
    </row>
    <row r="726" spans="1:9" s="145" customFormat="1" x14ac:dyDescent="0.25">
      <c r="A726" s="236"/>
      <c r="B726" s="236"/>
      <c r="C726" s="236"/>
      <c r="D726" s="29"/>
      <c r="E726" s="29"/>
      <c r="F726" s="29"/>
      <c r="G726" s="29"/>
      <c r="I726" s="226"/>
    </row>
    <row r="727" spans="1:9" s="145" customFormat="1" x14ac:dyDescent="0.25">
      <c r="A727" s="236"/>
      <c r="B727" s="236"/>
      <c r="C727" s="236"/>
      <c r="D727" s="29"/>
      <c r="E727" s="29"/>
      <c r="F727" s="29"/>
      <c r="G727" s="29"/>
      <c r="I727" s="226"/>
    </row>
    <row r="728" spans="1:9" s="145" customFormat="1" x14ac:dyDescent="0.25">
      <c r="A728" s="236"/>
      <c r="B728" s="236"/>
      <c r="C728" s="236"/>
      <c r="D728" s="29"/>
      <c r="E728" s="29"/>
      <c r="F728" s="29"/>
      <c r="G728" s="29"/>
      <c r="I728" s="226"/>
    </row>
    <row r="729" spans="1:9" s="145" customFormat="1" x14ac:dyDescent="0.25">
      <c r="A729" s="236"/>
      <c r="B729" s="236"/>
      <c r="C729" s="236"/>
      <c r="D729" s="29"/>
      <c r="E729" s="29"/>
      <c r="F729" s="29"/>
      <c r="G729" s="29"/>
      <c r="I729" s="226"/>
    </row>
    <row r="730" spans="1:9" s="145" customFormat="1" x14ac:dyDescent="0.25">
      <c r="A730" s="236"/>
      <c r="B730" s="236"/>
      <c r="C730" s="236"/>
      <c r="D730" s="29"/>
      <c r="E730" s="29"/>
      <c r="F730" s="29"/>
      <c r="G730" s="29"/>
      <c r="I730" s="226"/>
    </row>
    <row r="731" spans="1:9" s="145" customFormat="1" x14ac:dyDescent="0.25">
      <c r="A731" s="236"/>
      <c r="B731" s="236"/>
      <c r="C731" s="236"/>
      <c r="D731" s="29"/>
      <c r="E731" s="29"/>
      <c r="F731" s="29"/>
      <c r="G731" s="29"/>
      <c r="I731" s="226"/>
    </row>
    <row r="732" spans="1:9" s="145" customFormat="1" x14ac:dyDescent="0.25">
      <c r="A732" s="236"/>
      <c r="B732" s="236"/>
      <c r="C732" s="236"/>
      <c r="D732" s="29"/>
      <c r="E732" s="29"/>
      <c r="F732" s="29"/>
      <c r="G732" s="29"/>
      <c r="I732" s="226"/>
    </row>
    <row r="733" spans="1:9" s="145" customFormat="1" x14ac:dyDescent="0.25">
      <c r="A733" s="236"/>
      <c r="B733" s="236"/>
      <c r="C733" s="236"/>
      <c r="D733" s="29"/>
      <c r="E733" s="29"/>
      <c r="F733" s="29"/>
      <c r="G733" s="29"/>
      <c r="I733" s="226"/>
    </row>
    <row r="734" spans="1:9" s="145" customFormat="1" x14ac:dyDescent="0.25">
      <c r="A734" s="236"/>
      <c r="B734" s="236"/>
      <c r="C734" s="236"/>
      <c r="D734" s="29"/>
      <c r="E734" s="29"/>
      <c r="F734" s="29"/>
      <c r="G734" s="29"/>
      <c r="I734" s="226"/>
    </row>
    <row r="735" spans="1:9" s="145" customFormat="1" x14ac:dyDescent="0.25">
      <c r="A735" s="236"/>
      <c r="B735" s="236"/>
      <c r="C735" s="236"/>
      <c r="D735" s="29"/>
      <c r="E735" s="29"/>
      <c r="F735" s="29"/>
      <c r="G735" s="29"/>
      <c r="I735" s="226"/>
    </row>
    <row r="736" spans="1:9" s="145" customFormat="1" x14ac:dyDescent="0.25">
      <c r="A736" s="236"/>
      <c r="B736" s="236"/>
      <c r="C736" s="236"/>
      <c r="D736" s="29"/>
      <c r="E736" s="29"/>
      <c r="F736" s="29"/>
      <c r="G736" s="29"/>
      <c r="I736" s="226"/>
    </row>
    <row r="737" spans="1:9" s="145" customFormat="1" x14ac:dyDescent="0.25">
      <c r="A737" s="236"/>
      <c r="B737" s="236"/>
      <c r="C737" s="236"/>
      <c r="D737" s="29"/>
      <c r="E737" s="29"/>
      <c r="F737" s="29"/>
      <c r="G737" s="29"/>
      <c r="I737" s="226"/>
    </row>
    <row r="738" spans="1:9" s="145" customFormat="1" x14ac:dyDescent="0.25">
      <c r="A738" s="236"/>
      <c r="B738" s="236"/>
      <c r="C738" s="236"/>
      <c r="D738" s="29"/>
      <c r="E738" s="29"/>
      <c r="F738" s="29"/>
      <c r="G738" s="29"/>
      <c r="I738" s="226"/>
    </row>
    <row r="739" spans="1:9" s="145" customFormat="1" x14ac:dyDescent="0.25">
      <c r="A739" s="236"/>
      <c r="B739" s="236"/>
      <c r="C739" s="236"/>
      <c r="D739" s="29"/>
      <c r="E739" s="29"/>
      <c r="F739" s="29"/>
      <c r="G739" s="29"/>
      <c r="I739" s="226"/>
    </row>
    <row r="740" spans="1:9" s="145" customFormat="1" x14ac:dyDescent="0.25">
      <c r="A740" s="236"/>
      <c r="B740" s="236"/>
      <c r="C740" s="236"/>
      <c r="D740" s="29"/>
      <c r="E740" s="29"/>
      <c r="F740" s="29"/>
      <c r="G740" s="29"/>
      <c r="I740" s="226"/>
    </row>
    <row r="741" spans="1:9" s="145" customFormat="1" x14ac:dyDescent="0.25">
      <c r="A741" s="236"/>
      <c r="B741" s="236"/>
      <c r="C741" s="236"/>
      <c r="D741" s="29"/>
      <c r="E741" s="29"/>
      <c r="F741" s="29"/>
      <c r="G741" s="29"/>
      <c r="I741" s="226"/>
    </row>
    <row r="742" spans="1:9" s="145" customFormat="1" x14ac:dyDescent="0.25">
      <c r="A742" s="236"/>
      <c r="B742" s="236"/>
      <c r="C742" s="236"/>
      <c r="D742" s="29"/>
      <c r="E742" s="29"/>
      <c r="F742" s="29"/>
      <c r="G742" s="29"/>
      <c r="I742" s="226"/>
    </row>
    <row r="743" spans="1:9" s="145" customFormat="1" x14ac:dyDescent="0.25">
      <c r="A743" s="236"/>
      <c r="B743" s="236"/>
      <c r="C743" s="236"/>
      <c r="D743" s="29"/>
      <c r="E743" s="29"/>
      <c r="F743" s="29"/>
      <c r="G743" s="29"/>
      <c r="I743" s="226"/>
    </row>
    <row r="744" spans="1:9" s="145" customFormat="1" x14ac:dyDescent="0.25">
      <c r="A744" s="236"/>
      <c r="B744" s="236"/>
      <c r="C744" s="236"/>
      <c r="D744" s="29"/>
      <c r="E744" s="29"/>
      <c r="F744" s="29"/>
      <c r="G744" s="29"/>
      <c r="I744" s="226"/>
    </row>
    <row r="745" spans="1:9" s="145" customFormat="1" x14ac:dyDescent="0.25">
      <c r="A745" s="236"/>
      <c r="B745" s="236"/>
      <c r="C745" s="236"/>
      <c r="D745" s="29"/>
      <c r="E745" s="29"/>
      <c r="F745" s="29"/>
      <c r="G745" s="29"/>
      <c r="I745" s="226"/>
    </row>
    <row r="746" spans="1:9" s="145" customFormat="1" x14ac:dyDescent="0.25">
      <c r="A746" s="236"/>
      <c r="B746" s="236"/>
      <c r="C746" s="236"/>
      <c r="D746" s="29"/>
      <c r="E746" s="29"/>
      <c r="F746" s="29"/>
      <c r="G746" s="29"/>
      <c r="I746" s="226"/>
    </row>
    <row r="747" spans="1:9" s="145" customFormat="1" x14ac:dyDescent="0.25">
      <c r="A747" s="236"/>
      <c r="B747" s="236"/>
      <c r="C747" s="236"/>
      <c r="D747" s="29"/>
      <c r="E747" s="29"/>
      <c r="F747" s="29"/>
      <c r="G747" s="29"/>
      <c r="I747" s="226"/>
    </row>
    <row r="748" spans="1:9" s="145" customFormat="1" x14ac:dyDescent="0.25">
      <c r="A748" s="236"/>
      <c r="B748" s="236"/>
      <c r="C748" s="236"/>
      <c r="D748" s="29"/>
      <c r="E748" s="29"/>
      <c r="F748" s="29"/>
      <c r="G748" s="29"/>
      <c r="I748" s="226"/>
    </row>
    <row r="749" spans="1:9" s="145" customFormat="1" x14ac:dyDescent="0.25">
      <c r="A749" s="236"/>
      <c r="B749" s="236"/>
      <c r="C749" s="236"/>
      <c r="D749" s="29"/>
      <c r="E749" s="29"/>
      <c r="F749" s="29"/>
      <c r="G749" s="29"/>
      <c r="I749" s="226"/>
    </row>
    <row r="750" spans="1:9" s="145" customFormat="1" x14ac:dyDescent="0.25">
      <c r="A750" s="236"/>
      <c r="B750" s="236"/>
      <c r="C750" s="236"/>
      <c r="D750" s="29"/>
      <c r="E750" s="29"/>
      <c r="F750" s="29"/>
      <c r="G750" s="29"/>
      <c r="I750" s="226"/>
    </row>
    <row r="751" spans="1:9" s="145" customFormat="1" x14ac:dyDescent="0.25">
      <c r="A751" s="236"/>
      <c r="B751" s="236"/>
      <c r="C751" s="236"/>
      <c r="D751" s="29"/>
      <c r="E751" s="29"/>
      <c r="F751" s="29"/>
      <c r="G751" s="29"/>
      <c r="I751" s="226"/>
    </row>
    <row r="752" spans="1:9" s="145" customFormat="1" x14ac:dyDescent="0.25">
      <c r="A752" s="236"/>
      <c r="B752" s="236"/>
      <c r="C752" s="236"/>
      <c r="D752" s="29"/>
      <c r="E752" s="29"/>
      <c r="F752" s="29"/>
      <c r="G752" s="29"/>
      <c r="I752" s="226"/>
    </row>
    <row r="753" spans="1:9" s="145" customFormat="1" x14ac:dyDescent="0.25">
      <c r="A753" s="236"/>
      <c r="B753" s="236"/>
      <c r="C753" s="236"/>
      <c r="D753" s="29"/>
      <c r="E753" s="29"/>
      <c r="F753" s="29"/>
      <c r="G753" s="29"/>
      <c r="I753" s="226"/>
    </row>
    <row r="754" spans="1:9" s="145" customFormat="1" x14ac:dyDescent="0.25">
      <c r="A754" s="236"/>
      <c r="B754" s="236"/>
      <c r="C754" s="236"/>
      <c r="D754" s="29"/>
      <c r="E754" s="29"/>
      <c r="F754" s="29"/>
      <c r="G754" s="29"/>
      <c r="I754" s="226"/>
    </row>
    <row r="755" spans="1:9" s="145" customFormat="1" x14ac:dyDescent="0.25">
      <c r="A755" s="236"/>
      <c r="B755" s="236"/>
      <c r="C755" s="236"/>
      <c r="D755" s="29"/>
      <c r="E755" s="29"/>
      <c r="F755" s="29"/>
      <c r="G755" s="29"/>
      <c r="I755" s="226"/>
    </row>
    <row r="756" spans="1:9" s="145" customFormat="1" x14ac:dyDescent="0.25">
      <c r="A756" s="236"/>
      <c r="B756" s="236"/>
      <c r="C756" s="236"/>
      <c r="D756" s="29"/>
      <c r="E756" s="29"/>
      <c r="F756" s="29"/>
      <c r="G756" s="29"/>
      <c r="I756" s="226"/>
    </row>
    <row r="757" spans="1:9" s="145" customFormat="1" x14ac:dyDescent="0.25">
      <c r="A757" s="236"/>
      <c r="B757" s="236"/>
      <c r="C757" s="236"/>
      <c r="D757" s="29"/>
      <c r="E757" s="29"/>
      <c r="F757" s="29"/>
      <c r="G757" s="29"/>
      <c r="I757" s="226"/>
    </row>
    <row r="758" spans="1:9" s="145" customFormat="1" x14ac:dyDescent="0.25">
      <c r="A758" s="236"/>
      <c r="B758" s="236"/>
      <c r="C758" s="236"/>
      <c r="D758" s="29"/>
      <c r="E758" s="29"/>
      <c r="F758" s="29"/>
      <c r="G758" s="29"/>
      <c r="I758" s="226"/>
    </row>
    <row r="759" spans="1:9" s="145" customFormat="1" x14ac:dyDescent="0.25">
      <c r="A759" s="236"/>
      <c r="B759" s="236"/>
      <c r="C759" s="236"/>
      <c r="D759" s="29"/>
      <c r="E759" s="29"/>
      <c r="F759" s="29"/>
      <c r="G759" s="29"/>
      <c r="I759" s="226"/>
    </row>
    <row r="760" spans="1:9" s="145" customFormat="1" x14ac:dyDescent="0.25">
      <c r="A760" s="236"/>
      <c r="B760" s="236"/>
      <c r="C760" s="236"/>
      <c r="D760" s="29"/>
      <c r="E760" s="29"/>
      <c r="F760" s="29"/>
      <c r="G760" s="29"/>
      <c r="I760" s="226"/>
    </row>
    <row r="761" spans="1:9" s="145" customFormat="1" x14ac:dyDescent="0.25">
      <c r="A761" s="236"/>
      <c r="B761" s="236"/>
      <c r="C761" s="236"/>
      <c r="D761" s="29"/>
      <c r="E761" s="29"/>
      <c r="F761" s="29"/>
      <c r="G761" s="29"/>
      <c r="I761" s="226"/>
    </row>
    <row r="762" spans="1:9" s="145" customFormat="1" x14ac:dyDescent="0.25">
      <c r="A762" s="236"/>
      <c r="B762" s="236"/>
      <c r="C762" s="236"/>
      <c r="D762" s="29"/>
      <c r="E762" s="29"/>
      <c r="F762" s="29"/>
      <c r="G762" s="29"/>
      <c r="I762" s="226"/>
    </row>
    <row r="763" spans="1:9" s="145" customFormat="1" x14ac:dyDescent="0.25">
      <c r="A763" s="236"/>
      <c r="B763" s="236"/>
      <c r="C763" s="236"/>
      <c r="D763" s="29"/>
      <c r="E763" s="29"/>
      <c r="F763" s="29"/>
      <c r="G763" s="29"/>
      <c r="I763" s="226"/>
    </row>
    <row r="764" spans="1:9" s="145" customFormat="1" x14ac:dyDescent="0.25">
      <c r="A764" s="236"/>
      <c r="B764" s="236"/>
      <c r="C764" s="236"/>
      <c r="D764" s="29"/>
      <c r="E764" s="29"/>
      <c r="F764" s="29"/>
      <c r="G764" s="29"/>
      <c r="I764" s="226"/>
    </row>
    <row r="765" spans="1:9" s="145" customFormat="1" x14ac:dyDescent="0.25">
      <c r="A765" s="236"/>
      <c r="B765" s="236"/>
      <c r="C765" s="236"/>
      <c r="D765" s="29"/>
      <c r="E765" s="29"/>
      <c r="F765" s="29"/>
      <c r="G765" s="29"/>
      <c r="I765" s="226"/>
    </row>
    <row r="766" spans="1:9" s="145" customFormat="1" x14ac:dyDescent="0.25">
      <c r="A766" s="236"/>
      <c r="B766" s="236"/>
      <c r="C766" s="236"/>
      <c r="D766" s="29"/>
      <c r="E766" s="29"/>
      <c r="F766" s="29"/>
      <c r="G766" s="29"/>
      <c r="I766" s="226"/>
    </row>
    <row r="767" spans="1:9" s="145" customFormat="1" x14ac:dyDescent="0.25">
      <c r="A767" s="236"/>
      <c r="B767" s="236"/>
      <c r="C767" s="236"/>
      <c r="D767" s="29"/>
      <c r="E767" s="29"/>
      <c r="F767" s="29"/>
      <c r="G767" s="29"/>
      <c r="I767" s="226"/>
    </row>
    <row r="768" spans="1:9" s="145" customFormat="1" x14ac:dyDescent="0.25">
      <c r="A768" s="236"/>
      <c r="B768" s="236"/>
      <c r="C768" s="236"/>
      <c r="D768" s="29"/>
      <c r="E768" s="29"/>
      <c r="F768" s="29"/>
      <c r="G768" s="29"/>
      <c r="I768" s="226"/>
    </row>
    <row r="769" spans="1:9" s="145" customFormat="1" x14ac:dyDescent="0.25">
      <c r="A769" s="236"/>
      <c r="B769" s="236"/>
      <c r="C769" s="236"/>
      <c r="D769" s="29"/>
      <c r="E769" s="29"/>
      <c r="F769" s="29"/>
      <c r="G769" s="29"/>
      <c r="I769" s="226"/>
    </row>
    <row r="770" spans="1:9" s="145" customFormat="1" x14ac:dyDescent="0.25">
      <c r="A770" s="236"/>
      <c r="B770" s="236"/>
      <c r="C770" s="236"/>
      <c r="D770" s="29"/>
      <c r="E770" s="29"/>
      <c r="F770" s="29"/>
      <c r="G770" s="29"/>
      <c r="I770" s="226"/>
    </row>
    <row r="771" spans="1:9" s="145" customFormat="1" x14ac:dyDescent="0.25">
      <c r="A771" s="236"/>
      <c r="B771" s="236"/>
      <c r="C771" s="236"/>
      <c r="D771" s="29"/>
      <c r="E771" s="29"/>
      <c r="F771" s="29"/>
      <c r="G771" s="29"/>
      <c r="I771" s="226"/>
    </row>
    <row r="772" spans="1:9" s="145" customFormat="1" x14ac:dyDescent="0.25">
      <c r="A772" s="236"/>
      <c r="B772" s="236"/>
      <c r="C772" s="236"/>
      <c r="D772" s="29"/>
      <c r="E772" s="29"/>
      <c r="F772" s="29"/>
      <c r="G772" s="29"/>
      <c r="I772" s="226"/>
    </row>
    <row r="773" spans="1:9" s="145" customFormat="1" x14ac:dyDescent="0.25">
      <c r="A773" s="236"/>
      <c r="B773" s="236"/>
      <c r="C773" s="236"/>
      <c r="D773" s="29"/>
      <c r="E773" s="29"/>
      <c r="F773" s="29"/>
      <c r="G773" s="29"/>
      <c r="I773" s="226"/>
    </row>
    <row r="774" spans="1:9" s="145" customFormat="1" x14ac:dyDescent="0.25">
      <c r="A774" s="236"/>
      <c r="B774" s="236"/>
      <c r="C774" s="236"/>
      <c r="D774" s="29"/>
      <c r="E774" s="29"/>
      <c r="F774" s="29"/>
      <c r="G774" s="29"/>
      <c r="I774" s="226"/>
    </row>
    <row r="775" spans="1:9" s="145" customFormat="1" x14ac:dyDescent="0.25">
      <c r="A775" s="236"/>
      <c r="B775" s="236"/>
      <c r="C775" s="236"/>
      <c r="D775" s="29"/>
      <c r="E775" s="29"/>
      <c r="F775" s="29"/>
      <c r="G775" s="29"/>
      <c r="I775" s="226"/>
    </row>
    <row r="776" spans="1:9" s="145" customFormat="1" x14ac:dyDescent="0.25">
      <c r="A776" s="236"/>
      <c r="B776" s="236"/>
      <c r="C776" s="236"/>
      <c r="D776" s="29"/>
      <c r="E776" s="29"/>
      <c r="F776" s="29"/>
      <c r="G776" s="29"/>
      <c r="I776" s="226"/>
    </row>
    <row r="777" spans="1:9" s="145" customFormat="1" x14ac:dyDescent="0.25">
      <c r="A777" s="236"/>
      <c r="B777" s="236"/>
      <c r="C777" s="236"/>
      <c r="D777" s="29"/>
      <c r="E777" s="29"/>
      <c r="F777" s="29"/>
      <c r="G777" s="29"/>
      <c r="I777" s="226"/>
    </row>
    <row r="778" spans="1:9" s="145" customFormat="1" x14ac:dyDescent="0.25">
      <c r="A778" s="236"/>
      <c r="B778" s="236"/>
      <c r="C778" s="236"/>
      <c r="D778" s="29"/>
      <c r="E778" s="29"/>
      <c r="F778" s="29"/>
      <c r="G778" s="29"/>
      <c r="I778" s="226"/>
    </row>
    <row r="779" spans="1:9" s="145" customFormat="1" x14ac:dyDescent="0.25">
      <c r="A779" s="236"/>
      <c r="B779" s="236"/>
      <c r="C779" s="236"/>
      <c r="D779" s="29"/>
      <c r="E779" s="29"/>
      <c r="F779" s="29"/>
      <c r="G779" s="29"/>
      <c r="I779" s="226"/>
    </row>
    <row r="780" spans="1:9" s="145" customFormat="1" x14ac:dyDescent="0.25">
      <c r="A780" s="236"/>
      <c r="B780" s="236"/>
      <c r="C780" s="236"/>
      <c r="D780" s="29"/>
      <c r="E780" s="29"/>
      <c r="F780" s="29"/>
      <c r="G780" s="29"/>
      <c r="I780" s="226"/>
    </row>
    <row r="781" spans="1:9" s="145" customFormat="1" x14ac:dyDescent="0.25">
      <c r="A781" s="236"/>
      <c r="B781" s="236"/>
      <c r="C781" s="236"/>
      <c r="D781" s="29"/>
      <c r="E781" s="29"/>
      <c r="F781" s="29"/>
      <c r="G781" s="29"/>
      <c r="I781" s="226"/>
    </row>
    <row r="782" spans="1:9" s="145" customFormat="1" x14ac:dyDescent="0.25">
      <c r="A782" s="236"/>
      <c r="B782" s="236"/>
      <c r="C782" s="236"/>
      <c r="D782" s="29"/>
      <c r="E782" s="29"/>
      <c r="F782" s="29"/>
      <c r="G782" s="29"/>
      <c r="I782" s="226"/>
    </row>
    <row r="783" spans="1:9" s="145" customFormat="1" x14ac:dyDescent="0.25">
      <c r="A783" s="236"/>
      <c r="B783" s="236"/>
      <c r="C783" s="236"/>
      <c r="D783" s="29"/>
      <c r="E783" s="29"/>
      <c r="F783" s="29"/>
      <c r="G783" s="29"/>
      <c r="I783" s="226"/>
    </row>
    <row r="784" spans="1:9" s="145" customFormat="1" x14ac:dyDescent="0.25">
      <c r="A784" s="236"/>
      <c r="B784" s="236"/>
      <c r="C784" s="236"/>
      <c r="D784" s="29"/>
      <c r="E784" s="29"/>
      <c r="F784" s="29"/>
      <c r="G784" s="29"/>
      <c r="I784" s="226"/>
    </row>
    <row r="785" spans="1:9" s="145" customFormat="1" x14ac:dyDescent="0.25">
      <c r="A785" s="236"/>
      <c r="B785" s="236"/>
      <c r="C785" s="236"/>
      <c r="D785" s="29"/>
      <c r="E785" s="29"/>
      <c r="F785" s="29"/>
      <c r="G785" s="29"/>
      <c r="I785" s="226"/>
    </row>
    <row r="786" spans="1:9" s="145" customFormat="1" x14ac:dyDescent="0.25">
      <c r="A786" s="236"/>
      <c r="B786" s="236"/>
      <c r="C786" s="236"/>
      <c r="D786" s="29"/>
      <c r="E786" s="29"/>
      <c r="F786" s="29"/>
      <c r="G786" s="29"/>
      <c r="I786" s="226"/>
    </row>
    <row r="787" spans="1:9" s="145" customFormat="1" x14ac:dyDescent="0.25">
      <c r="A787" s="236"/>
      <c r="B787" s="236"/>
      <c r="C787" s="236"/>
      <c r="D787" s="29"/>
      <c r="E787" s="29"/>
      <c r="F787" s="29"/>
      <c r="G787" s="29"/>
      <c r="I787" s="226"/>
    </row>
    <row r="788" spans="1:9" s="145" customFormat="1" x14ac:dyDescent="0.25">
      <c r="A788" s="236"/>
      <c r="B788" s="236"/>
      <c r="C788" s="236"/>
      <c r="D788" s="29"/>
      <c r="E788" s="29"/>
      <c r="F788" s="29"/>
      <c r="G788" s="29"/>
      <c r="I788" s="226"/>
    </row>
    <row r="789" spans="1:9" s="145" customFormat="1" x14ac:dyDescent="0.25">
      <c r="A789" s="236"/>
      <c r="B789" s="236"/>
      <c r="C789" s="236"/>
      <c r="D789" s="29"/>
      <c r="E789" s="29"/>
      <c r="F789" s="29"/>
      <c r="G789" s="29"/>
      <c r="I789" s="226"/>
    </row>
    <row r="790" spans="1:9" s="145" customFormat="1" x14ac:dyDescent="0.25">
      <c r="A790" s="236"/>
      <c r="B790" s="236"/>
      <c r="C790" s="236"/>
      <c r="D790" s="29"/>
      <c r="E790" s="29"/>
      <c r="F790" s="29"/>
      <c r="G790" s="29"/>
      <c r="I790" s="226"/>
    </row>
    <row r="791" spans="1:9" s="145" customFormat="1" x14ac:dyDescent="0.25">
      <c r="A791" s="236"/>
      <c r="B791" s="236"/>
      <c r="C791" s="236"/>
      <c r="D791" s="29"/>
      <c r="E791" s="29"/>
      <c r="F791" s="29"/>
      <c r="G791" s="29"/>
      <c r="I791" s="226"/>
    </row>
    <row r="792" spans="1:9" s="145" customFormat="1" x14ac:dyDescent="0.25">
      <c r="A792" s="236"/>
      <c r="B792" s="236"/>
      <c r="C792" s="236"/>
      <c r="D792" s="29"/>
      <c r="E792" s="29"/>
      <c r="F792" s="29"/>
      <c r="G792" s="29"/>
      <c r="I792" s="226"/>
    </row>
    <row r="793" spans="1:9" s="145" customFormat="1" x14ac:dyDescent="0.25">
      <c r="A793" s="236"/>
      <c r="B793" s="236"/>
      <c r="C793" s="236"/>
      <c r="D793" s="29"/>
      <c r="E793" s="29"/>
      <c r="F793" s="29"/>
      <c r="G793" s="29"/>
      <c r="I793" s="226"/>
    </row>
    <row r="794" spans="1:9" s="145" customFormat="1" x14ac:dyDescent="0.25">
      <c r="A794" s="236"/>
      <c r="B794" s="236"/>
      <c r="C794" s="236"/>
      <c r="D794" s="29"/>
      <c r="E794" s="29"/>
      <c r="F794" s="29"/>
      <c r="G794" s="29"/>
      <c r="I794" s="226"/>
    </row>
    <row r="795" spans="1:9" s="145" customFormat="1" x14ac:dyDescent="0.25">
      <c r="A795" s="236"/>
      <c r="B795" s="236"/>
      <c r="C795" s="236"/>
      <c r="D795" s="29"/>
      <c r="E795" s="29"/>
      <c r="F795" s="29"/>
      <c r="G795" s="29"/>
      <c r="I795" s="226"/>
    </row>
    <row r="796" spans="1:9" s="145" customFormat="1" x14ac:dyDescent="0.25">
      <c r="A796" s="236"/>
      <c r="B796" s="236"/>
      <c r="C796" s="236"/>
      <c r="D796" s="29"/>
      <c r="E796" s="29"/>
      <c r="F796" s="29"/>
      <c r="G796" s="29"/>
      <c r="I796" s="226"/>
    </row>
    <row r="797" spans="1:9" s="145" customFormat="1" x14ac:dyDescent="0.25">
      <c r="A797" s="236"/>
      <c r="B797" s="236"/>
      <c r="C797" s="236"/>
      <c r="D797" s="29"/>
      <c r="E797" s="29"/>
      <c r="F797" s="29"/>
      <c r="G797" s="29"/>
      <c r="I797" s="226"/>
    </row>
    <row r="798" spans="1:9" s="145" customFormat="1" x14ac:dyDescent="0.25">
      <c r="A798" s="236"/>
      <c r="B798" s="236"/>
      <c r="C798" s="236"/>
      <c r="D798" s="29"/>
      <c r="E798" s="29"/>
      <c r="F798" s="29"/>
      <c r="G798" s="29"/>
      <c r="I798" s="226"/>
    </row>
    <row r="799" spans="1:9" s="145" customFormat="1" x14ac:dyDescent="0.25">
      <c r="A799" s="236"/>
      <c r="B799" s="236"/>
      <c r="C799" s="236"/>
      <c r="D799" s="29"/>
      <c r="E799" s="29"/>
      <c r="F799" s="29"/>
      <c r="G799" s="29"/>
      <c r="I799" s="226"/>
    </row>
    <row r="800" spans="1:9" s="145" customFormat="1" x14ac:dyDescent="0.25">
      <c r="A800" s="236"/>
      <c r="B800" s="236"/>
      <c r="C800" s="236"/>
      <c r="D800" s="29"/>
      <c r="E800" s="29"/>
      <c r="F800" s="29"/>
      <c r="G800" s="29"/>
      <c r="I800" s="226"/>
    </row>
    <row r="801" spans="1:9" s="145" customFormat="1" x14ac:dyDescent="0.25">
      <c r="A801" s="236"/>
      <c r="B801" s="236"/>
      <c r="C801" s="236"/>
      <c r="D801" s="29"/>
      <c r="E801" s="29"/>
      <c r="F801" s="29"/>
      <c r="G801" s="29"/>
      <c r="I801" s="226"/>
    </row>
    <row r="802" spans="1:9" s="145" customFormat="1" x14ac:dyDescent="0.25">
      <c r="A802" s="236"/>
      <c r="B802" s="236"/>
      <c r="C802" s="236"/>
      <c r="D802" s="29"/>
      <c r="E802" s="29"/>
      <c r="F802" s="29"/>
      <c r="G802" s="29"/>
      <c r="I802" s="226"/>
    </row>
    <row r="803" spans="1:9" s="145" customFormat="1" x14ac:dyDescent="0.25">
      <c r="A803" s="236"/>
      <c r="B803" s="236"/>
      <c r="C803" s="236"/>
      <c r="D803" s="29"/>
      <c r="E803" s="29"/>
      <c r="F803" s="29"/>
      <c r="G803" s="29"/>
      <c r="I803" s="226"/>
    </row>
    <row r="804" spans="1:9" s="145" customFormat="1" x14ac:dyDescent="0.25">
      <c r="A804" s="236"/>
      <c r="B804" s="236"/>
      <c r="C804" s="236"/>
      <c r="D804" s="29"/>
      <c r="E804" s="29"/>
      <c r="F804" s="29"/>
      <c r="G804" s="29"/>
      <c r="I804" s="226"/>
    </row>
    <row r="805" spans="1:9" s="145" customFormat="1" x14ac:dyDescent="0.25">
      <c r="A805" s="236"/>
      <c r="B805" s="236"/>
      <c r="C805" s="236"/>
      <c r="D805" s="29"/>
      <c r="E805" s="29"/>
      <c r="F805" s="29"/>
      <c r="G805" s="29"/>
      <c r="I805" s="226"/>
    </row>
    <row r="806" spans="1:9" s="145" customFormat="1" x14ac:dyDescent="0.25">
      <c r="A806" s="236"/>
      <c r="B806" s="236"/>
      <c r="C806" s="236"/>
      <c r="D806" s="29"/>
      <c r="E806" s="29"/>
      <c r="F806" s="29"/>
      <c r="G806" s="29"/>
      <c r="I806" s="226"/>
    </row>
    <row r="807" spans="1:9" s="145" customFormat="1" x14ac:dyDescent="0.25">
      <c r="A807" s="236"/>
      <c r="B807" s="236"/>
      <c r="C807" s="236"/>
      <c r="D807" s="29"/>
      <c r="E807" s="29"/>
      <c r="F807" s="29"/>
      <c r="G807" s="29"/>
      <c r="I807" s="226"/>
    </row>
    <row r="808" spans="1:9" s="145" customFormat="1" x14ac:dyDescent="0.25">
      <c r="A808" s="236"/>
      <c r="B808" s="236"/>
      <c r="C808" s="236"/>
      <c r="D808" s="29"/>
      <c r="E808" s="29"/>
      <c r="F808" s="29"/>
      <c r="G808" s="29"/>
      <c r="I808" s="226"/>
    </row>
    <row r="809" spans="1:9" s="145" customFormat="1" x14ac:dyDescent="0.25">
      <c r="A809" s="236"/>
      <c r="B809" s="236"/>
      <c r="C809" s="236"/>
      <c r="D809" s="29"/>
      <c r="E809" s="29"/>
      <c r="F809" s="29"/>
      <c r="G809" s="29"/>
      <c r="I809" s="226"/>
    </row>
    <row r="810" spans="1:9" s="145" customFormat="1" x14ac:dyDescent="0.25">
      <c r="A810" s="236"/>
      <c r="B810" s="236"/>
      <c r="C810" s="236"/>
      <c r="D810" s="29"/>
      <c r="E810" s="29"/>
      <c r="F810" s="29"/>
      <c r="G810" s="29"/>
      <c r="I810" s="226"/>
    </row>
    <row r="811" spans="1:9" s="145" customFormat="1" x14ac:dyDescent="0.25">
      <c r="A811" s="236"/>
      <c r="B811" s="236"/>
      <c r="C811" s="236"/>
      <c r="D811" s="29"/>
      <c r="E811" s="29"/>
      <c r="F811" s="29"/>
      <c r="G811" s="29"/>
      <c r="I811" s="226"/>
    </row>
    <row r="812" spans="1:9" s="145" customFormat="1" x14ac:dyDescent="0.25">
      <c r="A812" s="236"/>
      <c r="B812" s="236"/>
      <c r="C812" s="236"/>
      <c r="D812" s="29"/>
      <c r="E812" s="29"/>
      <c r="F812" s="29"/>
      <c r="G812" s="29"/>
      <c r="I812" s="226"/>
    </row>
    <row r="813" spans="1:9" s="145" customFormat="1" x14ac:dyDescent="0.25">
      <c r="A813" s="236"/>
      <c r="B813" s="236"/>
      <c r="C813" s="236"/>
      <c r="D813" s="29"/>
      <c r="E813" s="29"/>
      <c r="F813" s="29"/>
      <c r="G813" s="29"/>
      <c r="I813" s="226"/>
    </row>
    <row r="814" spans="1:9" s="145" customFormat="1" x14ac:dyDescent="0.25">
      <c r="A814" s="236"/>
      <c r="B814" s="236"/>
      <c r="C814" s="236"/>
      <c r="D814" s="29"/>
      <c r="E814" s="29"/>
      <c r="F814" s="29"/>
      <c r="G814" s="29"/>
      <c r="I814" s="226"/>
    </row>
    <row r="815" spans="1:9" s="145" customFormat="1" x14ac:dyDescent="0.25">
      <c r="A815" s="236"/>
      <c r="B815" s="236"/>
      <c r="C815" s="236"/>
      <c r="D815" s="29"/>
      <c r="E815" s="29"/>
      <c r="F815" s="29"/>
      <c r="G815" s="29"/>
      <c r="I815" s="226"/>
    </row>
    <row r="816" spans="1:9" s="145" customFormat="1" x14ac:dyDescent="0.25">
      <c r="A816" s="236"/>
      <c r="B816" s="236"/>
      <c r="C816" s="236"/>
      <c r="D816" s="29"/>
      <c r="E816" s="29"/>
      <c r="F816" s="29"/>
      <c r="G816" s="29"/>
      <c r="I816" s="226"/>
    </row>
    <row r="817" spans="1:9" s="145" customFormat="1" x14ac:dyDescent="0.25">
      <c r="A817" s="236"/>
      <c r="B817" s="236"/>
      <c r="C817" s="236"/>
      <c r="D817" s="29"/>
      <c r="E817" s="29"/>
      <c r="F817" s="29"/>
      <c r="G817" s="29"/>
      <c r="I817" s="226"/>
    </row>
    <row r="818" spans="1:9" s="145" customFormat="1" x14ac:dyDescent="0.25">
      <c r="A818" s="236"/>
      <c r="B818" s="236"/>
      <c r="C818" s="236"/>
      <c r="D818" s="29"/>
      <c r="E818" s="29"/>
      <c r="F818" s="29"/>
      <c r="G818" s="29"/>
      <c r="I818" s="226"/>
    </row>
    <row r="819" spans="1:9" s="145" customFormat="1" x14ac:dyDescent="0.25">
      <c r="A819" s="236"/>
      <c r="B819" s="236"/>
      <c r="C819" s="236"/>
      <c r="D819" s="29"/>
      <c r="E819" s="29"/>
      <c r="F819" s="29"/>
      <c r="G819" s="29"/>
      <c r="I819" s="226"/>
    </row>
    <row r="820" spans="1:9" s="145" customFormat="1" x14ac:dyDescent="0.25">
      <c r="A820" s="236"/>
      <c r="B820" s="236"/>
      <c r="C820" s="236"/>
      <c r="D820" s="29"/>
      <c r="E820" s="29"/>
      <c r="F820" s="29"/>
      <c r="G820" s="29"/>
      <c r="I820" s="226"/>
    </row>
    <row r="821" spans="1:9" s="145" customFormat="1" x14ac:dyDescent="0.25">
      <c r="A821" s="236"/>
      <c r="B821" s="236"/>
      <c r="C821" s="236"/>
      <c r="D821" s="29"/>
      <c r="E821" s="29"/>
      <c r="F821" s="29"/>
      <c r="G821" s="29"/>
      <c r="I821" s="226"/>
    </row>
    <row r="822" spans="1:9" s="145" customFormat="1" x14ac:dyDescent="0.25">
      <c r="A822" s="236"/>
      <c r="B822" s="236"/>
      <c r="C822" s="236"/>
      <c r="D822" s="29"/>
      <c r="E822" s="29"/>
      <c r="F822" s="29"/>
      <c r="G822" s="29"/>
      <c r="I822" s="226"/>
    </row>
    <row r="823" spans="1:9" s="145" customFormat="1" x14ac:dyDescent="0.25">
      <c r="A823" s="236"/>
      <c r="B823" s="236"/>
      <c r="C823" s="236"/>
      <c r="D823" s="29"/>
      <c r="E823" s="29"/>
      <c r="F823" s="29"/>
      <c r="G823" s="29"/>
      <c r="I823" s="226"/>
    </row>
    <row r="824" spans="1:9" s="145" customFormat="1" x14ac:dyDescent="0.25">
      <c r="A824" s="236"/>
      <c r="B824" s="236"/>
      <c r="C824" s="236"/>
      <c r="D824" s="29"/>
      <c r="E824" s="29"/>
      <c r="F824" s="29"/>
      <c r="G824" s="29"/>
      <c r="I824" s="226"/>
    </row>
    <row r="825" spans="1:9" s="145" customFormat="1" x14ac:dyDescent="0.25">
      <c r="A825" s="236"/>
      <c r="B825" s="236"/>
      <c r="C825" s="236"/>
      <c r="D825" s="29"/>
      <c r="E825" s="29"/>
      <c r="F825" s="29"/>
      <c r="G825" s="29"/>
      <c r="I825" s="226"/>
    </row>
    <row r="826" spans="1:9" s="145" customFormat="1" x14ac:dyDescent="0.25">
      <c r="A826" s="236"/>
      <c r="B826" s="236"/>
      <c r="C826" s="236"/>
      <c r="D826" s="29"/>
      <c r="E826" s="29"/>
      <c r="F826" s="29"/>
      <c r="G826" s="29"/>
      <c r="I826" s="226"/>
    </row>
    <row r="827" spans="1:9" s="145" customFormat="1" x14ac:dyDescent="0.25">
      <c r="A827" s="236"/>
      <c r="B827" s="236"/>
      <c r="C827" s="236"/>
      <c r="D827" s="29"/>
      <c r="E827" s="29"/>
      <c r="F827" s="29"/>
      <c r="G827" s="29"/>
      <c r="I827" s="226"/>
    </row>
    <row r="828" spans="1:9" s="145" customFormat="1" x14ac:dyDescent="0.25">
      <c r="A828" s="236"/>
      <c r="B828" s="236"/>
      <c r="C828" s="236"/>
      <c r="D828" s="29"/>
      <c r="E828" s="29"/>
      <c r="F828" s="29"/>
      <c r="G828" s="29"/>
      <c r="I828" s="226"/>
    </row>
    <row r="829" spans="1:9" s="145" customFormat="1" x14ac:dyDescent="0.25">
      <c r="A829" s="236"/>
      <c r="B829" s="236"/>
      <c r="C829" s="236"/>
      <c r="D829" s="29"/>
      <c r="E829" s="29"/>
      <c r="F829" s="29"/>
      <c r="G829" s="29"/>
      <c r="I829" s="226"/>
    </row>
    <row r="830" spans="1:9" s="145" customFormat="1" x14ac:dyDescent="0.25">
      <c r="A830" s="236"/>
      <c r="B830" s="236"/>
      <c r="C830" s="236"/>
      <c r="D830" s="29"/>
      <c r="E830" s="29"/>
      <c r="F830" s="29"/>
      <c r="G830" s="29"/>
      <c r="I830" s="226"/>
    </row>
    <row r="831" spans="1:9" s="145" customFormat="1" x14ac:dyDescent="0.25">
      <c r="A831" s="236"/>
      <c r="B831" s="236"/>
      <c r="C831" s="236"/>
      <c r="D831" s="29"/>
      <c r="E831" s="29"/>
      <c r="F831" s="29"/>
      <c r="G831" s="29"/>
      <c r="I831" s="226"/>
    </row>
    <row r="832" spans="1:9" s="145" customFormat="1" x14ac:dyDescent="0.25">
      <c r="A832" s="236"/>
      <c r="B832" s="236"/>
      <c r="C832" s="236"/>
      <c r="D832" s="29"/>
      <c r="E832" s="29"/>
      <c r="F832" s="29"/>
      <c r="G832" s="29"/>
      <c r="I832" s="226"/>
    </row>
    <row r="833" spans="1:9" s="145" customFormat="1" x14ac:dyDescent="0.25">
      <c r="A833" s="236"/>
      <c r="B833" s="236"/>
      <c r="C833" s="236"/>
      <c r="D833" s="29"/>
      <c r="E833" s="29"/>
      <c r="F833" s="29"/>
      <c r="G833" s="29"/>
      <c r="I833" s="226"/>
    </row>
    <row r="834" spans="1:9" s="145" customFormat="1" x14ac:dyDescent="0.25">
      <c r="A834" s="236"/>
      <c r="B834" s="236"/>
      <c r="C834" s="236"/>
      <c r="D834" s="29"/>
      <c r="E834" s="29"/>
      <c r="F834" s="29"/>
      <c r="G834" s="29"/>
      <c r="I834" s="226"/>
    </row>
    <row r="835" spans="1:9" s="145" customFormat="1" x14ac:dyDescent="0.25">
      <c r="A835" s="236"/>
      <c r="B835" s="236"/>
      <c r="C835" s="236"/>
      <c r="D835" s="29"/>
      <c r="E835" s="29"/>
      <c r="F835" s="29"/>
      <c r="G835" s="29"/>
      <c r="I835" s="226"/>
    </row>
    <row r="836" spans="1:9" s="145" customFormat="1" x14ac:dyDescent="0.25">
      <c r="A836" s="236"/>
      <c r="B836" s="236"/>
      <c r="C836" s="236"/>
      <c r="D836" s="29"/>
      <c r="E836" s="29"/>
      <c r="F836" s="29"/>
      <c r="G836" s="29"/>
      <c r="I836" s="226"/>
    </row>
    <row r="837" spans="1:9" s="145" customFormat="1" x14ac:dyDescent="0.25">
      <c r="A837" s="236"/>
      <c r="B837" s="236"/>
      <c r="C837" s="236"/>
      <c r="D837" s="29"/>
      <c r="E837" s="29"/>
      <c r="F837" s="29"/>
      <c r="G837" s="29"/>
      <c r="I837" s="226"/>
    </row>
    <row r="838" spans="1:9" s="145" customFormat="1" x14ac:dyDescent="0.25">
      <c r="A838" s="236"/>
      <c r="B838" s="236"/>
      <c r="C838" s="236"/>
      <c r="D838" s="29"/>
      <c r="E838" s="29"/>
      <c r="F838" s="29"/>
      <c r="G838" s="29"/>
      <c r="I838" s="226"/>
    </row>
    <row r="839" spans="1:9" s="145" customFormat="1" x14ac:dyDescent="0.25">
      <c r="A839" s="236"/>
      <c r="B839" s="236"/>
      <c r="C839" s="236"/>
      <c r="D839" s="29"/>
      <c r="E839" s="29"/>
      <c r="F839" s="29"/>
      <c r="G839" s="29"/>
      <c r="I839" s="226"/>
    </row>
    <row r="840" spans="1:9" s="145" customFormat="1" x14ac:dyDescent="0.25">
      <c r="A840" s="236"/>
      <c r="B840" s="236"/>
      <c r="C840" s="236"/>
      <c r="D840" s="29"/>
      <c r="E840" s="29"/>
      <c r="F840" s="29"/>
      <c r="G840" s="29"/>
      <c r="I840" s="226"/>
    </row>
    <row r="841" spans="1:9" s="145" customFormat="1" x14ac:dyDescent="0.25">
      <c r="A841" s="236"/>
      <c r="B841" s="236"/>
      <c r="C841" s="236"/>
      <c r="D841" s="29"/>
      <c r="E841" s="29"/>
      <c r="F841" s="29"/>
      <c r="G841" s="29"/>
      <c r="I841" s="226"/>
    </row>
    <row r="842" spans="1:9" s="145" customFormat="1" x14ac:dyDescent="0.25">
      <c r="A842" s="236"/>
      <c r="B842" s="236"/>
      <c r="C842" s="236"/>
      <c r="D842" s="29"/>
      <c r="E842" s="29"/>
      <c r="F842" s="29"/>
      <c r="G842" s="29"/>
      <c r="I842" s="226"/>
    </row>
    <row r="843" spans="1:9" s="145" customFormat="1" x14ac:dyDescent="0.25">
      <c r="A843" s="236"/>
      <c r="B843" s="236"/>
      <c r="C843" s="236"/>
      <c r="D843" s="29"/>
      <c r="E843" s="29"/>
      <c r="F843" s="29"/>
      <c r="G843" s="29"/>
      <c r="I843" s="226"/>
    </row>
    <row r="844" spans="1:9" s="145" customFormat="1" x14ac:dyDescent="0.25">
      <c r="A844" s="236"/>
      <c r="B844" s="236"/>
      <c r="C844" s="236"/>
      <c r="D844" s="29"/>
      <c r="E844" s="29"/>
      <c r="F844" s="29"/>
      <c r="G844" s="29"/>
      <c r="I844" s="226"/>
    </row>
    <row r="845" spans="1:9" s="145" customFormat="1" x14ac:dyDescent="0.25">
      <c r="A845" s="236"/>
      <c r="B845" s="236"/>
      <c r="C845" s="236"/>
      <c r="D845" s="29"/>
      <c r="E845" s="29"/>
      <c r="F845" s="29"/>
      <c r="G845" s="29"/>
      <c r="I845" s="226"/>
    </row>
    <row r="846" spans="1:9" s="145" customFormat="1" x14ac:dyDescent="0.25">
      <c r="A846" s="236"/>
      <c r="B846" s="236"/>
      <c r="C846" s="236"/>
      <c r="D846" s="29"/>
      <c r="E846" s="29"/>
      <c r="F846" s="29"/>
      <c r="G846" s="29"/>
      <c r="I846" s="226"/>
    </row>
    <row r="847" spans="1:9" s="145" customFormat="1" x14ac:dyDescent="0.25">
      <c r="A847" s="236"/>
      <c r="B847" s="236"/>
      <c r="C847" s="236"/>
      <c r="D847" s="29"/>
      <c r="E847" s="29"/>
      <c r="F847" s="29"/>
      <c r="G847" s="29"/>
      <c r="I847" s="226"/>
    </row>
    <row r="848" spans="1:9" s="145" customFormat="1" x14ac:dyDescent="0.25">
      <c r="A848" s="236"/>
      <c r="B848" s="236"/>
      <c r="C848" s="236"/>
      <c r="D848" s="29"/>
      <c r="E848" s="29"/>
      <c r="F848" s="29"/>
      <c r="G848" s="29"/>
      <c r="I848" s="226"/>
    </row>
    <row r="849" spans="1:9" s="145" customFormat="1" x14ac:dyDescent="0.25">
      <c r="A849" s="236"/>
      <c r="B849" s="236"/>
      <c r="C849" s="236"/>
      <c r="D849" s="29"/>
      <c r="E849" s="29"/>
      <c r="F849" s="29"/>
      <c r="G849" s="29"/>
      <c r="I849" s="226"/>
    </row>
    <row r="850" spans="1:9" s="145" customFormat="1" x14ac:dyDescent="0.25">
      <c r="A850" s="236"/>
      <c r="B850" s="236"/>
      <c r="C850" s="236"/>
      <c r="D850" s="29"/>
      <c r="E850" s="29"/>
      <c r="F850" s="29"/>
      <c r="G850" s="29"/>
      <c r="I850" s="226"/>
    </row>
    <row r="851" spans="1:9" s="145" customFormat="1" x14ac:dyDescent="0.25">
      <c r="A851" s="236"/>
      <c r="B851" s="236"/>
      <c r="C851" s="236"/>
      <c r="D851" s="29"/>
      <c r="E851" s="29"/>
      <c r="F851" s="29"/>
      <c r="G851" s="29"/>
      <c r="I851" s="226"/>
    </row>
    <row r="852" spans="1:9" s="145" customFormat="1" x14ac:dyDescent="0.25">
      <c r="A852" s="236"/>
      <c r="B852" s="236"/>
      <c r="C852" s="236"/>
      <c r="D852" s="29"/>
      <c r="E852" s="29"/>
      <c r="F852" s="29"/>
      <c r="G852" s="29"/>
      <c r="I852" s="226"/>
    </row>
    <row r="853" spans="1:9" s="145" customFormat="1" x14ac:dyDescent="0.25">
      <c r="A853" s="236"/>
      <c r="B853" s="236"/>
      <c r="C853" s="236"/>
      <c r="D853" s="29"/>
      <c r="E853" s="29"/>
      <c r="F853" s="29"/>
      <c r="G853" s="29"/>
      <c r="I853" s="226"/>
    </row>
    <row r="854" spans="1:9" s="145" customFormat="1" x14ac:dyDescent="0.25">
      <c r="A854" s="236"/>
      <c r="B854" s="236"/>
      <c r="C854" s="236"/>
      <c r="D854" s="29"/>
      <c r="E854" s="29"/>
      <c r="F854" s="29"/>
      <c r="G854" s="29"/>
      <c r="I854" s="226"/>
    </row>
    <row r="855" spans="1:9" s="145" customFormat="1" x14ac:dyDescent="0.25">
      <c r="A855" s="236"/>
      <c r="B855" s="236"/>
      <c r="C855" s="236"/>
      <c r="D855" s="29"/>
      <c r="E855" s="29"/>
      <c r="F855" s="29"/>
      <c r="G855" s="29"/>
      <c r="I855" s="226"/>
    </row>
    <row r="856" spans="1:9" s="145" customFormat="1" x14ac:dyDescent="0.25">
      <c r="A856" s="236"/>
      <c r="B856" s="236"/>
      <c r="C856" s="236"/>
      <c r="D856" s="29"/>
      <c r="E856" s="29"/>
      <c r="F856" s="29"/>
      <c r="G856" s="29"/>
      <c r="I856" s="226"/>
    </row>
    <row r="857" spans="1:9" s="145" customFormat="1" x14ac:dyDescent="0.25">
      <c r="A857" s="236"/>
      <c r="B857" s="236"/>
      <c r="C857" s="236"/>
      <c r="D857" s="29"/>
      <c r="E857" s="29"/>
      <c r="F857" s="29"/>
      <c r="G857" s="29"/>
      <c r="I857" s="226"/>
    </row>
    <row r="858" spans="1:9" s="145" customFormat="1" x14ac:dyDescent="0.25">
      <c r="A858" s="236"/>
      <c r="B858" s="236"/>
      <c r="C858" s="236"/>
      <c r="D858" s="29"/>
      <c r="E858" s="29"/>
      <c r="F858" s="29"/>
      <c r="G858" s="29"/>
      <c r="I858" s="226"/>
    </row>
    <row r="859" spans="1:9" s="145" customFormat="1" x14ac:dyDescent="0.25">
      <c r="A859" s="236"/>
      <c r="B859" s="236"/>
      <c r="C859" s="236"/>
      <c r="D859" s="29"/>
      <c r="E859" s="29"/>
      <c r="F859" s="29"/>
      <c r="G859" s="29"/>
      <c r="I859" s="226"/>
    </row>
    <row r="860" spans="1:9" s="145" customFormat="1" x14ac:dyDescent="0.25">
      <c r="A860" s="236"/>
      <c r="B860" s="236"/>
      <c r="C860" s="236"/>
      <c r="D860" s="29"/>
      <c r="E860" s="29"/>
      <c r="F860" s="29"/>
      <c r="G860" s="29"/>
      <c r="I860" s="226"/>
    </row>
    <row r="861" spans="1:9" s="145" customFormat="1" x14ac:dyDescent="0.25">
      <c r="A861" s="236"/>
      <c r="B861" s="236"/>
      <c r="C861" s="236"/>
      <c r="D861" s="29"/>
      <c r="E861" s="29"/>
      <c r="F861" s="29"/>
      <c r="G861" s="29"/>
      <c r="I861" s="226"/>
    </row>
    <row r="862" spans="1:9" s="145" customFormat="1" x14ac:dyDescent="0.25">
      <c r="A862" s="236"/>
      <c r="B862" s="236"/>
      <c r="C862" s="236"/>
      <c r="D862" s="29"/>
      <c r="E862" s="29"/>
      <c r="F862" s="29"/>
      <c r="G862" s="29"/>
      <c r="I862" s="226"/>
    </row>
    <row r="863" spans="1:9" s="145" customFormat="1" x14ac:dyDescent="0.25">
      <c r="A863" s="236"/>
      <c r="B863" s="236"/>
      <c r="C863" s="236"/>
      <c r="D863" s="29"/>
      <c r="E863" s="29"/>
      <c r="F863" s="29"/>
      <c r="G863" s="29"/>
      <c r="I863" s="226"/>
    </row>
    <row r="864" spans="1:9" s="145" customFormat="1" x14ac:dyDescent="0.25">
      <c r="A864" s="236"/>
      <c r="B864" s="236"/>
      <c r="C864" s="236"/>
      <c r="D864" s="29"/>
      <c r="E864" s="29"/>
      <c r="F864" s="29"/>
      <c r="G864" s="29"/>
      <c r="I864" s="226"/>
    </row>
    <row r="865" spans="1:9" s="145" customFormat="1" x14ac:dyDescent="0.25">
      <c r="A865" s="236"/>
      <c r="B865" s="236"/>
      <c r="C865" s="236"/>
      <c r="D865" s="29"/>
      <c r="E865" s="29"/>
      <c r="F865" s="29"/>
      <c r="G865" s="29"/>
      <c r="I865" s="226"/>
    </row>
    <row r="866" spans="1:9" s="145" customFormat="1" x14ac:dyDescent="0.25">
      <c r="A866" s="236"/>
      <c r="B866" s="236"/>
      <c r="C866" s="236"/>
      <c r="D866" s="29"/>
      <c r="E866" s="29"/>
      <c r="F866" s="29"/>
      <c r="G866" s="29"/>
      <c r="I866" s="226"/>
    </row>
    <row r="867" spans="1:9" s="145" customFormat="1" x14ac:dyDescent="0.25">
      <c r="A867" s="236"/>
      <c r="B867" s="236"/>
      <c r="C867" s="236"/>
      <c r="D867" s="29"/>
      <c r="E867" s="29"/>
      <c r="F867" s="29"/>
      <c r="G867" s="29"/>
      <c r="I867" s="226"/>
    </row>
    <row r="868" spans="1:9" s="145" customFormat="1" x14ac:dyDescent="0.25">
      <c r="A868" s="236"/>
      <c r="B868" s="236"/>
      <c r="C868" s="236"/>
      <c r="D868" s="29"/>
      <c r="E868" s="29"/>
      <c r="F868" s="29"/>
      <c r="G868" s="29"/>
      <c r="I868" s="226"/>
    </row>
    <row r="869" spans="1:9" s="145" customFormat="1" x14ac:dyDescent="0.25">
      <c r="A869" s="236"/>
      <c r="B869" s="236"/>
      <c r="C869" s="236"/>
      <c r="D869" s="29"/>
      <c r="E869" s="29"/>
      <c r="F869" s="29"/>
      <c r="G869" s="29"/>
      <c r="I869" s="226"/>
    </row>
    <row r="870" spans="1:9" s="145" customFormat="1" x14ac:dyDescent="0.25">
      <c r="A870" s="236"/>
      <c r="B870" s="236"/>
      <c r="C870" s="236"/>
      <c r="D870" s="29"/>
      <c r="E870" s="29"/>
      <c r="F870" s="29"/>
      <c r="G870" s="29"/>
      <c r="I870" s="226"/>
    </row>
    <row r="871" spans="1:9" s="145" customFormat="1" x14ac:dyDescent="0.25">
      <c r="A871" s="236"/>
      <c r="B871" s="236"/>
      <c r="C871" s="236"/>
      <c r="D871" s="29"/>
      <c r="E871" s="29"/>
      <c r="F871" s="29"/>
      <c r="G871" s="29"/>
      <c r="I871" s="226"/>
    </row>
    <row r="872" spans="1:9" s="145" customFormat="1" x14ac:dyDescent="0.25">
      <c r="A872" s="236"/>
      <c r="B872" s="236"/>
      <c r="C872" s="236"/>
      <c r="D872" s="29"/>
      <c r="E872" s="29"/>
      <c r="F872" s="29"/>
      <c r="G872" s="29"/>
      <c r="I872" s="226"/>
    </row>
    <row r="873" spans="1:9" s="145" customFormat="1" x14ac:dyDescent="0.25">
      <c r="A873" s="236"/>
      <c r="B873" s="236"/>
      <c r="C873" s="236"/>
      <c r="D873" s="29"/>
      <c r="E873" s="29"/>
      <c r="F873" s="29"/>
      <c r="G873" s="29"/>
      <c r="I873" s="226"/>
    </row>
    <row r="874" spans="1:9" s="145" customFormat="1" x14ac:dyDescent="0.25">
      <c r="A874" s="236"/>
      <c r="B874" s="236"/>
      <c r="C874" s="236"/>
      <c r="D874" s="29"/>
      <c r="E874" s="29"/>
      <c r="F874" s="29"/>
      <c r="G874" s="29"/>
      <c r="I874" s="226"/>
    </row>
    <row r="875" spans="1:9" s="145" customFormat="1" x14ac:dyDescent="0.25">
      <c r="A875" s="236"/>
      <c r="B875" s="236"/>
      <c r="C875" s="236"/>
      <c r="D875" s="29"/>
      <c r="E875" s="29"/>
      <c r="F875" s="29"/>
      <c r="G875" s="29"/>
      <c r="I875" s="226"/>
    </row>
    <row r="876" spans="1:9" s="145" customFormat="1" x14ac:dyDescent="0.25">
      <c r="A876" s="236"/>
      <c r="B876" s="236"/>
      <c r="C876" s="236"/>
      <c r="D876" s="29"/>
      <c r="E876" s="29"/>
      <c r="F876" s="29"/>
      <c r="G876" s="29"/>
      <c r="I876" s="226"/>
    </row>
    <row r="877" spans="1:9" s="145" customFormat="1" x14ac:dyDescent="0.25">
      <c r="A877" s="236"/>
      <c r="B877" s="236"/>
      <c r="C877" s="236"/>
      <c r="D877" s="29"/>
      <c r="E877" s="29"/>
      <c r="F877" s="29"/>
      <c r="G877" s="29"/>
      <c r="I877" s="226"/>
    </row>
    <row r="878" spans="1:9" s="145" customFormat="1" x14ac:dyDescent="0.25">
      <c r="A878" s="236"/>
      <c r="B878" s="236"/>
      <c r="C878" s="236"/>
      <c r="D878" s="29"/>
      <c r="E878" s="29"/>
      <c r="F878" s="29"/>
      <c r="G878" s="29"/>
      <c r="I878" s="226"/>
    </row>
    <row r="879" spans="1:9" s="145" customFormat="1" x14ac:dyDescent="0.25">
      <c r="A879" s="236"/>
      <c r="B879" s="236"/>
      <c r="C879" s="236"/>
      <c r="D879" s="29"/>
      <c r="E879" s="29"/>
      <c r="F879" s="29"/>
      <c r="G879" s="29"/>
      <c r="I879" s="226"/>
    </row>
    <row r="880" spans="1:9" s="145" customFormat="1" x14ac:dyDescent="0.25">
      <c r="A880" s="236"/>
      <c r="B880" s="236"/>
      <c r="C880" s="236"/>
      <c r="D880" s="29"/>
      <c r="E880" s="29"/>
      <c r="F880" s="29"/>
      <c r="G880" s="29"/>
      <c r="I880" s="226"/>
    </row>
    <row r="881" spans="1:9" s="145" customFormat="1" x14ac:dyDescent="0.25">
      <c r="A881" s="236"/>
      <c r="B881" s="236"/>
      <c r="C881" s="236"/>
      <c r="D881" s="29"/>
      <c r="E881" s="29"/>
      <c r="F881" s="29"/>
      <c r="G881" s="29"/>
      <c r="I881" s="226"/>
    </row>
    <row r="882" spans="1:9" s="145" customFormat="1" x14ac:dyDescent="0.25">
      <c r="A882" s="236"/>
      <c r="B882" s="236"/>
      <c r="C882" s="236"/>
      <c r="D882" s="29"/>
      <c r="E882" s="29"/>
      <c r="F882" s="29"/>
      <c r="G882" s="29"/>
      <c r="I882" s="226"/>
    </row>
    <row r="883" spans="1:9" s="145" customFormat="1" x14ac:dyDescent="0.25">
      <c r="A883" s="236"/>
      <c r="B883" s="236"/>
      <c r="C883" s="236"/>
      <c r="D883" s="29"/>
      <c r="E883" s="29"/>
      <c r="F883" s="29"/>
      <c r="G883" s="29"/>
      <c r="I883" s="226"/>
    </row>
    <row r="884" spans="1:9" s="145" customFormat="1" x14ac:dyDescent="0.25">
      <c r="A884" s="236"/>
      <c r="B884" s="236"/>
      <c r="C884" s="236"/>
      <c r="D884" s="29"/>
      <c r="E884" s="29"/>
      <c r="F884" s="29"/>
      <c r="G884" s="29"/>
      <c r="I884" s="226"/>
    </row>
    <row r="885" spans="1:9" s="145" customFormat="1" x14ac:dyDescent="0.25">
      <c r="A885" s="236"/>
      <c r="B885" s="236"/>
      <c r="C885" s="236"/>
      <c r="D885" s="29"/>
      <c r="E885" s="29"/>
      <c r="F885" s="29"/>
      <c r="G885" s="29"/>
      <c r="I885" s="226"/>
    </row>
    <row r="886" spans="1:9" s="145" customFormat="1" x14ac:dyDescent="0.25">
      <c r="A886" s="236"/>
      <c r="B886" s="236"/>
      <c r="C886" s="236"/>
      <c r="D886" s="29"/>
      <c r="E886" s="29"/>
      <c r="F886" s="29"/>
      <c r="G886" s="29"/>
      <c r="I886" s="226"/>
    </row>
    <row r="887" spans="1:9" s="145" customFormat="1" x14ac:dyDescent="0.25">
      <c r="A887" s="236"/>
      <c r="B887" s="236"/>
      <c r="C887" s="236"/>
      <c r="D887" s="29"/>
      <c r="E887" s="29"/>
      <c r="F887" s="29"/>
      <c r="G887" s="29"/>
      <c r="I887" s="226"/>
    </row>
    <row r="888" spans="1:9" s="145" customFormat="1" x14ac:dyDescent="0.25">
      <c r="A888" s="236"/>
      <c r="B888" s="236"/>
      <c r="C888" s="236"/>
      <c r="D888" s="29"/>
      <c r="E888" s="29"/>
      <c r="F888" s="29"/>
      <c r="G888" s="29"/>
      <c r="I888" s="226"/>
    </row>
    <row r="889" spans="1:9" s="145" customFormat="1" x14ac:dyDescent="0.25">
      <c r="A889" s="236"/>
      <c r="B889" s="236"/>
      <c r="C889" s="236"/>
      <c r="D889" s="29"/>
      <c r="E889" s="29"/>
      <c r="F889" s="29"/>
      <c r="G889" s="29"/>
      <c r="I889" s="226"/>
    </row>
    <row r="890" spans="1:9" s="145" customFormat="1" x14ac:dyDescent="0.25">
      <c r="A890" s="236"/>
      <c r="B890" s="236"/>
      <c r="C890" s="236"/>
      <c r="D890" s="29"/>
      <c r="E890" s="29"/>
      <c r="F890" s="29"/>
      <c r="G890" s="29"/>
      <c r="I890" s="226"/>
    </row>
    <row r="891" spans="1:9" s="145" customFormat="1" x14ac:dyDescent="0.25">
      <c r="A891" s="236"/>
      <c r="B891" s="236"/>
      <c r="C891" s="236"/>
      <c r="D891" s="29"/>
      <c r="E891" s="29"/>
      <c r="F891" s="29"/>
      <c r="G891" s="29"/>
      <c r="I891" s="226"/>
    </row>
    <row r="892" spans="1:9" s="145" customFormat="1" x14ac:dyDescent="0.25">
      <c r="A892" s="236"/>
      <c r="B892" s="236"/>
      <c r="C892" s="236"/>
      <c r="D892" s="29"/>
      <c r="E892" s="29"/>
      <c r="F892" s="29"/>
      <c r="G892" s="29"/>
      <c r="I892" s="226"/>
    </row>
    <row r="893" spans="1:9" s="145" customFormat="1" x14ac:dyDescent="0.25">
      <c r="A893" s="236"/>
      <c r="B893" s="236"/>
      <c r="C893" s="236"/>
      <c r="D893" s="29"/>
      <c r="E893" s="29"/>
      <c r="F893" s="29"/>
      <c r="G893" s="29"/>
      <c r="I893" s="226"/>
    </row>
    <row r="894" spans="1:9" s="145" customFormat="1" x14ac:dyDescent="0.25">
      <c r="A894" s="236"/>
      <c r="B894" s="236"/>
      <c r="C894" s="236"/>
      <c r="D894" s="29"/>
      <c r="E894" s="29"/>
      <c r="F894" s="29"/>
      <c r="G894" s="29"/>
      <c r="I894" s="226"/>
    </row>
    <row r="895" spans="1:9" s="145" customFormat="1" x14ac:dyDescent="0.25">
      <c r="A895" s="236"/>
      <c r="B895" s="236"/>
      <c r="C895" s="236"/>
      <c r="D895" s="29"/>
      <c r="E895" s="29"/>
      <c r="F895" s="29"/>
      <c r="G895" s="29"/>
      <c r="I895" s="226"/>
    </row>
    <row r="896" spans="1:9" s="145" customFormat="1" x14ac:dyDescent="0.25">
      <c r="A896" s="236"/>
      <c r="B896" s="236"/>
      <c r="C896" s="236"/>
      <c r="D896" s="29"/>
      <c r="E896" s="29"/>
      <c r="F896" s="29"/>
      <c r="G896" s="29"/>
      <c r="I896" s="226"/>
    </row>
    <row r="897" spans="1:9" s="145" customFormat="1" x14ac:dyDescent="0.25">
      <c r="A897" s="236"/>
      <c r="B897" s="236"/>
      <c r="C897" s="236"/>
      <c r="D897" s="29"/>
      <c r="E897" s="29"/>
      <c r="F897" s="29"/>
      <c r="G897" s="29"/>
      <c r="I897" s="226"/>
    </row>
    <row r="898" spans="1:9" s="145" customFormat="1" x14ac:dyDescent="0.25">
      <c r="A898" s="236"/>
      <c r="B898" s="236"/>
      <c r="C898" s="236"/>
      <c r="D898" s="29"/>
      <c r="E898" s="29"/>
      <c r="F898" s="29"/>
      <c r="G898" s="29"/>
      <c r="I898" s="226"/>
    </row>
    <row r="899" spans="1:9" s="145" customFormat="1" x14ac:dyDescent="0.25">
      <c r="A899" s="236"/>
      <c r="B899" s="236"/>
      <c r="C899" s="236"/>
      <c r="D899" s="29"/>
      <c r="E899" s="29"/>
      <c r="F899" s="29"/>
      <c r="G899" s="29"/>
      <c r="I899" s="226"/>
    </row>
    <row r="900" spans="1:9" s="145" customFormat="1" x14ac:dyDescent="0.25">
      <c r="A900" s="236"/>
      <c r="B900" s="236"/>
      <c r="C900" s="236"/>
      <c r="D900" s="29"/>
      <c r="E900" s="29"/>
      <c r="F900" s="29"/>
      <c r="G900" s="29"/>
      <c r="I900" s="226"/>
    </row>
    <row r="901" spans="1:9" s="145" customFormat="1" x14ac:dyDescent="0.25">
      <c r="A901" s="236"/>
      <c r="B901" s="236"/>
      <c r="C901" s="236"/>
      <c r="D901" s="29"/>
      <c r="E901" s="29"/>
      <c r="F901" s="29"/>
      <c r="G901" s="29"/>
      <c r="I901" s="226"/>
    </row>
    <row r="902" spans="1:9" s="145" customFormat="1" x14ac:dyDescent="0.25">
      <c r="A902" s="236"/>
      <c r="B902" s="236"/>
      <c r="C902" s="236"/>
      <c r="D902" s="29"/>
      <c r="E902" s="29"/>
      <c r="F902" s="29"/>
      <c r="G902" s="29"/>
      <c r="I902" s="226"/>
    </row>
    <row r="903" spans="1:9" s="145" customFormat="1" x14ac:dyDescent="0.25">
      <c r="A903" s="236"/>
      <c r="B903" s="236"/>
      <c r="C903" s="236"/>
      <c r="D903" s="29"/>
      <c r="E903" s="29"/>
      <c r="F903" s="29"/>
      <c r="G903" s="29"/>
      <c r="I903" s="226"/>
    </row>
    <row r="904" spans="1:9" s="145" customFormat="1" x14ac:dyDescent="0.25">
      <c r="A904" s="236"/>
      <c r="B904" s="236"/>
      <c r="C904" s="236"/>
      <c r="D904" s="29"/>
      <c r="E904" s="29"/>
      <c r="F904" s="29"/>
      <c r="G904" s="29"/>
      <c r="I904" s="226"/>
    </row>
    <row r="905" spans="1:9" s="145" customFormat="1" x14ac:dyDescent="0.25">
      <c r="A905" s="236"/>
      <c r="B905" s="236"/>
      <c r="C905" s="236"/>
      <c r="D905" s="29"/>
      <c r="E905" s="29"/>
      <c r="F905" s="29"/>
      <c r="G905" s="29"/>
      <c r="I905" s="226"/>
    </row>
    <row r="906" spans="1:9" s="145" customFormat="1" x14ac:dyDescent="0.25">
      <c r="A906" s="236"/>
      <c r="B906" s="236"/>
      <c r="C906" s="236"/>
      <c r="D906" s="29"/>
      <c r="E906" s="29"/>
      <c r="F906" s="29"/>
      <c r="G906" s="29"/>
      <c r="I906" s="226"/>
    </row>
    <row r="907" spans="1:9" s="145" customFormat="1" x14ac:dyDescent="0.25">
      <c r="A907" s="236"/>
      <c r="B907" s="236"/>
      <c r="C907" s="236"/>
      <c r="D907" s="29"/>
      <c r="E907" s="29"/>
      <c r="F907" s="29"/>
      <c r="G907" s="29"/>
      <c r="I907" s="226"/>
    </row>
    <row r="908" spans="1:9" s="145" customFormat="1" x14ac:dyDescent="0.25">
      <c r="A908" s="236"/>
      <c r="B908" s="236"/>
      <c r="C908" s="236"/>
      <c r="D908" s="29"/>
      <c r="E908" s="29"/>
      <c r="F908" s="29"/>
      <c r="G908" s="29"/>
      <c r="I908" s="226"/>
    </row>
    <row r="909" spans="1:9" s="145" customFormat="1" x14ac:dyDescent="0.25">
      <c r="A909" s="236"/>
      <c r="B909" s="236"/>
      <c r="C909" s="236"/>
      <c r="D909" s="29"/>
      <c r="E909" s="29"/>
      <c r="F909" s="29"/>
      <c r="G909" s="29"/>
      <c r="I909" s="226"/>
    </row>
    <row r="910" spans="1:9" s="145" customFormat="1" x14ac:dyDescent="0.25">
      <c r="A910" s="236"/>
      <c r="B910" s="236"/>
      <c r="C910" s="236"/>
      <c r="D910" s="29"/>
      <c r="E910" s="29"/>
      <c r="F910" s="29"/>
      <c r="G910" s="29"/>
      <c r="I910" s="226"/>
    </row>
    <row r="911" spans="1:9" s="145" customFormat="1" x14ac:dyDescent="0.25">
      <c r="A911" s="236"/>
      <c r="B911" s="236"/>
      <c r="C911" s="236"/>
      <c r="D911" s="29"/>
      <c r="E911" s="29"/>
      <c r="F911" s="29"/>
      <c r="G911" s="29"/>
      <c r="I911" s="226"/>
    </row>
    <row r="912" spans="1:9" s="145" customFormat="1" x14ac:dyDescent="0.25">
      <c r="A912" s="236"/>
      <c r="B912" s="236"/>
      <c r="C912" s="236"/>
      <c r="D912" s="29"/>
      <c r="E912" s="29"/>
      <c r="F912" s="29"/>
      <c r="G912" s="29"/>
      <c r="I912" s="226"/>
    </row>
    <row r="913" spans="1:9" s="145" customFormat="1" x14ac:dyDescent="0.25">
      <c r="A913" s="236"/>
      <c r="B913" s="236"/>
      <c r="C913" s="236"/>
      <c r="D913" s="29"/>
      <c r="E913" s="29"/>
      <c r="F913" s="29"/>
      <c r="G913" s="29"/>
      <c r="I913" s="226"/>
    </row>
    <row r="914" spans="1:9" s="145" customFormat="1" x14ac:dyDescent="0.25">
      <c r="A914" s="236"/>
      <c r="B914" s="236"/>
      <c r="C914" s="236"/>
      <c r="D914" s="29"/>
      <c r="E914" s="29"/>
      <c r="F914" s="29"/>
      <c r="G914" s="29"/>
      <c r="I914" s="226"/>
    </row>
    <row r="915" spans="1:9" s="145" customFormat="1" x14ac:dyDescent="0.25">
      <c r="A915" s="236"/>
      <c r="B915" s="236"/>
      <c r="C915" s="236"/>
      <c r="D915" s="29"/>
      <c r="E915" s="29"/>
      <c r="F915" s="29"/>
      <c r="G915" s="29"/>
      <c r="I915" s="226"/>
    </row>
    <row r="916" spans="1:9" s="145" customFormat="1" x14ac:dyDescent="0.25">
      <c r="A916" s="236"/>
      <c r="B916" s="236"/>
      <c r="C916" s="236"/>
      <c r="D916" s="29"/>
      <c r="E916" s="29"/>
      <c r="F916" s="29"/>
      <c r="G916" s="29"/>
      <c r="I916" s="226"/>
    </row>
    <row r="917" spans="1:9" s="145" customFormat="1" x14ac:dyDescent="0.25">
      <c r="A917" s="236"/>
      <c r="B917" s="236"/>
      <c r="C917" s="236"/>
      <c r="D917" s="29"/>
      <c r="E917" s="29"/>
      <c r="F917" s="29"/>
      <c r="G917" s="29"/>
      <c r="I917" s="226"/>
    </row>
    <row r="918" spans="1:9" s="145" customFormat="1" x14ac:dyDescent="0.25">
      <c r="A918" s="236"/>
      <c r="B918" s="236"/>
      <c r="C918" s="236"/>
      <c r="D918" s="29"/>
      <c r="E918" s="29"/>
      <c r="F918" s="29"/>
      <c r="G918" s="29"/>
      <c r="I918" s="226"/>
    </row>
    <row r="919" spans="1:9" s="145" customFormat="1" x14ac:dyDescent="0.25">
      <c r="A919" s="236"/>
      <c r="B919" s="236"/>
      <c r="C919" s="236"/>
      <c r="D919" s="29"/>
      <c r="E919" s="29"/>
      <c r="F919" s="29"/>
      <c r="G919" s="29"/>
      <c r="I919" s="226"/>
    </row>
    <row r="920" spans="1:9" s="145" customFormat="1" x14ac:dyDescent="0.25">
      <c r="A920" s="236"/>
      <c r="B920" s="236"/>
      <c r="C920" s="236"/>
      <c r="D920" s="29"/>
      <c r="E920" s="29"/>
      <c r="F920" s="29"/>
      <c r="G920" s="29"/>
      <c r="I920" s="226"/>
    </row>
    <row r="921" spans="1:9" s="145" customFormat="1" x14ac:dyDescent="0.25">
      <c r="A921" s="236"/>
      <c r="B921" s="236"/>
      <c r="C921" s="236"/>
      <c r="D921" s="29"/>
      <c r="E921" s="29"/>
      <c r="F921" s="29"/>
      <c r="G921" s="29"/>
      <c r="I921" s="226"/>
    </row>
    <row r="922" spans="1:9" s="145" customFormat="1" x14ac:dyDescent="0.25">
      <c r="A922" s="236"/>
      <c r="B922" s="236"/>
      <c r="C922" s="236"/>
      <c r="D922" s="29"/>
      <c r="E922" s="29"/>
      <c r="F922" s="29"/>
      <c r="G922" s="29"/>
      <c r="I922" s="226"/>
    </row>
    <row r="923" spans="1:9" s="145" customFormat="1" x14ac:dyDescent="0.25">
      <c r="A923" s="236"/>
      <c r="B923" s="236"/>
      <c r="C923" s="236"/>
      <c r="D923" s="29"/>
      <c r="E923" s="29"/>
      <c r="F923" s="29"/>
      <c r="G923" s="29"/>
      <c r="I923" s="226"/>
    </row>
    <row r="924" spans="1:9" s="145" customFormat="1" x14ac:dyDescent="0.25">
      <c r="A924" s="236"/>
      <c r="B924" s="236"/>
      <c r="C924" s="236"/>
      <c r="D924" s="29"/>
      <c r="E924" s="29"/>
      <c r="F924" s="29"/>
      <c r="G924" s="29"/>
      <c r="I924" s="226"/>
    </row>
    <row r="925" spans="1:9" s="145" customFormat="1" x14ac:dyDescent="0.25">
      <c r="A925" s="236"/>
      <c r="B925" s="236"/>
      <c r="C925" s="236"/>
      <c r="D925" s="29"/>
      <c r="E925" s="29"/>
      <c r="F925" s="29"/>
      <c r="G925" s="29"/>
      <c r="I925" s="226"/>
    </row>
    <row r="926" spans="1:9" s="145" customFormat="1" x14ac:dyDescent="0.25">
      <c r="A926" s="236"/>
      <c r="B926" s="236"/>
      <c r="C926" s="236"/>
      <c r="D926" s="29"/>
      <c r="E926" s="29"/>
      <c r="F926" s="29"/>
      <c r="G926" s="29"/>
      <c r="I926" s="226"/>
    </row>
    <row r="927" spans="1:9" s="145" customFormat="1" x14ac:dyDescent="0.25">
      <c r="A927" s="236"/>
      <c r="B927" s="236"/>
      <c r="C927" s="236"/>
      <c r="D927" s="29"/>
      <c r="E927" s="29"/>
      <c r="F927" s="29"/>
      <c r="G927" s="29"/>
      <c r="I927" s="226"/>
    </row>
    <row r="928" spans="1:9" s="145" customFormat="1" x14ac:dyDescent="0.25">
      <c r="A928" s="236"/>
      <c r="B928" s="236"/>
      <c r="C928" s="236"/>
      <c r="D928" s="29"/>
      <c r="E928" s="29"/>
      <c r="F928" s="29"/>
      <c r="G928" s="29"/>
      <c r="I928" s="226"/>
    </row>
    <row r="929" spans="1:9" s="145" customFormat="1" x14ac:dyDescent="0.25">
      <c r="A929" s="236"/>
      <c r="B929" s="236"/>
      <c r="C929" s="236"/>
      <c r="D929" s="29"/>
      <c r="E929" s="29"/>
      <c r="F929" s="29"/>
      <c r="G929" s="29"/>
      <c r="I929" s="226"/>
    </row>
    <row r="930" spans="1:9" s="145" customFormat="1" x14ac:dyDescent="0.25">
      <c r="A930" s="236"/>
      <c r="B930" s="236"/>
      <c r="C930" s="236"/>
      <c r="D930" s="29"/>
      <c r="E930" s="29"/>
      <c r="F930" s="29"/>
      <c r="G930" s="29"/>
      <c r="I930" s="226"/>
    </row>
    <row r="931" spans="1:9" s="145" customFormat="1" x14ac:dyDescent="0.25">
      <c r="A931" s="236"/>
      <c r="B931" s="236"/>
      <c r="C931" s="236"/>
      <c r="D931" s="29"/>
      <c r="E931" s="29"/>
      <c r="F931" s="29"/>
      <c r="G931" s="29"/>
      <c r="I931" s="226"/>
    </row>
    <row r="932" spans="1:9" s="145" customFormat="1" x14ac:dyDescent="0.25">
      <c r="A932" s="236"/>
      <c r="B932" s="236"/>
      <c r="C932" s="236"/>
      <c r="D932" s="29"/>
      <c r="E932" s="29"/>
      <c r="F932" s="29"/>
      <c r="G932" s="29"/>
      <c r="I932" s="226"/>
    </row>
    <row r="933" spans="1:9" s="145" customFormat="1" x14ac:dyDescent="0.25">
      <c r="A933" s="236"/>
      <c r="B933" s="236"/>
      <c r="C933" s="236"/>
      <c r="D933" s="29"/>
      <c r="E933" s="29"/>
      <c r="F933" s="29"/>
      <c r="G933" s="29"/>
      <c r="I933" s="226"/>
    </row>
    <row r="934" spans="1:9" s="145" customFormat="1" x14ac:dyDescent="0.25">
      <c r="A934" s="236"/>
      <c r="B934" s="236"/>
      <c r="C934" s="236"/>
      <c r="D934" s="29"/>
      <c r="E934" s="29"/>
      <c r="F934" s="29"/>
      <c r="G934" s="29"/>
      <c r="I934" s="226"/>
    </row>
    <row r="935" spans="1:9" s="145" customFormat="1" x14ac:dyDescent="0.25">
      <c r="A935" s="236"/>
      <c r="B935" s="236"/>
      <c r="C935" s="236"/>
      <c r="D935" s="29"/>
      <c r="E935" s="29"/>
      <c r="F935" s="29"/>
      <c r="G935" s="29"/>
      <c r="I935" s="226"/>
    </row>
    <row r="936" spans="1:9" s="145" customFormat="1" x14ac:dyDescent="0.25">
      <c r="A936" s="236"/>
      <c r="B936" s="236"/>
      <c r="C936" s="236"/>
      <c r="D936" s="29"/>
      <c r="E936" s="29"/>
      <c r="F936" s="29"/>
      <c r="G936" s="29"/>
      <c r="I936" s="226"/>
    </row>
    <row r="937" spans="1:9" s="145" customFormat="1" x14ac:dyDescent="0.25">
      <c r="A937" s="236"/>
      <c r="B937" s="236"/>
      <c r="C937" s="236"/>
      <c r="D937" s="29"/>
      <c r="E937" s="29"/>
      <c r="F937" s="29"/>
      <c r="G937" s="29"/>
      <c r="I937" s="226"/>
    </row>
    <row r="938" spans="1:9" s="145" customFormat="1" x14ac:dyDescent="0.25">
      <c r="A938" s="236"/>
      <c r="B938" s="236"/>
      <c r="C938" s="236"/>
      <c r="D938" s="29"/>
      <c r="E938" s="29"/>
      <c r="F938" s="29"/>
      <c r="G938" s="29"/>
      <c r="I938" s="226"/>
    </row>
    <row r="939" spans="1:9" s="145" customFormat="1" x14ac:dyDescent="0.25">
      <c r="A939" s="236"/>
      <c r="B939" s="236"/>
      <c r="C939" s="236"/>
      <c r="D939" s="29"/>
      <c r="E939" s="29"/>
      <c r="F939" s="29"/>
      <c r="G939" s="29"/>
      <c r="I939" s="226"/>
    </row>
    <row r="940" spans="1:9" s="145" customFormat="1" x14ac:dyDescent="0.25">
      <c r="A940" s="236"/>
      <c r="B940" s="236"/>
      <c r="C940" s="236"/>
      <c r="D940" s="29"/>
      <c r="E940" s="29"/>
      <c r="F940" s="29"/>
      <c r="G940" s="29"/>
      <c r="I940" s="226"/>
    </row>
    <row r="941" spans="1:9" s="145" customFormat="1" x14ac:dyDescent="0.25">
      <c r="A941" s="236"/>
      <c r="B941" s="236"/>
      <c r="C941" s="236"/>
      <c r="D941" s="29"/>
      <c r="E941" s="29"/>
      <c r="F941" s="29"/>
      <c r="G941" s="29"/>
      <c r="I941" s="226"/>
    </row>
    <row r="942" spans="1:9" s="145" customFormat="1" x14ac:dyDescent="0.25">
      <c r="A942" s="236"/>
      <c r="B942" s="236"/>
      <c r="C942" s="236"/>
      <c r="D942" s="29"/>
      <c r="E942" s="29"/>
      <c r="F942" s="29"/>
      <c r="G942" s="29"/>
      <c r="I942" s="226"/>
    </row>
    <row r="943" spans="1:9" s="145" customFormat="1" x14ac:dyDescent="0.25">
      <c r="A943" s="236"/>
      <c r="B943" s="236"/>
      <c r="C943" s="236"/>
      <c r="D943" s="29"/>
      <c r="E943" s="29"/>
      <c r="F943" s="29"/>
      <c r="G943" s="29"/>
      <c r="I943" s="226"/>
    </row>
    <row r="944" spans="1:9" s="145" customFormat="1" x14ac:dyDescent="0.25">
      <c r="A944" s="236"/>
      <c r="B944" s="236"/>
      <c r="C944" s="236"/>
      <c r="D944" s="29"/>
      <c r="E944" s="29"/>
      <c r="F944" s="29"/>
      <c r="G944" s="29"/>
      <c r="I944" s="226"/>
    </row>
    <row r="945" spans="1:9" s="145" customFormat="1" x14ac:dyDescent="0.25">
      <c r="A945" s="236"/>
      <c r="B945" s="236"/>
      <c r="C945" s="236"/>
      <c r="D945" s="29"/>
      <c r="E945" s="29"/>
      <c r="F945" s="29"/>
      <c r="G945" s="29"/>
      <c r="I945" s="226"/>
    </row>
    <row r="946" spans="1:9" s="145" customFormat="1" x14ac:dyDescent="0.25">
      <c r="A946" s="236"/>
      <c r="B946" s="236"/>
      <c r="C946" s="236"/>
      <c r="D946" s="29"/>
      <c r="E946" s="29"/>
      <c r="F946" s="29"/>
      <c r="G946" s="29"/>
      <c r="I946" s="226"/>
    </row>
    <row r="947" spans="1:9" s="145" customFormat="1" x14ac:dyDescent="0.25">
      <c r="A947" s="236"/>
      <c r="B947" s="236"/>
      <c r="C947" s="236"/>
      <c r="D947" s="29"/>
      <c r="E947" s="29"/>
      <c r="F947" s="29"/>
      <c r="G947" s="29"/>
      <c r="I947" s="226"/>
    </row>
    <row r="948" spans="1:9" s="145" customFormat="1" x14ac:dyDescent="0.25">
      <c r="A948" s="236"/>
      <c r="B948" s="236"/>
      <c r="C948" s="236"/>
      <c r="D948" s="29"/>
      <c r="E948" s="29"/>
      <c r="F948" s="29"/>
      <c r="G948" s="29"/>
      <c r="I948" s="226"/>
    </row>
    <row r="949" spans="1:9" s="145" customFormat="1" x14ac:dyDescent="0.25">
      <c r="A949" s="236"/>
      <c r="B949" s="236"/>
      <c r="C949" s="236"/>
      <c r="D949" s="29"/>
      <c r="E949" s="29"/>
      <c r="F949" s="29"/>
      <c r="G949" s="29"/>
      <c r="I949" s="226"/>
    </row>
    <row r="950" spans="1:9" s="145" customFormat="1" x14ac:dyDescent="0.25">
      <c r="A950" s="236"/>
      <c r="B950" s="236"/>
      <c r="C950" s="236"/>
      <c r="D950" s="29"/>
      <c r="E950" s="29"/>
      <c r="F950" s="29"/>
      <c r="G950" s="29"/>
      <c r="I950" s="226"/>
    </row>
    <row r="951" spans="1:9" s="145" customFormat="1" x14ac:dyDescent="0.25">
      <c r="A951" s="236"/>
      <c r="B951" s="236"/>
      <c r="C951" s="236"/>
      <c r="D951" s="29"/>
      <c r="E951" s="29"/>
      <c r="F951" s="29"/>
      <c r="G951" s="29"/>
      <c r="I951" s="226"/>
    </row>
    <row r="952" spans="1:9" s="145" customFormat="1" x14ac:dyDescent="0.25">
      <c r="A952" s="236"/>
      <c r="B952" s="236"/>
      <c r="C952" s="236"/>
      <c r="D952" s="29"/>
      <c r="E952" s="29"/>
      <c r="F952" s="29"/>
      <c r="G952" s="29"/>
      <c r="I952" s="226"/>
    </row>
    <row r="953" spans="1:9" s="145" customFormat="1" x14ac:dyDescent="0.25">
      <c r="A953" s="236"/>
      <c r="B953" s="236"/>
      <c r="C953" s="236"/>
      <c r="D953" s="29"/>
      <c r="E953" s="29"/>
      <c r="F953" s="29"/>
      <c r="G953" s="29"/>
      <c r="I953" s="226"/>
    </row>
    <row r="954" spans="1:9" s="145" customFormat="1" x14ac:dyDescent="0.25">
      <c r="A954" s="236"/>
      <c r="B954" s="236"/>
      <c r="C954" s="236"/>
      <c r="D954" s="29"/>
      <c r="E954" s="29"/>
      <c r="F954" s="29"/>
      <c r="G954" s="29"/>
      <c r="I954" s="226"/>
    </row>
    <row r="955" spans="1:9" s="145" customFormat="1" x14ac:dyDescent="0.25">
      <c r="A955" s="236"/>
      <c r="B955" s="236"/>
      <c r="C955" s="236"/>
      <c r="D955" s="29"/>
      <c r="E955" s="29"/>
      <c r="F955" s="29"/>
      <c r="G955" s="29"/>
      <c r="I955" s="226"/>
    </row>
    <row r="956" spans="1:9" s="145" customFormat="1" x14ac:dyDescent="0.25">
      <c r="A956" s="236"/>
      <c r="B956" s="236"/>
      <c r="C956" s="236"/>
      <c r="D956" s="29"/>
      <c r="E956" s="29"/>
      <c r="F956" s="29"/>
      <c r="G956" s="29"/>
      <c r="I956" s="226"/>
    </row>
    <row r="957" spans="1:9" s="145" customFormat="1" x14ac:dyDescent="0.25">
      <c r="A957" s="236"/>
      <c r="B957" s="236"/>
      <c r="C957" s="236"/>
      <c r="D957" s="29"/>
      <c r="E957" s="29"/>
      <c r="F957" s="29"/>
      <c r="G957" s="29"/>
      <c r="I957" s="226"/>
    </row>
    <row r="958" spans="1:9" s="145" customFormat="1" x14ac:dyDescent="0.25">
      <c r="A958" s="236"/>
      <c r="B958" s="236"/>
      <c r="C958" s="236"/>
      <c r="D958" s="29"/>
      <c r="E958" s="29"/>
      <c r="F958" s="29"/>
      <c r="G958" s="29"/>
      <c r="I958" s="226"/>
    </row>
    <row r="959" spans="1:9" s="145" customFormat="1" x14ac:dyDescent="0.25">
      <c r="A959" s="236"/>
      <c r="B959" s="236"/>
      <c r="C959" s="236"/>
      <c r="D959" s="29"/>
      <c r="E959" s="29"/>
      <c r="F959" s="29"/>
      <c r="G959" s="29"/>
      <c r="I959" s="226"/>
    </row>
    <row r="960" spans="1:9" s="145" customFormat="1" x14ac:dyDescent="0.25">
      <c r="A960" s="236"/>
      <c r="B960" s="236"/>
      <c r="C960" s="236"/>
      <c r="D960" s="29"/>
      <c r="E960" s="29"/>
      <c r="F960" s="29"/>
      <c r="G960" s="29"/>
      <c r="I960" s="226"/>
    </row>
    <row r="961" spans="1:9" s="145" customFormat="1" x14ac:dyDescent="0.25">
      <c r="A961" s="236"/>
      <c r="B961" s="236"/>
      <c r="C961" s="236"/>
      <c r="D961" s="29"/>
      <c r="E961" s="29"/>
      <c r="F961" s="29"/>
      <c r="G961" s="29"/>
      <c r="I961" s="226"/>
    </row>
    <row r="962" spans="1:9" s="145" customFormat="1" x14ac:dyDescent="0.25">
      <c r="A962" s="236"/>
      <c r="B962" s="236"/>
      <c r="C962" s="236"/>
      <c r="D962" s="29"/>
      <c r="E962" s="29"/>
      <c r="F962" s="29"/>
      <c r="G962" s="29"/>
      <c r="I962" s="226"/>
    </row>
    <row r="963" spans="1:9" s="145" customFormat="1" x14ac:dyDescent="0.25">
      <c r="A963" s="236"/>
      <c r="B963" s="236"/>
      <c r="C963" s="236"/>
      <c r="D963" s="29"/>
      <c r="E963" s="29"/>
      <c r="F963" s="29"/>
      <c r="G963" s="29"/>
      <c r="I963" s="226"/>
    </row>
    <row r="964" spans="1:9" s="145" customFormat="1" x14ac:dyDescent="0.25">
      <c r="A964" s="236"/>
      <c r="B964" s="236"/>
      <c r="C964" s="236"/>
      <c r="D964" s="29"/>
      <c r="E964" s="29"/>
      <c r="F964" s="29"/>
      <c r="G964" s="29"/>
      <c r="I964" s="226"/>
    </row>
    <row r="965" spans="1:9" s="145" customFormat="1" x14ac:dyDescent="0.25">
      <c r="A965" s="236"/>
      <c r="B965" s="236"/>
      <c r="C965" s="236"/>
      <c r="D965" s="29"/>
      <c r="E965" s="29"/>
      <c r="F965" s="29"/>
      <c r="G965" s="29"/>
      <c r="I965" s="226"/>
    </row>
    <row r="966" spans="1:9" s="145" customFormat="1" x14ac:dyDescent="0.25">
      <c r="A966" s="236"/>
      <c r="B966" s="236"/>
      <c r="C966" s="236"/>
      <c r="D966" s="29"/>
      <c r="E966" s="29"/>
      <c r="F966" s="29"/>
      <c r="G966" s="29"/>
      <c r="I966" s="226"/>
    </row>
    <row r="967" spans="1:9" s="145" customFormat="1" x14ac:dyDescent="0.25">
      <c r="A967" s="236"/>
      <c r="B967" s="236"/>
      <c r="C967" s="236"/>
      <c r="D967" s="29"/>
      <c r="E967" s="29"/>
      <c r="F967" s="29"/>
      <c r="G967" s="29"/>
      <c r="I967" s="226"/>
    </row>
    <row r="968" spans="1:9" s="145" customFormat="1" x14ac:dyDescent="0.25">
      <c r="A968" s="236"/>
      <c r="B968" s="236"/>
      <c r="C968" s="236"/>
      <c r="D968" s="29"/>
      <c r="E968" s="29"/>
      <c r="F968" s="29"/>
      <c r="G968" s="29"/>
      <c r="I968" s="226"/>
    </row>
    <row r="969" spans="1:9" s="145" customFormat="1" x14ac:dyDescent="0.25">
      <c r="A969" s="236"/>
      <c r="B969" s="236"/>
      <c r="C969" s="236"/>
      <c r="D969" s="29"/>
      <c r="E969" s="29"/>
      <c r="F969" s="29"/>
      <c r="G969" s="29"/>
      <c r="I969" s="226"/>
    </row>
    <row r="970" spans="1:9" s="145" customFormat="1" x14ac:dyDescent="0.25">
      <c r="A970" s="236"/>
      <c r="B970" s="236"/>
      <c r="C970" s="236"/>
      <c r="D970" s="29"/>
      <c r="E970" s="29"/>
      <c r="F970" s="29"/>
      <c r="G970" s="29"/>
      <c r="I970" s="226"/>
    </row>
    <row r="971" spans="1:9" s="145" customFormat="1" x14ac:dyDescent="0.25">
      <c r="A971" s="236"/>
      <c r="B971" s="236"/>
      <c r="C971" s="236"/>
      <c r="D971" s="29"/>
      <c r="E971" s="29"/>
      <c r="F971" s="29"/>
      <c r="G971" s="29"/>
      <c r="I971" s="226"/>
    </row>
    <row r="972" spans="1:9" s="145" customFormat="1" x14ac:dyDescent="0.25">
      <c r="A972" s="236"/>
      <c r="B972" s="236"/>
      <c r="C972" s="236"/>
      <c r="D972" s="29"/>
      <c r="E972" s="29"/>
      <c r="F972" s="29"/>
      <c r="G972" s="29"/>
      <c r="I972" s="226"/>
    </row>
    <row r="973" spans="1:9" s="145" customFormat="1" x14ac:dyDescent="0.25">
      <c r="A973" s="236"/>
      <c r="B973" s="236"/>
      <c r="C973" s="236"/>
      <c r="D973" s="29"/>
      <c r="E973" s="29"/>
      <c r="F973" s="29"/>
      <c r="G973" s="29"/>
      <c r="I973" s="226"/>
    </row>
    <row r="974" spans="1:9" s="145" customFormat="1" x14ac:dyDescent="0.25">
      <c r="A974" s="236"/>
      <c r="B974" s="236"/>
      <c r="C974" s="236"/>
      <c r="D974" s="29"/>
      <c r="E974" s="29"/>
      <c r="F974" s="29"/>
      <c r="G974" s="29"/>
      <c r="I974" s="226"/>
    </row>
    <row r="975" spans="1:9" s="145" customFormat="1" x14ac:dyDescent="0.25">
      <c r="A975" s="236"/>
      <c r="B975" s="236"/>
      <c r="C975" s="236"/>
      <c r="D975" s="29"/>
      <c r="E975" s="29"/>
      <c r="F975" s="29"/>
      <c r="G975" s="29"/>
      <c r="I975" s="226"/>
    </row>
    <row r="976" spans="1:9" s="145" customFormat="1" x14ac:dyDescent="0.25">
      <c r="A976" s="236"/>
      <c r="B976" s="236"/>
      <c r="C976" s="236"/>
      <c r="D976" s="29"/>
      <c r="E976" s="29"/>
      <c r="F976" s="29"/>
      <c r="G976" s="29"/>
      <c r="I976" s="226"/>
    </row>
    <row r="977" spans="1:9" s="145" customFormat="1" x14ac:dyDescent="0.25">
      <c r="A977" s="236"/>
      <c r="B977" s="236"/>
      <c r="C977" s="236"/>
      <c r="D977" s="29"/>
      <c r="E977" s="29"/>
      <c r="F977" s="29"/>
      <c r="G977" s="29"/>
      <c r="I977" s="226"/>
    </row>
    <row r="978" spans="1:9" s="145" customFormat="1" x14ac:dyDescent="0.25">
      <c r="A978" s="236"/>
      <c r="B978" s="236"/>
      <c r="C978" s="236"/>
      <c r="D978" s="29"/>
      <c r="E978" s="29"/>
      <c r="F978" s="29"/>
      <c r="G978" s="29"/>
      <c r="I978" s="226"/>
    </row>
    <row r="979" spans="1:9" s="145" customFormat="1" x14ac:dyDescent="0.25">
      <c r="A979" s="236"/>
      <c r="B979" s="236"/>
      <c r="C979" s="236"/>
      <c r="D979" s="29"/>
      <c r="E979" s="29"/>
      <c r="F979" s="29"/>
      <c r="G979" s="29"/>
      <c r="I979" s="226"/>
    </row>
    <row r="980" spans="1:9" s="145" customFormat="1" x14ac:dyDescent="0.25">
      <c r="A980" s="236"/>
      <c r="B980" s="236"/>
      <c r="C980" s="236"/>
      <c r="D980" s="29"/>
      <c r="E980" s="29"/>
      <c r="F980" s="29"/>
      <c r="G980" s="29"/>
      <c r="I980" s="226"/>
    </row>
    <row r="981" spans="1:9" s="145" customFormat="1" x14ac:dyDescent="0.25">
      <c r="A981" s="236"/>
      <c r="B981" s="236"/>
      <c r="C981" s="236"/>
      <c r="D981" s="29"/>
      <c r="E981" s="29"/>
      <c r="F981" s="29"/>
      <c r="G981" s="29"/>
      <c r="I981" s="226"/>
    </row>
    <row r="982" spans="1:9" s="145" customFormat="1" x14ac:dyDescent="0.25">
      <c r="A982" s="236"/>
      <c r="B982" s="236"/>
      <c r="C982" s="236"/>
      <c r="D982" s="29"/>
      <c r="E982" s="29"/>
      <c r="F982" s="29"/>
      <c r="G982" s="29"/>
      <c r="I982" s="226"/>
    </row>
    <row r="983" spans="1:9" s="145" customFormat="1" x14ac:dyDescent="0.25">
      <c r="A983" s="236"/>
      <c r="B983" s="236"/>
      <c r="C983" s="236"/>
      <c r="D983" s="29"/>
      <c r="E983" s="29"/>
      <c r="F983" s="29"/>
      <c r="G983" s="29"/>
      <c r="I983" s="226"/>
    </row>
    <row r="984" spans="1:9" s="145" customFormat="1" x14ac:dyDescent="0.25">
      <c r="A984" s="236"/>
      <c r="B984" s="236"/>
      <c r="C984" s="236"/>
      <c r="D984" s="29"/>
      <c r="E984" s="29"/>
      <c r="F984" s="29"/>
      <c r="G984" s="29"/>
      <c r="I984" s="226"/>
    </row>
    <row r="985" spans="1:9" s="145" customFormat="1" x14ac:dyDescent="0.25">
      <c r="A985" s="236"/>
      <c r="B985" s="236"/>
      <c r="C985" s="236"/>
      <c r="D985" s="29"/>
      <c r="E985" s="29"/>
      <c r="F985" s="29"/>
      <c r="G985" s="29"/>
      <c r="I985" s="226"/>
    </row>
    <row r="986" spans="1:9" s="145" customFormat="1" x14ac:dyDescent="0.25">
      <c r="A986" s="236"/>
      <c r="B986" s="236"/>
      <c r="C986" s="236"/>
      <c r="D986" s="29"/>
      <c r="E986" s="29"/>
      <c r="F986" s="29"/>
      <c r="G986" s="29"/>
      <c r="I986" s="226"/>
    </row>
    <row r="987" spans="1:9" s="145" customFormat="1" x14ac:dyDescent="0.25">
      <c r="A987" s="236"/>
      <c r="B987" s="236"/>
      <c r="C987" s="236"/>
      <c r="D987" s="29"/>
      <c r="E987" s="29"/>
      <c r="F987" s="29"/>
      <c r="G987" s="29"/>
      <c r="I987" s="226"/>
    </row>
    <row r="988" spans="1:9" s="145" customFormat="1" x14ac:dyDescent="0.25">
      <c r="A988" s="236"/>
      <c r="B988" s="236"/>
      <c r="C988" s="236"/>
      <c r="D988" s="29"/>
      <c r="E988" s="29"/>
      <c r="F988" s="29"/>
      <c r="G988" s="29"/>
      <c r="I988" s="226"/>
    </row>
    <row r="989" spans="1:9" s="145" customFormat="1" x14ac:dyDescent="0.25">
      <c r="A989" s="236"/>
      <c r="B989" s="236"/>
      <c r="C989" s="236"/>
      <c r="D989" s="29"/>
      <c r="E989" s="29"/>
      <c r="F989" s="29"/>
      <c r="G989" s="29"/>
      <c r="I989" s="226"/>
    </row>
    <row r="990" spans="1:9" s="145" customFormat="1" x14ac:dyDescent="0.25">
      <c r="A990" s="236"/>
      <c r="B990" s="236"/>
      <c r="C990" s="236"/>
      <c r="D990" s="29"/>
      <c r="E990" s="29"/>
      <c r="F990" s="29"/>
      <c r="G990" s="29"/>
      <c r="I990" s="226"/>
    </row>
    <row r="991" spans="1:9" s="145" customFormat="1" x14ac:dyDescent="0.25">
      <c r="A991" s="236"/>
      <c r="B991" s="236"/>
      <c r="C991" s="236"/>
      <c r="D991" s="29"/>
      <c r="E991" s="29"/>
      <c r="F991" s="29"/>
      <c r="G991" s="29"/>
      <c r="I991" s="226"/>
    </row>
    <row r="992" spans="1:9" s="145" customFormat="1" x14ac:dyDescent="0.25">
      <c r="A992" s="236"/>
      <c r="B992" s="236"/>
      <c r="C992" s="236"/>
      <c r="D992" s="29"/>
      <c r="E992" s="29"/>
      <c r="F992" s="29"/>
      <c r="G992" s="29"/>
      <c r="I992" s="226"/>
    </row>
    <row r="993" spans="1:9" s="145" customFormat="1" x14ac:dyDescent="0.25">
      <c r="A993" s="236"/>
      <c r="B993" s="236"/>
      <c r="C993" s="236"/>
      <c r="D993" s="29"/>
      <c r="E993" s="29"/>
      <c r="F993" s="29"/>
      <c r="G993" s="29"/>
      <c r="I993" s="226"/>
    </row>
    <row r="994" spans="1:9" s="145" customFormat="1" x14ac:dyDescent="0.25">
      <c r="A994" s="236"/>
      <c r="B994" s="236"/>
      <c r="C994" s="236"/>
      <c r="D994" s="29"/>
      <c r="E994" s="29"/>
      <c r="F994" s="29"/>
      <c r="G994" s="29"/>
      <c r="I994" s="226"/>
    </row>
    <row r="995" spans="1:9" s="145" customFormat="1" x14ac:dyDescent="0.25">
      <c r="A995" s="236"/>
      <c r="B995" s="236"/>
      <c r="C995" s="236"/>
      <c r="D995" s="29"/>
      <c r="E995" s="29"/>
      <c r="F995" s="29"/>
      <c r="G995" s="29"/>
      <c r="I995" s="226"/>
    </row>
    <row r="996" spans="1:9" s="145" customFormat="1" x14ac:dyDescent="0.25">
      <c r="A996" s="236"/>
      <c r="B996" s="236"/>
      <c r="C996" s="236"/>
      <c r="D996" s="29"/>
      <c r="E996" s="29"/>
      <c r="F996" s="29"/>
      <c r="G996" s="29"/>
      <c r="I996" s="226"/>
    </row>
    <row r="997" spans="1:9" s="145" customFormat="1" x14ac:dyDescent="0.25">
      <c r="A997" s="236"/>
      <c r="B997" s="236"/>
      <c r="C997" s="236"/>
      <c r="D997" s="29"/>
      <c r="E997" s="29"/>
      <c r="F997" s="29"/>
      <c r="G997" s="29"/>
      <c r="I997" s="226"/>
    </row>
    <row r="998" spans="1:9" s="145" customFormat="1" x14ac:dyDescent="0.25">
      <c r="A998" s="236"/>
      <c r="B998" s="236"/>
      <c r="C998" s="236"/>
      <c r="D998" s="29"/>
      <c r="E998" s="29"/>
      <c r="F998" s="29"/>
      <c r="G998" s="29"/>
      <c r="I998" s="226"/>
    </row>
    <row r="999" spans="1:9" s="145" customFormat="1" x14ac:dyDescent="0.25">
      <c r="A999" s="236"/>
      <c r="B999" s="236"/>
      <c r="C999" s="236"/>
      <c r="D999" s="29"/>
      <c r="E999" s="29"/>
      <c r="F999" s="29"/>
      <c r="G999" s="29"/>
      <c r="I999" s="226"/>
    </row>
    <row r="1000" spans="1:9" s="145" customFormat="1" x14ac:dyDescent="0.25">
      <c r="A1000" s="236"/>
      <c r="B1000" s="236"/>
      <c r="C1000" s="236"/>
      <c r="D1000" s="29"/>
      <c r="E1000" s="29"/>
      <c r="F1000" s="29"/>
      <c r="G1000" s="29"/>
      <c r="I1000" s="226"/>
    </row>
    <row r="1001" spans="1:9" s="145" customFormat="1" x14ac:dyDescent="0.25">
      <c r="A1001" s="236"/>
      <c r="B1001" s="236"/>
      <c r="C1001" s="236"/>
      <c r="D1001" s="29"/>
      <c r="E1001" s="29"/>
      <c r="F1001" s="29"/>
      <c r="G1001" s="29"/>
      <c r="I1001" s="226"/>
    </row>
    <row r="1002" spans="1:9" s="145" customFormat="1" x14ac:dyDescent="0.25">
      <c r="A1002" s="236"/>
      <c r="B1002" s="236"/>
      <c r="C1002" s="236"/>
      <c r="D1002" s="29"/>
      <c r="E1002" s="29"/>
      <c r="F1002" s="29"/>
      <c r="G1002" s="29"/>
      <c r="I1002" s="226"/>
    </row>
    <row r="1003" spans="1:9" s="145" customFormat="1" x14ac:dyDescent="0.25">
      <c r="A1003" s="236"/>
      <c r="B1003" s="236"/>
      <c r="C1003" s="236"/>
      <c r="D1003" s="29"/>
      <c r="E1003" s="29"/>
      <c r="F1003" s="29"/>
      <c r="G1003" s="29"/>
      <c r="I1003" s="226"/>
    </row>
    <row r="1004" spans="1:9" s="145" customFormat="1" x14ac:dyDescent="0.25">
      <c r="A1004" s="236"/>
      <c r="B1004" s="236"/>
      <c r="C1004" s="236"/>
      <c r="D1004" s="29"/>
      <c r="E1004" s="29"/>
      <c r="F1004" s="29"/>
      <c r="G1004" s="29"/>
      <c r="I1004" s="226"/>
    </row>
    <row r="1005" spans="1:9" s="145" customFormat="1" x14ac:dyDescent="0.25">
      <c r="A1005" s="236"/>
      <c r="B1005" s="236"/>
      <c r="C1005" s="236"/>
      <c r="D1005" s="29"/>
      <c r="E1005" s="29"/>
      <c r="F1005" s="29"/>
      <c r="G1005" s="29"/>
      <c r="I1005" s="226"/>
    </row>
    <row r="1006" spans="1:9" s="145" customFormat="1" x14ac:dyDescent="0.25">
      <c r="A1006" s="236"/>
      <c r="B1006" s="236"/>
      <c r="C1006" s="236"/>
      <c r="D1006" s="29"/>
      <c r="E1006" s="29"/>
      <c r="F1006" s="29"/>
      <c r="G1006" s="29"/>
      <c r="I1006" s="226"/>
    </row>
    <row r="1007" spans="1:9" s="145" customFormat="1" x14ac:dyDescent="0.25">
      <c r="A1007" s="236"/>
      <c r="B1007" s="236"/>
      <c r="C1007" s="236"/>
      <c r="D1007" s="29"/>
      <c r="E1007" s="29"/>
      <c r="F1007" s="29"/>
      <c r="G1007" s="29"/>
      <c r="I1007" s="226"/>
    </row>
    <row r="1008" spans="1:9" s="145" customFormat="1" x14ac:dyDescent="0.25">
      <c r="A1008" s="236"/>
      <c r="B1008" s="236"/>
      <c r="C1008" s="236"/>
      <c r="D1008" s="29"/>
      <c r="E1008" s="29"/>
      <c r="F1008" s="29"/>
      <c r="G1008" s="29"/>
      <c r="I1008" s="226"/>
    </row>
    <row r="1009" spans="1:9" s="145" customFormat="1" x14ac:dyDescent="0.25">
      <c r="A1009" s="236"/>
      <c r="B1009" s="236"/>
      <c r="C1009" s="236"/>
      <c r="D1009" s="29"/>
      <c r="E1009" s="29"/>
      <c r="F1009" s="29"/>
      <c r="G1009" s="29"/>
      <c r="I1009" s="226"/>
    </row>
    <row r="1010" spans="1:9" s="145" customFormat="1" x14ac:dyDescent="0.25">
      <c r="A1010" s="236"/>
      <c r="B1010" s="236"/>
      <c r="C1010" s="236"/>
      <c r="D1010" s="29"/>
      <c r="E1010" s="29"/>
      <c r="F1010" s="29"/>
      <c r="G1010" s="29"/>
      <c r="I1010" s="226"/>
    </row>
    <row r="1011" spans="1:9" s="145" customFormat="1" x14ac:dyDescent="0.25">
      <c r="A1011" s="236"/>
      <c r="B1011" s="236"/>
      <c r="C1011" s="236"/>
      <c r="D1011" s="29"/>
      <c r="E1011" s="29"/>
      <c r="F1011" s="29"/>
      <c r="G1011" s="29"/>
      <c r="I1011" s="226"/>
    </row>
    <row r="1012" spans="1:9" s="145" customFormat="1" x14ac:dyDescent="0.25">
      <c r="A1012" s="236"/>
      <c r="B1012" s="236"/>
      <c r="C1012" s="236"/>
      <c r="D1012" s="29"/>
      <c r="E1012" s="29"/>
      <c r="F1012" s="29"/>
      <c r="G1012" s="29"/>
      <c r="I1012" s="226"/>
    </row>
    <row r="1013" spans="1:9" s="145" customFormat="1" x14ac:dyDescent="0.25">
      <c r="A1013" s="236"/>
      <c r="B1013" s="236"/>
      <c r="C1013" s="236"/>
      <c r="D1013" s="29"/>
      <c r="E1013" s="29"/>
      <c r="F1013" s="29"/>
      <c r="G1013" s="29"/>
      <c r="I1013" s="226"/>
    </row>
    <row r="1014" spans="1:9" s="145" customFormat="1" x14ac:dyDescent="0.25">
      <c r="A1014" s="236"/>
      <c r="B1014" s="236"/>
      <c r="C1014" s="236"/>
      <c r="D1014" s="29"/>
      <c r="E1014" s="29"/>
      <c r="F1014" s="29"/>
      <c r="G1014" s="29"/>
      <c r="I1014" s="226"/>
    </row>
    <row r="1015" spans="1:9" s="145" customFormat="1" x14ac:dyDescent="0.25">
      <c r="A1015" s="236"/>
      <c r="B1015" s="236"/>
      <c r="C1015" s="236"/>
      <c r="D1015" s="29"/>
      <c r="E1015" s="29"/>
      <c r="F1015" s="29"/>
      <c r="G1015" s="29"/>
      <c r="I1015" s="226"/>
    </row>
    <row r="1016" spans="1:9" s="145" customFormat="1" x14ac:dyDescent="0.25">
      <c r="A1016" s="236"/>
      <c r="B1016" s="236"/>
      <c r="C1016" s="236"/>
      <c r="D1016" s="29"/>
      <c r="E1016" s="29"/>
      <c r="F1016" s="29"/>
      <c r="G1016" s="29"/>
      <c r="I1016" s="226"/>
    </row>
    <row r="1017" spans="1:9" s="145" customFormat="1" x14ac:dyDescent="0.25">
      <c r="A1017" s="236"/>
      <c r="B1017" s="236"/>
      <c r="C1017" s="236"/>
      <c r="D1017" s="29"/>
      <c r="E1017" s="29"/>
      <c r="F1017" s="29"/>
      <c r="G1017" s="29"/>
      <c r="I1017" s="226"/>
    </row>
    <row r="1018" spans="1:9" s="145" customFormat="1" x14ac:dyDescent="0.25">
      <c r="A1018" s="236"/>
      <c r="B1018" s="236"/>
      <c r="C1018" s="236"/>
      <c r="D1018" s="29"/>
      <c r="E1018" s="29"/>
      <c r="F1018" s="29"/>
      <c r="G1018" s="29"/>
      <c r="I1018" s="226"/>
    </row>
    <row r="1019" spans="1:9" s="145" customFormat="1" x14ac:dyDescent="0.25">
      <c r="A1019" s="236"/>
      <c r="B1019" s="236"/>
      <c r="C1019" s="236"/>
      <c r="D1019" s="29"/>
      <c r="E1019" s="29"/>
      <c r="F1019" s="29"/>
      <c r="G1019" s="29"/>
      <c r="I1019" s="226"/>
    </row>
    <row r="1020" spans="1:9" s="145" customFormat="1" x14ac:dyDescent="0.25">
      <c r="A1020" s="236"/>
      <c r="B1020" s="236"/>
      <c r="C1020" s="236"/>
      <c r="D1020" s="29"/>
      <c r="E1020" s="29"/>
      <c r="F1020" s="29"/>
      <c r="G1020" s="29"/>
      <c r="I1020" s="226"/>
    </row>
    <row r="1021" spans="1:9" s="145" customFormat="1" x14ac:dyDescent="0.25">
      <c r="A1021" s="236"/>
      <c r="B1021" s="236"/>
      <c r="C1021" s="236"/>
      <c r="D1021" s="29"/>
      <c r="E1021" s="29"/>
      <c r="F1021" s="29"/>
      <c r="G1021" s="29"/>
      <c r="I1021" s="226"/>
    </row>
    <row r="1022" spans="1:9" s="145" customFormat="1" x14ac:dyDescent="0.25">
      <c r="A1022" s="236"/>
      <c r="B1022" s="236"/>
      <c r="C1022" s="236"/>
      <c r="D1022" s="29"/>
      <c r="E1022" s="29"/>
      <c r="F1022" s="29"/>
      <c r="G1022" s="29"/>
      <c r="I1022" s="226"/>
    </row>
    <row r="1023" spans="1:9" s="145" customFormat="1" x14ac:dyDescent="0.25">
      <c r="A1023" s="236"/>
      <c r="B1023" s="236"/>
      <c r="C1023" s="236"/>
      <c r="D1023" s="29"/>
      <c r="E1023" s="29"/>
      <c r="F1023" s="29"/>
      <c r="G1023" s="29"/>
      <c r="I1023" s="226"/>
    </row>
    <row r="1024" spans="1:9" s="145" customFormat="1" x14ac:dyDescent="0.25">
      <c r="A1024" s="236"/>
      <c r="B1024" s="236"/>
      <c r="C1024" s="236"/>
      <c r="D1024" s="29"/>
      <c r="E1024" s="29"/>
      <c r="F1024" s="29"/>
      <c r="G1024" s="29"/>
      <c r="I1024" s="226"/>
    </row>
    <row r="1025" spans="1:9" s="145" customFormat="1" x14ac:dyDescent="0.25">
      <c r="A1025" s="236"/>
      <c r="B1025" s="236"/>
      <c r="C1025" s="236"/>
      <c r="D1025" s="29"/>
      <c r="E1025" s="29"/>
      <c r="F1025" s="29"/>
      <c r="G1025" s="29"/>
      <c r="I1025" s="226"/>
    </row>
    <row r="1026" spans="1:9" s="145" customFormat="1" x14ac:dyDescent="0.25">
      <c r="A1026" s="236"/>
      <c r="B1026" s="236"/>
      <c r="C1026" s="236"/>
      <c r="D1026" s="29"/>
      <c r="E1026" s="29"/>
      <c r="F1026" s="29"/>
      <c r="G1026" s="29"/>
      <c r="I1026" s="226"/>
    </row>
    <row r="1027" spans="1:9" s="145" customFormat="1" x14ac:dyDescent="0.25">
      <c r="A1027" s="236"/>
      <c r="B1027" s="236"/>
      <c r="C1027" s="236"/>
      <c r="D1027" s="29"/>
      <c r="E1027" s="29"/>
      <c r="F1027" s="29"/>
      <c r="G1027" s="29"/>
      <c r="I1027" s="226"/>
    </row>
    <row r="1028" spans="1:9" s="145" customFormat="1" x14ac:dyDescent="0.25">
      <c r="A1028" s="236"/>
      <c r="B1028" s="236"/>
      <c r="C1028" s="236"/>
      <c r="D1028" s="29"/>
      <c r="E1028" s="29"/>
      <c r="F1028" s="29"/>
      <c r="G1028" s="29"/>
      <c r="I1028" s="226"/>
    </row>
    <row r="1029" spans="1:9" s="145" customFormat="1" x14ac:dyDescent="0.25">
      <c r="A1029" s="236"/>
      <c r="B1029" s="236"/>
      <c r="C1029" s="236"/>
      <c r="D1029" s="29"/>
      <c r="E1029" s="29"/>
      <c r="F1029" s="29"/>
      <c r="G1029" s="29"/>
      <c r="I1029" s="226"/>
    </row>
    <row r="1030" spans="1:9" s="145" customFormat="1" x14ac:dyDescent="0.25">
      <c r="A1030" s="236"/>
      <c r="B1030" s="236"/>
      <c r="C1030" s="236"/>
      <c r="D1030" s="29"/>
      <c r="E1030" s="29"/>
      <c r="F1030" s="29"/>
      <c r="G1030" s="29"/>
      <c r="I1030" s="226"/>
    </row>
    <row r="1031" spans="1:9" s="145" customFormat="1" x14ac:dyDescent="0.25">
      <c r="A1031" s="236"/>
      <c r="B1031" s="236"/>
      <c r="C1031" s="236"/>
      <c r="D1031" s="29"/>
      <c r="E1031" s="29"/>
      <c r="F1031" s="29"/>
      <c r="G1031" s="29"/>
      <c r="I1031" s="226"/>
    </row>
    <row r="1032" spans="1:9" s="145" customFormat="1" x14ac:dyDescent="0.25">
      <c r="A1032" s="236"/>
      <c r="B1032" s="236"/>
      <c r="C1032" s="236"/>
      <c r="D1032" s="29"/>
      <c r="E1032" s="29"/>
      <c r="F1032" s="29"/>
      <c r="G1032" s="29"/>
      <c r="I1032" s="226"/>
    </row>
    <row r="1033" spans="1:9" s="145" customFormat="1" x14ac:dyDescent="0.25">
      <c r="A1033" s="236"/>
      <c r="B1033" s="236"/>
      <c r="C1033" s="236"/>
      <c r="D1033" s="29"/>
      <c r="E1033" s="29"/>
      <c r="F1033" s="29"/>
      <c r="G1033" s="29"/>
      <c r="I1033" s="226"/>
    </row>
    <row r="1034" spans="1:9" s="145" customFormat="1" x14ac:dyDescent="0.25">
      <c r="A1034" s="236"/>
      <c r="B1034" s="236"/>
      <c r="C1034" s="236"/>
      <c r="D1034" s="29"/>
      <c r="E1034" s="29"/>
      <c r="F1034" s="29"/>
      <c r="G1034" s="29"/>
      <c r="I1034" s="226"/>
    </row>
    <row r="1035" spans="1:9" s="145" customFormat="1" x14ac:dyDescent="0.25">
      <c r="A1035" s="236"/>
      <c r="B1035" s="236"/>
      <c r="C1035" s="236"/>
      <c r="D1035" s="29"/>
      <c r="E1035" s="29"/>
      <c r="F1035" s="29"/>
      <c r="G1035" s="29"/>
      <c r="I1035" s="226"/>
    </row>
    <row r="1036" spans="1:9" s="145" customFormat="1" x14ac:dyDescent="0.25">
      <c r="A1036" s="236"/>
      <c r="B1036" s="236"/>
      <c r="C1036" s="236"/>
      <c r="D1036" s="29"/>
      <c r="E1036" s="29"/>
      <c r="F1036" s="29"/>
      <c r="G1036" s="29"/>
      <c r="I1036" s="226"/>
    </row>
    <row r="1037" spans="1:9" s="145" customFormat="1" x14ac:dyDescent="0.25">
      <c r="A1037" s="236"/>
      <c r="B1037" s="236"/>
      <c r="C1037" s="236"/>
      <c r="D1037" s="29"/>
      <c r="E1037" s="29"/>
      <c r="F1037" s="29"/>
      <c r="G1037" s="29"/>
      <c r="I1037" s="226"/>
    </row>
    <row r="1038" spans="1:9" s="145" customFormat="1" x14ac:dyDescent="0.25">
      <c r="A1038" s="236"/>
      <c r="B1038" s="236"/>
      <c r="C1038" s="236"/>
      <c r="D1038" s="29"/>
      <c r="E1038" s="29"/>
      <c r="F1038" s="29"/>
      <c r="G1038" s="29"/>
      <c r="I1038" s="226"/>
    </row>
    <row r="1039" spans="1:9" s="145" customFormat="1" x14ac:dyDescent="0.25">
      <c r="A1039" s="236"/>
      <c r="B1039" s="236"/>
      <c r="C1039" s="236"/>
      <c r="D1039" s="29"/>
      <c r="E1039" s="29"/>
      <c r="F1039" s="29"/>
      <c r="G1039" s="29"/>
      <c r="I1039" s="226"/>
    </row>
    <row r="1040" spans="1:9" s="145" customFormat="1" x14ac:dyDescent="0.25">
      <c r="A1040" s="236"/>
      <c r="B1040" s="236"/>
      <c r="C1040" s="236"/>
      <c r="D1040" s="29"/>
      <c r="E1040" s="29"/>
      <c r="F1040" s="29"/>
      <c r="G1040" s="29"/>
      <c r="I1040" s="226"/>
    </row>
    <row r="1041" spans="1:9" s="145" customFormat="1" x14ac:dyDescent="0.25">
      <c r="A1041" s="236"/>
      <c r="B1041" s="236"/>
      <c r="C1041" s="236"/>
      <c r="D1041" s="29"/>
      <c r="E1041" s="29"/>
      <c r="F1041" s="29"/>
      <c r="G1041" s="29"/>
      <c r="I1041" s="226"/>
    </row>
    <row r="1042" spans="1:9" s="145" customFormat="1" x14ac:dyDescent="0.25">
      <c r="A1042" s="236"/>
      <c r="B1042" s="236"/>
      <c r="C1042" s="236"/>
      <c r="D1042" s="29"/>
      <c r="E1042" s="29"/>
      <c r="F1042" s="29"/>
      <c r="G1042" s="29"/>
      <c r="I1042" s="226"/>
    </row>
    <row r="1043" spans="1:9" s="145" customFormat="1" x14ac:dyDescent="0.25">
      <c r="A1043" s="236"/>
      <c r="B1043" s="236"/>
      <c r="C1043" s="236"/>
      <c r="D1043" s="29"/>
      <c r="E1043" s="29"/>
      <c r="F1043" s="29"/>
      <c r="G1043" s="29"/>
      <c r="I1043" s="226"/>
    </row>
    <row r="1044" spans="1:9" s="145" customFormat="1" x14ac:dyDescent="0.25">
      <c r="A1044" s="236"/>
      <c r="B1044" s="236"/>
      <c r="C1044" s="236"/>
      <c r="D1044" s="29"/>
      <c r="E1044" s="29"/>
      <c r="F1044" s="29"/>
      <c r="G1044" s="29"/>
      <c r="I1044" s="226"/>
    </row>
    <row r="1045" spans="1:9" s="145" customFormat="1" x14ac:dyDescent="0.25">
      <c r="A1045" s="236"/>
      <c r="B1045" s="236"/>
      <c r="C1045" s="236"/>
      <c r="D1045" s="29"/>
      <c r="E1045" s="29"/>
      <c r="F1045" s="29"/>
      <c r="G1045" s="29"/>
      <c r="I1045" s="226"/>
    </row>
    <row r="1046" spans="1:9" s="145" customFormat="1" x14ac:dyDescent="0.25">
      <c r="A1046" s="236"/>
      <c r="B1046" s="236"/>
      <c r="C1046" s="236"/>
      <c r="D1046" s="29"/>
      <c r="E1046" s="29"/>
      <c r="F1046" s="29"/>
      <c r="G1046" s="29"/>
      <c r="I1046" s="226"/>
    </row>
    <row r="1047" spans="1:9" s="145" customFormat="1" x14ac:dyDescent="0.25">
      <c r="A1047" s="236"/>
      <c r="B1047" s="236"/>
      <c r="C1047" s="236"/>
      <c r="D1047" s="29"/>
      <c r="E1047" s="29"/>
      <c r="F1047" s="29"/>
      <c r="G1047" s="29"/>
      <c r="I1047" s="226"/>
    </row>
    <row r="1048" spans="1:9" s="145" customFormat="1" x14ac:dyDescent="0.25">
      <c r="A1048" s="236"/>
      <c r="B1048" s="236"/>
      <c r="C1048" s="236"/>
      <c r="D1048" s="29"/>
      <c r="E1048" s="29"/>
      <c r="F1048" s="29"/>
      <c r="G1048" s="29"/>
      <c r="I1048" s="226"/>
    </row>
    <row r="1049" spans="1:9" s="145" customFormat="1" x14ac:dyDescent="0.25">
      <c r="A1049" s="236"/>
      <c r="B1049" s="236"/>
      <c r="C1049" s="236"/>
      <c r="D1049" s="29"/>
      <c r="E1049" s="29"/>
      <c r="F1049" s="29"/>
      <c r="G1049" s="29"/>
      <c r="I1049" s="226"/>
    </row>
    <row r="1050" spans="1:9" s="145" customFormat="1" x14ac:dyDescent="0.25">
      <c r="A1050" s="236"/>
      <c r="B1050" s="236"/>
      <c r="C1050" s="236"/>
      <c r="D1050" s="29"/>
      <c r="E1050" s="29"/>
      <c r="F1050" s="29"/>
      <c r="G1050" s="29"/>
      <c r="I1050" s="226"/>
    </row>
    <row r="1051" spans="1:9" s="145" customFormat="1" x14ac:dyDescent="0.25">
      <c r="A1051" s="236"/>
      <c r="B1051" s="236"/>
      <c r="C1051" s="236"/>
      <c r="D1051" s="29"/>
      <c r="E1051" s="29"/>
      <c r="F1051" s="29"/>
      <c r="G1051" s="29"/>
      <c r="I1051" s="226"/>
    </row>
    <row r="1052" spans="1:9" s="145" customFormat="1" x14ac:dyDescent="0.25">
      <c r="A1052" s="236"/>
      <c r="B1052" s="236"/>
      <c r="C1052" s="236"/>
      <c r="D1052" s="29"/>
      <c r="E1052" s="29"/>
      <c r="F1052" s="29"/>
      <c r="G1052" s="29"/>
      <c r="I1052" s="226"/>
    </row>
    <row r="1053" spans="1:9" s="145" customFormat="1" x14ac:dyDescent="0.25">
      <c r="A1053" s="236"/>
      <c r="B1053" s="236"/>
      <c r="C1053" s="236"/>
      <c r="D1053" s="29"/>
      <c r="E1053" s="29"/>
      <c r="F1053" s="29"/>
      <c r="G1053" s="29"/>
      <c r="I1053" s="226"/>
    </row>
    <row r="1054" spans="1:9" s="145" customFormat="1" x14ac:dyDescent="0.25">
      <c r="A1054" s="236"/>
      <c r="B1054" s="236"/>
      <c r="C1054" s="236"/>
      <c r="D1054" s="29"/>
      <c r="E1054" s="29"/>
      <c r="F1054" s="29"/>
      <c r="G1054" s="29"/>
      <c r="I1054" s="226"/>
    </row>
    <row r="1055" spans="1:9" s="145" customFormat="1" x14ac:dyDescent="0.25">
      <c r="A1055" s="236"/>
      <c r="B1055" s="236"/>
      <c r="C1055" s="236"/>
      <c r="D1055" s="29"/>
      <c r="E1055" s="29"/>
      <c r="F1055" s="29"/>
      <c r="G1055" s="29"/>
      <c r="I1055" s="226"/>
    </row>
    <row r="1056" spans="1:9" s="145" customFormat="1" x14ac:dyDescent="0.25">
      <c r="A1056" s="236"/>
      <c r="B1056" s="236"/>
      <c r="C1056" s="236"/>
      <c r="D1056" s="29"/>
      <c r="E1056" s="29"/>
      <c r="F1056" s="29"/>
      <c r="G1056" s="29"/>
      <c r="I1056" s="226"/>
    </row>
    <row r="1057" spans="1:9" s="145" customFormat="1" x14ac:dyDescent="0.25">
      <c r="A1057" s="236"/>
      <c r="B1057" s="236"/>
      <c r="C1057" s="236"/>
      <c r="D1057" s="29"/>
      <c r="E1057" s="29"/>
      <c r="F1057" s="29"/>
      <c r="G1057" s="29"/>
      <c r="I1057" s="226"/>
    </row>
    <row r="1058" spans="1:9" s="145" customFormat="1" x14ac:dyDescent="0.25">
      <c r="A1058" s="236"/>
      <c r="B1058" s="236"/>
      <c r="C1058" s="236"/>
      <c r="D1058" s="29"/>
      <c r="E1058" s="29"/>
      <c r="F1058" s="29"/>
      <c r="G1058" s="29"/>
      <c r="I1058" s="226"/>
    </row>
    <row r="1059" spans="1:9" s="145" customFormat="1" x14ac:dyDescent="0.25">
      <c r="A1059" s="236"/>
      <c r="B1059" s="236"/>
      <c r="C1059" s="236"/>
      <c r="D1059" s="29"/>
      <c r="E1059" s="29"/>
      <c r="F1059" s="29"/>
      <c r="G1059" s="29"/>
      <c r="I1059" s="226"/>
    </row>
    <row r="1060" spans="1:9" s="145" customFormat="1" x14ac:dyDescent="0.25">
      <c r="A1060" s="236"/>
      <c r="B1060" s="236"/>
      <c r="C1060" s="236"/>
      <c r="D1060" s="29"/>
      <c r="E1060" s="29"/>
      <c r="F1060" s="29"/>
      <c r="G1060" s="29"/>
      <c r="I1060" s="226"/>
    </row>
    <row r="1061" spans="1:9" s="145" customFormat="1" x14ac:dyDescent="0.25">
      <c r="A1061" s="236"/>
      <c r="B1061" s="236"/>
      <c r="C1061" s="236"/>
      <c r="D1061" s="29"/>
      <c r="E1061" s="29"/>
      <c r="F1061" s="29"/>
      <c r="G1061" s="29"/>
      <c r="I1061" s="226"/>
    </row>
    <row r="1062" spans="1:9" s="145" customFormat="1" x14ac:dyDescent="0.25">
      <c r="A1062" s="236"/>
      <c r="B1062" s="236"/>
      <c r="C1062" s="236"/>
      <c r="D1062" s="29"/>
      <c r="E1062" s="29"/>
      <c r="F1062" s="29"/>
      <c r="G1062" s="29"/>
      <c r="I1062" s="226"/>
    </row>
    <row r="1063" spans="1:9" s="145" customFormat="1" x14ac:dyDescent="0.25">
      <c r="A1063" s="236"/>
      <c r="B1063" s="236"/>
      <c r="C1063" s="236"/>
      <c r="D1063" s="29"/>
      <c r="E1063" s="29"/>
      <c r="F1063" s="29"/>
      <c r="G1063" s="29"/>
      <c r="I1063" s="226"/>
    </row>
    <row r="1064" spans="1:9" s="145" customFormat="1" x14ac:dyDescent="0.25">
      <c r="A1064" s="236"/>
      <c r="B1064" s="236"/>
      <c r="C1064" s="236"/>
      <c r="D1064" s="29"/>
      <c r="E1064" s="29"/>
      <c r="F1064" s="29"/>
      <c r="G1064" s="29"/>
      <c r="I1064" s="226"/>
    </row>
    <row r="1065" spans="1:9" s="145" customFormat="1" x14ac:dyDescent="0.25">
      <c r="A1065" s="236"/>
      <c r="B1065" s="236"/>
      <c r="C1065" s="236"/>
      <c r="D1065" s="29"/>
      <c r="E1065" s="29"/>
      <c r="F1065" s="29"/>
      <c r="G1065" s="29"/>
      <c r="I1065" s="226"/>
    </row>
    <row r="1066" spans="1:9" s="145" customFormat="1" x14ac:dyDescent="0.25">
      <c r="A1066" s="236"/>
      <c r="B1066" s="236"/>
      <c r="C1066" s="236"/>
      <c r="D1066" s="29"/>
      <c r="E1066" s="29"/>
      <c r="F1066" s="29"/>
      <c r="G1066" s="29"/>
      <c r="I1066" s="226"/>
    </row>
    <row r="1067" spans="1:9" s="145" customFormat="1" x14ac:dyDescent="0.25">
      <c r="A1067" s="236"/>
      <c r="B1067" s="236"/>
      <c r="C1067" s="236"/>
      <c r="D1067" s="29"/>
      <c r="E1067" s="29"/>
      <c r="F1067" s="29"/>
      <c r="G1067" s="29"/>
      <c r="I1067" s="226"/>
    </row>
    <row r="1068" spans="1:9" s="145" customFormat="1" x14ac:dyDescent="0.25">
      <c r="A1068" s="236"/>
      <c r="B1068" s="236"/>
      <c r="C1068" s="236"/>
      <c r="D1068" s="29"/>
      <c r="E1068" s="29"/>
      <c r="F1068" s="29"/>
      <c r="G1068" s="29"/>
      <c r="I1068" s="226"/>
    </row>
    <row r="1069" spans="1:9" s="145" customFormat="1" x14ac:dyDescent="0.25">
      <c r="A1069" s="236"/>
      <c r="B1069" s="236"/>
      <c r="C1069" s="236"/>
      <c r="D1069" s="29"/>
      <c r="E1069" s="29"/>
      <c r="F1069" s="29"/>
      <c r="G1069" s="29"/>
      <c r="I1069" s="226"/>
    </row>
    <row r="1070" spans="1:9" s="145" customFormat="1" x14ac:dyDescent="0.25">
      <c r="A1070" s="236"/>
      <c r="B1070" s="236"/>
      <c r="C1070" s="236"/>
      <c r="D1070" s="29"/>
      <c r="E1070" s="29"/>
      <c r="F1070" s="29"/>
      <c r="G1070" s="29"/>
      <c r="I1070" s="226"/>
    </row>
    <row r="1071" spans="1:9" s="145" customFormat="1" x14ac:dyDescent="0.25">
      <c r="A1071" s="236"/>
      <c r="B1071" s="236"/>
      <c r="C1071" s="236"/>
      <c r="D1071" s="29"/>
      <c r="E1071" s="29"/>
      <c r="F1071" s="29"/>
      <c r="G1071" s="29"/>
      <c r="I1071" s="226"/>
    </row>
    <row r="1072" spans="1:9" s="145" customFormat="1" x14ac:dyDescent="0.25">
      <c r="A1072" s="236"/>
      <c r="B1072" s="236"/>
      <c r="C1072" s="236"/>
      <c r="D1072" s="29"/>
      <c r="E1072" s="29"/>
      <c r="F1072" s="29"/>
      <c r="G1072" s="29"/>
      <c r="I1072" s="226"/>
    </row>
    <row r="1073" spans="1:9" s="145" customFormat="1" x14ac:dyDescent="0.25">
      <c r="A1073" s="236"/>
      <c r="B1073" s="236"/>
      <c r="C1073" s="236"/>
      <c r="D1073" s="29"/>
      <c r="E1073" s="29"/>
      <c r="F1073" s="29"/>
      <c r="G1073" s="29"/>
      <c r="I1073" s="226"/>
    </row>
    <row r="1074" spans="1:9" s="145" customFormat="1" x14ac:dyDescent="0.25">
      <c r="A1074" s="236"/>
      <c r="B1074" s="236"/>
      <c r="C1074" s="236"/>
      <c r="D1074" s="29"/>
      <c r="E1074" s="29"/>
      <c r="F1074" s="29"/>
      <c r="G1074" s="29"/>
      <c r="I1074" s="226"/>
    </row>
    <row r="1075" spans="1:9" s="145" customFormat="1" x14ac:dyDescent="0.25">
      <c r="A1075" s="236"/>
      <c r="B1075" s="236"/>
      <c r="C1075" s="236"/>
      <c r="D1075" s="29"/>
      <c r="E1075" s="29"/>
      <c r="F1075" s="29"/>
      <c r="G1075" s="29"/>
      <c r="I1075" s="226"/>
    </row>
    <row r="1076" spans="1:9" s="145" customFormat="1" x14ac:dyDescent="0.25">
      <c r="A1076" s="236"/>
      <c r="B1076" s="236"/>
      <c r="C1076" s="236"/>
      <c r="D1076" s="29"/>
      <c r="E1076" s="29"/>
      <c r="F1076" s="29"/>
      <c r="G1076" s="29"/>
      <c r="I1076" s="226"/>
    </row>
    <row r="1077" spans="1:9" s="145" customFormat="1" x14ac:dyDescent="0.25">
      <c r="A1077" s="236"/>
      <c r="B1077" s="236"/>
      <c r="C1077" s="236"/>
      <c r="D1077" s="29"/>
      <c r="E1077" s="29"/>
      <c r="F1077" s="29"/>
      <c r="G1077" s="29"/>
      <c r="I1077" s="226"/>
    </row>
    <row r="1078" spans="1:9" s="145" customFormat="1" x14ac:dyDescent="0.25">
      <c r="A1078" s="236"/>
      <c r="B1078" s="236"/>
      <c r="C1078" s="236"/>
      <c r="D1078" s="29"/>
      <c r="E1078" s="29"/>
      <c r="F1078" s="29"/>
      <c r="G1078" s="29"/>
      <c r="I1078" s="226"/>
    </row>
    <row r="1079" spans="1:9" s="145" customFormat="1" x14ac:dyDescent="0.25">
      <c r="A1079" s="236"/>
      <c r="B1079" s="236"/>
      <c r="C1079" s="236"/>
      <c r="D1079" s="29"/>
      <c r="E1079" s="29"/>
      <c r="F1079" s="29"/>
      <c r="G1079" s="29"/>
      <c r="I1079" s="226"/>
    </row>
    <row r="1080" spans="1:9" s="145" customFormat="1" x14ac:dyDescent="0.25">
      <c r="A1080" s="236"/>
      <c r="B1080" s="236"/>
      <c r="C1080" s="236"/>
      <c r="D1080" s="29"/>
      <c r="E1080" s="29"/>
      <c r="F1080" s="29"/>
      <c r="G1080" s="29"/>
      <c r="I1080" s="226"/>
    </row>
    <row r="1081" spans="1:9" s="145" customFormat="1" x14ac:dyDescent="0.25">
      <c r="A1081" s="236"/>
      <c r="B1081" s="236"/>
      <c r="C1081" s="236"/>
      <c r="D1081" s="29"/>
      <c r="E1081" s="29"/>
      <c r="F1081" s="29"/>
      <c r="G1081" s="29"/>
      <c r="I1081" s="226"/>
    </row>
    <row r="1082" spans="1:9" s="145" customFormat="1" x14ac:dyDescent="0.25">
      <c r="A1082" s="236"/>
      <c r="B1082" s="236"/>
      <c r="C1082" s="236"/>
      <c r="D1082" s="29"/>
      <c r="E1082" s="29"/>
      <c r="F1082" s="29"/>
      <c r="G1082" s="29"/>
      <c r="I1082" s="226"/>
    </row>
    <row r="1083" spans="1:9" s="145" customFormat="1" x14ac:dyDescent="0.25">
      <c r="A1083" s="236"/>
      <c r="B1083" s="236"/>
      <c r="C1083" s="236"/>
      <c r="D1083" s="29"/>
      <c r="E1083" s="29"/>
      <c r="F1083" s="29"/>
      <c r="G1083" s="29"/>
      <c r="I1083" s="226"/>
    </row>
    <row r="1084" spans="1:9" s="145" customFormat="1" x14ac:dyDescent="0.25">
      <c r="A1084" s="236"/>
      <c r="B1084" s="236"/>
      <c r="C1084" s="236"/>
      <c r="D1084" s="29"/>
      <c r="E1084" s="29"/>
      <c r="F1084" s="29"/>
      <c r="G1084" s="29"/>
      <c r="I1084" s="226"/>
    </row>
    <row r="1085" spans="1:9" s="145" customFormat="1" x14ac:dyDescent="0.25">
      <c r="A1085" s="236"/>
      <c r="B1085" s="236"/>
      <c r="C1085" s="236"/>
      <c r="D1085" s="29"/>
      <c r="E1085" s="29"/>
      <c r="F1085" s="29"/>
      <c r="G1085" s="29"/>
      <c r="I1085" s="226"/>
    </row>
    <row r="1086" spans="1:9" s="145" customFormat="1" x14ac:dyDescent="0.25">
      <c r="A1086" s="236"/>
      <c r="B1086" s="236"/>
      <c r="C1086" s="236"/>
      <c r="D1086" s="29"/>
      <c r="E1086" s="29"/>
      <c r="F1086" s="29"/>
      <c r="G1086" s="29"/>
      <c r="I1086" s="226"/>
    </row>
    <row r="1087" spans="1:9" s="145" customFormat="1" x14ac:dyDescent="0.25">
      <c r="A1087" s="236"/>
      <c r="B1087" s="236"/>
      <c r="C1087" s="236"/>
      <c r="D1087" s="29"/>
      <c r="E1087" s="29"/>
      <c r="F1087" s="29"/>
      <c r="G1087" s="29"/>
      <c r="I1087" s="226"/>
    </row>
    <row r="1088" spans="1:9" s="145" customFormat="1" x14ac:dyDescent="0.25">
      <c r="A1088" s="236"/>
      <c r="B1088" s="236"/>
      <c r="C1088" s="236"/>
      <c r="D1088" s="29"/>
      <c r="E1088" s="29"/>
      <c r="F1088" s="29"/>
      <c r="G1088" s="29"/>
      <c r="I1088" s="226"/>
    </row>
    <row r="1089" spans="9:9" x14ac:dyDescent="0.25">
      <c r="I1089" s="226"/>
    </row>
    <row r="1090" spans="9:9" x14ac:dyDescent="0.25">
      <c r="I1090" s="226"/>
    </row>
    <row r="1091" spans="9:9" x14ac:dyDescent="0.25">
      <c r="I1091" s="226"/>
    </row>
    <row r="1092" spans="9:9" x14ac:dyDescent="0.25">
      <c r="I1092" s="226"/>
    </row>
    <row r="1093" spans="9:9" x14ac:dyDescent="0.25">
      <c r="I1093" s="226"/>
    </row>
    <row r="1094" spans="9:9" x14ac:dyDescent="0.25">
      <c r="I1094" s="226"/>
    </row>
    <row r="1095" spans="9:9" x14ac:dyDescent="0.25">
      <c r="I1095" s="226"/>
    </row>
    <row r="1096" spans="9:9" x14ac:dyDescent="0.25">
      <c r="I1096" s="226"/>
    </row>
    <row r="1097" spans="9:9" x14ac:dyDescent="0.25">
      <c r="I1097" s="226"/>
    </row>
    <row r="1098" spans="9:9" x14ac:dyDescent="0.25">
      <c r="I1098" s="226"/>
    </row>
    <row r="1099" spans="9:9" x14ac:dyDescent="0.25">
      <c r="I1099" s="226"/>
    </row>
    <row r="1100" spans="9:9" x14ac:dyDescent="0.25">
      <c r="I1100" s="226"/>
    </row>
    <row r="1101" spans="9:9" x14ac:dyDescent="0.25">
      <c r="I1101" s="226"/>
    </row>
    <row r="1102" spans="9:9" x14ac:dyDescent="0.25">
      <c r="I1102" s="226"/>
    </row>
    <row r="1103" spans="9:9" x14ac:dyDescent="0.25">
      <c r="I1103" s="226"/>
    </row>
    <row r="1104" spans="9:9" x14ac:dyDescent="0.25">
      <c r="I1104" s="226"/>
    </row>
    <row r="1105" spans="9:9" x14ac:dyDescent="0.25">
      <c r="I1105" s="226"/>
    </row>
    <row r="1106" spans="9:9" x14ac:dyDescent="0.25">
      <c r="I1106" s="226"/>
    </row>
    <row r="1107" spans="9:9" x14ac:dyDescent="0.25">
      <c r="I1107" s="226"/>
    </row>
    <row r="1108" spans="9:9" x14ac:dyDescent="0.25">
      <c r="I1108" s="226"/>
    </row>
    <row r="1109" spans="9:9" x14ac:dyDescent="0.25">
      <c r="I1109" s="226"/>
    </row>
    <row r="1110" spans="9:9" x14ac:dyDescent="0.25">
      <c r="I1110" s="226"/>
    </row>
    <row r="1111" spans="9:9" x14ac:dyDescent="0.25">
      <c r="I1111" s="226"/>
    </row>
    <row r="1112" spans="9:9" x14ac:dyDescent="0.25">
      <c r="I1112" s="226"/>
    </row>
    <row r="1113" spans="9:9" x14ac:dyDescent="0.25">
      <c r="I1113" s="226"/>
    </row>
  </sheetData>
  <sheetProtection algorithmName="SHA-512" hashValue="XSaGXFl5gmr+Ve3TxE6rsKhRliaYeOGDkmyGEkgJQDoq4XkJ8L6caZwzRvjbF81PAV9Qx5+GR8y/eQnor1BxIQ==" saltValue="C/oSQzl2zISvth5Gyr72bw==" spinCount="100000" sheet="1" selectLockedCells="1"/>
  <mergeCells count="7">
    <mergeCell ref="I1:I3"/>
    <mergeCell ref="A69:G70"/>
    <mergeCell ref="A4:C5"/>
    <mergeCell ref="B15:C15"/>
    <mergeCell ref="A62:G63"/>
    <mergeCell ref="A64:G64"/>
    <mergeCell ref="A65:G65"/>
  </mergeCells>
  <conditionalFormatting sqref="I7:I62">
    <cfRule type="cellIs" dxfId="20" priority="1" operator="notEqual">
      <formula>0</formula>
    </cfRule>
  </conditionalFormatting>
  <printOptions horizontalCentered="1"/>
  <pageMargins left="0.39370078740157483" right="0.39370078740157483" top="0.86614173228346458" bottom="0.39370078740157483" header="0" footer="0"/>
  <pageSetup orientation="landscape" r:id="rId1"/>
  <headerFooter>
    <oddHeader>&amp;L&amp;G&amp;R
&amp;"-,Negrita"&amp;K9F2241CUENTA PÚBLICA 2024</oddHeader>
    <oddFooter>&amp;C&amp;K04+000Página &amp;P de &amp;N</oddFooter>
  </headerFooter>
  <rowBreaks count="1" manualBreakCount="1">
    <brk id="44" max="6" man="1"/>
  </row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B28E5C"/>
  </sheetPr>
  <dimension ref="A1:P1114"/>
  <sheetViews>
    <sheetView showGridLines="0" zoomScale="115" zoomScaleNormal="115" zoomScaleSheetLayoutView="175" zoomScalePageLayoutView="145" workbookViewId="0">
      <selection activeCell="H67" sqref="H67"/>
    </sheetView>
  </sheetViews>
  <sheetFormatPr baseColWidth="10" defaultColWidth="11.375" defaultRowHeight="9" x14ac:dyDescent="0.25"/>
  <cols>
    <col min="1" max="1" width="1.875" style="236" customWidth="1"/>
    <col min="2" max="2" width="1.625" style="236" customWidth="1"/>
    <col min="3" max="3" width="52.125" style="236" customWidth="1"/>
    <col min="4" max="5" width="17.625" style="29" customWidth="1"/>
    <col min="6" max="6" width="11.375" style="113"/>
    <col min="7" max="14" width="15.625" style="113" customWidth="1"/>
    <col min="15" max="15" width="17.75" style="113" customWidth="1"/>
    <col min="16" max="16" width="118.625" style="113" customWidth="1"/>
    <col min="17" max="16384" width="11.375" style="113"/>
  </cols>
  <sheetData>
    <row r="1" spans="1:14" ht="12" x14ac:dyDescent="0.25">
      <c r="A1" s="17">
        <f>+Caratula!A6</f>
        <v>0</v>
      </c>
      <c r="B1" s="17"/>
      <c r="C1" s="17"/>
      <c r="D1" s="17"/>
      <c r="E1" s="17"/>
    </row>
    <row r="2" spans="1:14" ht="12" x14ac:dyDescent="0.25">
      <c r="A2" s="17" t="s">
        <v>353</v>
      </c>
      <c r="B2" s="17"/>
      <c r="C2" s="17"/>
      <c r="D2" s="17"/>
      <c r="E2" s="17"/>
      <c r="G2" s="114" t="s">
        <v>443</v>
      </c>
      <c r="H2" s="114"/>
      <c r="I2" s="114"/>
      <c r="J2" s="114"/>
      <c r="K2" s="114"/>
      <c r="L2" s="114"/>
      <c r="M2" s="114"/>
      <c r="N2" s="114"/>
    </row>
    <row r="3" spans="1:14" ht="12" x14ac:dyDescent="0.25">
      <c r="A3" s="17" t="str">
        <f>+EF_03!A3</f>
        <v>Del 01 de enero al 31 de diciembre de 2024</v>
      </c>
      <c r="B3" s="17"/>
      <c r="C3" s="17"/>
      <c r="D3" s="17"/>
      <c r="E3" s="17"/>
      <c r="G3" s="115" t="s">
        <v>451</v>
      </c>
      <c r="H3" s="115"/>
      <c r="I3" s="413" t="s">
        <v>430</v>
      </c>
      <c r="J3" s="320"/>
      <c r="K3" s="411"/>
      <c r="L3" s="412"/>
      <c r="M3" s="412"/>
      <c r="N3" s="413"/>
    </row>
    <row r="4" spans="1:14" ht="12" x14ac:dyDescent="0.25">
      <c r="A4" s="16" t="str">
        <f>+EF_01!A$4</f>
        <v>(Pesos)</v>
      </c>
      <c r="B4" s="17"/>
      <c r="C4" s="17"/>
      <c r="D4" s="17"/>
      <c r="E4" s="17"/>
      <c r="G4" s="115"/>
      <c r="H4" s="115"/>
      <c r="I4" s="116" t="s">
        <v>432</v>
      </c>
      <c r="J4" s="116"/>
      <c r="K4" s="116"/>
      <c r="L4" s="116"/>
      <c r="M4" s="116" t="s">
        <v>463</v>
      </c>
      <c r="N4" s="116"/>
    </row>
    <row r="5" spans="1:14" s="182" customFormat="1" ht="12" x14ac:dyDescent="0.25">
      <c r="A5" s="237" t="s">
        <v>344</v>
      </c>
      <c r="B5" s="238"/>
      <c r="C5" s="238"/>
      <c r="D5" s="239" t="s">
        <v>185</v>
      </c>
      <c r="E5" s="240" t="s">
        <v>187</v>
      </c>
      <c r="G5" s="122" t="s">
        <v>244</v>
      </c>
      <c r="H5" s="122"/>
      <c r="I5" s="123" t="str">
        <f>+D5</f>
        <v>Origen</v>
      </c>
      <c r="J5" s="123" t="str">
        <f>+E5</f>
        <v>Aplicación</v>
      </c>
      <c r="K5" s="123" t="s">
        <v>185</v>
      </c>
      <c r="L5" s="123" t="s">
        <v>187</v>
      </c>
      <c r="M5" s="123" t="s">
        <v>185</v>
      </c>
      <c r="N5" s="123" t="s">
        <v>187</v>
      </c>
    </row>
    <row r="6" spans="1:14" s="182" customFormat="1" ht="11.25" x14ac:dyDescent="0.25">
      <c r="A6" s="141" t="s">
        <v>1</v>
      </c>
      <c r="B6" s="141"/>
      <c r="C6" s="141"/>
      <c r="D6" s="140">
        <f>SUM(D7+D16)</f>
        <v>0</v>
      </c>
      <c r="E6" s="140">
        <f>SUM(E7+E16)</f>
        <v>0</v>
      </c>
      <c r="G6" s="241"/>
      <c r="H6" s="241"/>
      <c r="I6" s="241"/>
      <c r="J6" s="241"/>
      <c r="K6" s="414"/>
      <c r="L6" s="414"/>
      <c r="M6" s="414"/>
      <c r="N6" s="414"/>
    </row>
    <row r="7" spans="1:14" s="182" customFormat="1" ht="11.25" x14ac:dyDescent="0.25">
      <c r="A7" s="133"/>
      <c r="B7" s="141" t="s">
        <v>157</v>
      </c>
      <c r="C7" s="219"/>
      <c r="D7" s="140">
        <f>SUM(D8:D14)</f>
        <v>0</v>
      </c>
      <c r="E7" s="140">
        <f>SUM(E8:E14)</f>
        <v>0</v>
      </c>
      <c r="I7" s="242"/>
      <c r="J7" s="242"/>
      <c r="K7" s="242"/>
      <c r="L7" s="242"/>
      <c r="M7" s="242"/>
      <c r="N7" s="242"/>
    </row>
    <row r="8" spans="1:14" s="182" customFormat="1" ht="11.25" x14ac:dyDescent="0.25">
      <c r="A8" s="133"/>
      <c r="B8" s="133"/>
      <c r="C8" s="142" t="s">
        <v>35</v>
      </c>
      <c r="D8" s="217">
        <f>IF(EF_02!F8&lt;0,ABS(EF_02!F8),0)</f>
        <v>0</v>
      </c>
      <c r="E8" s="217">
        <f>IF(EF_02!F8&gt;0,ABS(EF_02!F8),0)</f>
        <v>0</v>
      </c>
      <c r="G8" s="242">
        <f t="shared" ref="G8:G14" si="0">ABS(D8+E8)</f>
        <v>0</v>
      </c>
      <c r="H8" s="242">
        <f t="shared" ref="H8:H14" si="1">IF(D8&lt;&gt;0,IF(E8&lt;&gt;0,1,0),0)</f>
        <v>0</v>
      </c>
      <c r="I8" s="244" t="str">
        <f>IF(D8&gt;0,G8+(EF_01!D8-EF_01!E8),"0.00")</f>
        <v>0.00</v>
      </c>
      <c r="J8" s="243" t="str">
        <f>IF(E8&gt;0,G8-(EF_01!D8-EF_01!E8),"0.00")</f>
        <v>0.00</v>
      </c>
      <c r="K8" s="243">
        <f>SUM(EF_02!F8-EF_09!F67)</f>
        <v>0</v>
      </c>
      <c r="L8" s="243"/>
      <c r="M8" s="243">
        <f>EF_02!F8-EF_12!H11</f>
        <v>0</v>
      </c>
      <c r="N8" s="243"/>
    </row>
    <row r="9" spans="1:14" s="182" customFormat="1" ht="11.25" x14ac:dyDescent="0.25">
      <c r="A9" s="133"/>
      <c r="B9" s="133"/>
      <c r="C9" s="216" t="s">
        <v>62</v>
      </c>
      <c r="D9" s="217">
        <f>IF(EF_02!F9&lt;0,ABS(EF_02!F9),0)</f>
        <v>0</v>
      </c>
      <c r="E9" s="217">
        <f>IF(EF_02!F9&gt;0,ABS(EF_02!F9),0)</f>
        <v>0</v>
      </c>
      <c r="G9" s="242">
        <f t="shared" si="0"/>
        <v>0</v>
      </c>
      <c r="H9" s="242">
        <f t="shared" si="1"/>
        <v>0</v>
      </c>
      <c r="I9" s="244" t="str">
        <f>IF(D9&gt;0,G9+(EF_01!D9-EF_01!E9),"0.00")</f>
        <v>0.00</v>
      </c>
      <c r="J9" s="243" t="str">
        <f>IF(E9&gt;0,G9-(EF_01!D9-EF_01!E9),"0.00")</f>
        <v>0.00</v>
      </c>
      <c r="K9" s="243"/>
      <c r="L9" s="243"/>
      <c r="M9" s="243">
        <f>EF_02!F9-EF_12!H12</f>
        <v>0</v>
      </c>
      <c r="N9" s="243"/>
    </row>
    <row r="10" spans="1:14" s="182" customFormat="1" ht="11.25" x14ac:dyDescent="0.25">
      <c r="A10" s="138"/>
      <c r="B10" s="138"/>
      <c r="C10" s="216" t="s">
        <v>36</v>
      </c>
      <c r="D10" s="217">
        <f>IF(EF_02!F10&lt;0,ABS(EF_02!F10),0)</f>
        <v>0</v>
      </c>
      <c r="E10" s="217">
        <f>IF(EF_02!F10&gt;0,ABS(EF_02!F10),0)</f>
        <v>0</v>
      </c>
      <c r="G10" s="242">
        <f t="shared" si="0"/>
        <v>0</v>
      </c>
      <c r="H10" s="242">
        <f t="shared" si="1"/>
        <v>0</v>
      </c>
      <c r="I10" s="244" t="str">
        <f>IF(D10&gt;0,G10+(EF_01!D10-EF_01!E10),"0.00")</f>
        <v>0.00</v>
      </c>
      <c r="J10" s="243" t="str">
        <f>IF(E10&gt;0,G10-(EF_01!D10-EF_01!E10),"0.00")</f>
        <v>0.00</v>
      </c>
      <c r="K10" s="243"/>
      <c r="L10" s="243"/>
      <c r="M10" s="243">
        <f>EF_02!F10-EF_12!H13</f>
        <v>0</v>
      </c>
      <c r="N10" s="243"/>
    </row>
    <row r="11" spans="1:14" s="182" customFormat="1" ht="11.25" x14ac:dyDescent="0.25">
      <c r="A11" s="133"/>
      <c r="B11" s="133"/>
      <c r="C11" s="216" t="s">
        <v>37</v>
      </c>
      <c r="D11" s="217">
        <f>IF(EF_02!F11&lt;0,ABS(EF_02!F11),0)</f>
        <v>0</v>
      </c>
      <c r="E11" s="217">
        <f>IF(EF_02!F11&gt;0,ABS(EF_02!F11),0)</f>
        <v>0</v>
      </c>
      <c r="G11" s="242">
        <f t="shared" si="0"/>
        <v>0</v>
      </c>
      <c r="H11" s="242">
        <f t="shared" si="1"/>
        <v>0</v>
      </c>
      <c r="I11" s="244" t="str">
        <f>IF(D11&gt;0,G11+(EF_01!D11-EF_01!E11),"0.00")</f>
        <v>0.00</v>
      </c>
      <c r="J11" s="243" t="str">
        <f>IF(E11&gt;0,G11-(EF_01!D11-EF_01!E11),"0.00")</f>
        <v>0.00</v>
      </c>
      <c r="K11" s="243"/>
      <c r="L11" s="243"/>
      <c r="M11" s="243">
        <f>EF_02!F11-EF_12!H14</f>
        <v>0</v>
      </c>
      <c r="N11" s="243"/>
    </row>
    <row r="12" spans="1:14" s="182" customFormat="1" ht="11.25" x14ac:dyDescent="0.25">
      <c r="A12" s="133"/>
      <c r="B12" s="133"/>
      <c r="C12" s="216" t="s">
        <v>38</v>
      </c>
      <c r="D12" s="217">
        <f>IF(EF_02!F12&lt;0,ABS(EF_02!F12),0)</f>
        <v>0</v>
      </c>
      <c r="E12" s="217">
        <f>IF(EF_02!F12&gt;0,ABS(EF_02!F12),0)</f>
        <v>0</v>
      </c>
      <c r="G12" s="242">
        <f t="shared" si="0"/>
        <v>0</v>
      </c>
      <c r="H12" s="242">
        <f t="shared" si="1"/>
        <v>0</v>
      </c>
      <c r="I12" s="244" t="str">
        <f>IF(D12&gt;0,G12+(EF_01!D12-EF_01!E12),"0.00")</f>
        <v>0.00</v>
      </c>
      <c r="J12" s="243" t="str">
        <f>IF(E12&gt;0,G12-(EF_01!D12-EF_01!E12),"0.00")</f>
        <v>0.00</v>
      </c>
      <c r="K12" s="243"/>
      <c r="L12" s="243"/>
      <c r="M12" s="243">
        <f>EF_02!F12-EF_12!H15</f>
        <v>0</v>
      </c>
      <c r="N12" s="243"/>
    </row>
    <row r="13" spans="1:14" s="182" customFormat="1" ht="11.25" x14ac:dyDescent="0.25">
      <c r="A13" s="133"/>
      <c r="B13" s="133"/>
      <c r="C13" s="216" t="s">
        <v>39</v>
      </c>
      <c r="D13" s="217">
        <f>IF(EF_02!F13&lt;0,ABS(EF_02!F13),0)</f>
        <v>0</v>
      </c>
      <c r="E13" s="217">
        <f>IF(EF_02!F13&gt;0,ABS(EF_02!F13),0)</f>
        <v>0</v>
      </c>
      <c r="G13" s="242">
        <f t="shared" si="0"/>
        <v>0</v>
      </c>
      <c r="H13" s="242">
        <f t="shared" si="1"/>
        <v>0</v>
      </c>
      <c r="I13" s="244" t="str">
        <f>IF(D13&gt;0,G13+(EF_01!D13-EF_01!E13),"0.00")</f>
        <v>0.00</v>
      </c>
      <c r="J13" s="243" t="str">
        <f>IF(E13&gt;0,G13-(EF_01!D13-EF_01!E13),"0.00")</f>
        <v>0.00</v>
      </c>
      <c r="K13" s="243"/>
      <c r="L13" s="243"/>
      <c r="M13" s="243">
        <f>EF_02!F13-EF_12!H16</f>
        <v>0</v>
      </c>
      <c r="N13" s="243"/>
    </row>
    <row r="14" spans="1:14" s="182" customFormat="1" ht="11.25" x14ac:dyDescent="0.25">
      <c r="A14" s="133"/>
      <c r="B14" s="133"/>
      <c r="C14" s="216" t="s">
        <v>40</v>
      </c>
      <c r="D14" s="217">
        <f>IF(EF_02!F14&lt;0,ABS(EF_02!F14),0)</f>
        <v>0</v>
      </c>
      <c r="E14" s="217">
        <f>IF(EF_02!F14&gt;0,ABS(EF_02!F14),0)</f>
        <v>0</v>
      </c>
      <c r="G14" s="242">
        <f t="shared" si="0"/>
        <v>0</v>
      </c>
      <c r="H14" s="242">
        <f t="shared" si="1"/>
        <v>0</v>
      </c>
      <c r="I14" s="244" t="str">
        <f>IF(D14&gt;0,G14+(EF_01!D14-EF_01!E14),"0.00")</f>
        <v>0.00</v>
      </c>
      <c r="J14" s="243" t="str">
        <f>IF(E14&gt;0,G14-(EF_01!D14-EF_01!E14),"0.00")</f>
        <v>0.00</v>
      </c>
      <c r="K14" s="243"/>
      <c r="L14" s="243"/>
      <c r="M14" s="243">
        <f>EF_02!F14-EF_12!H17</f>
        <v>0</v>
      </c>
      <c r="N14" s="243"/>
    </row>
    <row r="15" spans="1:14" s="182" customFormat="1" ht="11.25" x14ac:dyDescent="0.25">
      <c r="A15" s="138"/>
      <c r="B15" s="138"/>
      <c r="C15" s="138"/>
      <c r="D15" s="139"/>
      <c r="E15" s="139"/>
      <c r="G15" s="242"/>
      <c r="H15" s="242">
        <f t="shared" ref="H15:H61" si="2">IF(D15&lt;&gt;0,IF(E15&lt;&gt;0,1,0),0)</f>
        <v>0</v>
      </c>
      <c r="I15" s="242"/>
      <c r="J15" s="242"/>
      <c r="K15" s="242"/>
      <c r="L15" s="242"/>
      <c r="M15" s="242"/>
      <c r="N15" s="242"/>
    </row>
    <row r="16" spans="1:14" s="182" customFormat="1" ht="11.25" x14ac:dyDescent="0.25">
      <c r="A16" s="134"/>
      <c r="B16" s="245" t="s">
        <v>160</v>
      </c>
      <c r="C16" s="246"/>
      <c r="D16" s="247">
        <f>SUM(D17:D25)</f>
        <v>0</v>
      </c>
      <c r="E16" s="247">
        <f>SUM(E17:E25)</f>
        <v>0</v>
      </c>
      <c r="G16" s="242"/>
      <c r="H16" s="242"/>
      <c r="I16" s="242"/>
      <c r="J16" s="242"/>
      <c r="K16" s="242"/>
      <c r="L16" s="242"/>
      <c r="M16" s="242"/>
      <c r="N16" s="242"/>
    </row>
    <row r="17" spans="1:14" s="182" customFormat="1" ht="11.25" x14ac:dyDescent="0.25">
      <c r="A17" s="133"/>
      <c r="B17" s="133"/>
      <c r="C17" s="216" t="s">
        <v>63</v>
      </c>
      <c r="D17" s="217">
        <f>IF(EF_02!F17&lt;0,ABS(EF_02!F17),0)</f>
        <v>0</v>
      </c>
      <c r="E17" s="217">
        <f>IF(EF_02!F17&gt;0,ABS(EF_02!F17),0)</f>
        <v>0</v>
      </c>
      <c r="G17" s="242">
        <f t="shared" ref="G17:G25" si="3">ABS(D17+E17)</f>
        <v>0</v>
      </c>
      <c r="H17" s="242">
        <f t="shared" si="2"/>
        <v>0</v>
      </c>
      <c r="I17" s="244" t="str">
        <f>IF(D17&gt;0,G17+(EF_01!D20-EF_01!E20),"0.00")</f>
        <v>0.00</v>
      </c>
      <c r="J17" s="244" t="str">
        <f>IF(E17&gt;0,G17-(EF_01!D20-EF_01!E20),"0.00")</f>
        <v>0.00</v>
      </c>
      <c r="K17" s="244"/>
      <c r="L17" s="244"/>
      <c r="M17" s="243">
        <f>EF_02!F17-EF_12!H20</f>
        <v>0</v>
      </c>
      <c r="N17" s="244"/>
    </row>
    <row r="18" spans="1:14" s="182" customFormat="1" ht="11.25" x14ac:dyDescent="0.25">
      <c r="A18" s="133"/>
      <c r="B18" s="133"/>
      <c r="C18" s="216" t="s">
        <v>41</v>
      </c>
      <c r="D18" s="217">
        <f>IF(EF_02!F18&lt;0,ABS(EF_02!F18),0)</f>
        <v>0</v>
      </c>
      <c r="E18" s="217">
        <f>IF(EF_02!F18&gt;0,ABS(EF_02!F18),0)</f>
        <v>0</v>
      </c>
      <c r="G18" s="242">
        <f t="shared" si="3"/>
        <v>0</v>
      </c>
      <c r="H18" s="242">
        <f t="shared" si="2"/>
        <v>0</v>
      </c>
      <c r="I18" s="244" t="str">
        <f>IF(D18&gt;0,G18+(EF_01!D21-EF_01!E21),"0.00")</f>
        <v>0.00</v>
      </c>
      <c r="J18" s="244" t="str">
        <f>IF(E18&gt;0,G18-(EF_01!D21-EF_01!E21),"0.00")</f>
        <v>0.00</v>
      </c>
      <c r="K18" s="244"/>
      <c r="L18" s="244"/>
      <c r="M18" s="243">
        <f>EF_02!F18-EF_12!H21</f>
        <v>0</v>
      </c>
      <c r="N18" s="244"/>
    </row>
    <row r="19" spans="1:14" s="182" customFormat="1" ht="11.25" x14ac:dyDescent="0.25">
      <c r="A19" s="133"/>
      <c r="B19" s="133"/>
      <c r="C19" s="216" t="s">
        <v>42</v>
      </c>
      <c r="D19" s="217">
        <f>IF(EF_02!F19&lt;0,ABS(EF_02!F19),0)</f>
        <v>0</v>
      </c>
      <c r="E19" s="217">
        <f>IF(EF_02!F19&gt;0,ABS(EF_02!F19),0)</f>
        <v>0</v>
      </c>
      <c r="G19" s="242">
        <f t="shared" si="3"/>
        <v>0</v>
      </c>
      <c r="H19" s="242">
        <f t="shared" si="2"/>
        <v>0</v>
      </c>
      <c r="I19" s="244" t="str">
        <f>IF(D19&gt;0,G19+(EF_01!D22-EF_01!E22),"0.00")</f>
        <v>0.00</v>
      </c>
      <c r="J19" s="244" t="str">
        <f>IF(E19&gt;0,G19-(EF_01!D22-EF_01!E22),"0.00")</f>
        <v>0.00</v>
      </c>
      <c r="K19" s="244"/>
      <c r="L19" s="244"/>
      <c r="M19" s="243">
        <f>EF_02!F19-EF_12!H22</f>
        <v>0</v>
      </c>
      <c r="N19" s="244"/>
    </row>
    <row r="20" spans="1:14" s="182" customFormat="1" ht="11.25" x14ac:dyDescent="0.25">
      <c r="A20" s="133"/>
      <c r="B20" s="133"/>
      <c r="C20" s="216" t="s">
        <v>43</v>
      </c>
      <c r="D20" s="217">
        <f>IF(EF_02!F20&lt;0,ABS(EF_02!F20),0)</f>
        <v>0</v>
      </c>
      <c r="E20" s="217">
        <f>IF(EF_02!F20&gt;0,ABS(EF_02!F20),0)</f>
        <v>0</v>
      </c>
      <c r="G20" s="242">
        <f t="shared" si="3"/>
        <v>0</v>
      </c>
      <c r="H20" s="242">
        <f t="shared" si="2"/>
        <v>0</v>
      </c>
      <c r="I20" s="244" t="str">
        <f>IF(D20&gt;0,G20+(EF_01!D23-EF_01!E23),"0.00")</f>
        <v>0.00</v>
      </c>
      <c r="J20" s="244" t="str">
        <f>IF(E20&gt;0,G20-(EF_01!D23-EF_01!E23),"0.00")</f>
        <v>0.00</v>
      </c>
      <c r="K20" s="244"/>
      <c r="L20" s="244"/>
      <c r="M20" s="243">
        <f>EF_02!F20-EF_12!H23</f>
        <v>0</v>
      </c>
      <c r="N20" s="244"/>
    </row>
    <row r="21" spans="1:14" s="182" customFormat="1" ht="11.25" x14ac:dyDescent="0.25">
      <c r="A21" s="133"/>
      <c r="B21" s="133"/>
      <c r="C21" s="216" t="s">
        <v>44</v>
      </c>
      <c r="D21" s="217">
        <f>IF(EF_02!F21&lt;0,ABS(EF_02!F21),0)</f>
        <v>0</v>
      </c>
      <c r="E21" s="217">
        <f>IF(EF_02!F21&gt;0,ABS(EF_02!F21),0)</f>
        <v>0</v>
      </c>
      <c r="G21" s="242">
        <f t="shared" si="3"/>
        <v>0</v>
      </c>
      <c r="H21" s="242">
        <f t="shared" si="2"/>
        <v>0</v>
      </c>
      <c r="I21" s="244" t="str">
        <f>IF(D21&gt;0,G21+(EF_01!D24-EF_01!E24),"0.00")</f>
        <v>0.00</v>
      </c>
      <c r="J21" s="244" t="str">
        <f>IF(E21&gt;0,G21-(EF_01!D24-EF_01!E24),"0.00")</f>
        <v>0.00</v>
      </c>
      <c r="K21" s="244"/>
      <c r="L21" s="244"/>
      <c r="M21" s="243">
        <f>EF_02!F21-EF_12!H24</f>
        <v>0</v>
      </c>
      <c r="N21" s="244"/>
    </row>
    <row r="22" spans="1:14" s="182" customFormat="1" ht="11.25" x14ac:dyDescent="0.25">
      <c r="A22" s="133"/>
      <c r="B22" s="133"/>
      <c r="C22" s="216" t="s">
        <v>45</v>
      </c>
      <c r="D22" s="217">
        <f>IF(EF_02!F22&lt;0,ABS(EF_02!F22),0)</f>
        <v>0</v>
      </c>
      <c r="E22" s="217">
        <f>IF(EF_02!F22&gt;0,ABS(EF_02!F22),0)</f>
        <v>0</v>
      </c>
      <c r="G22" s="242">
        <f t="shared" si="3"/>
        <v>0</v>
      </c>
      <c r="H22" s="242">
        <f t="shared" si="2"/>
        <v>0</v>
      </c>
      <c r="I22" s="244" t="str">
        <f>IF(D22&gt;0,G22+(EF_01!D25-EF_01!E25),"0.00")</f>
        <v>0.00</v>
      </c>
      <c r="J22" s="244" t="str">
        <f>IF(E22&gt;0,G22-(EF_01!D25-EF_01!E25),"0.00")</f>
        <v>0.00</v>
      </c>
      <c r="K22" s="244"/>
      <c r="L22" s="244"/>
      <c r="M22" s="243">
        <f>EF_02!F22-EF_12!H25</f>
        <v>0</v>
      </c>
      <c r="N22" s="244"/>
    </row>
    <row r="23" spans="1:14" s="182" customFormat="1" ht="11.25" x14ac:dyDescent="0.25">
      <c r="A23" s="133"/>
      <c r="B23" s="133"/>
      <c r="C23" s="216" t="s">
        <v>46</v>
      </c>
      <c r="D23" s="217">
        <f>IF(EF_02!F23&lt;0,ABS(EF_02!F23),0)</f>
        <v>0</v>
      </c>
      <c r="E23" s="217">
        <f>IF(EF_02!F23&gt;0,ABS(EF_02!F23),0)</f>
        <v>0</v>
      </c>
      <c r="G23" s="242">
        <f t="shared" si="3"/>
        <v>0</v>
      </c>
      <c r="H23" s="242">
        <f t="shared" si="2"/>
        <v>0</v>
      </c>
      <c r="I23" s="244" t="str">
        <f>IF(D23&gt;0,G23+(EF_01!D26-EF_01!E26),"0.00")</f>
        <v>0.00</v>
      </c>
      <c r="J23" s="244" t="str">
        <f>IF(E23&gt;0,G23-(EF_01!D26-EF_01!E26),"0.00")</f>
        <v>0.00</v>
      </c>
      <c r="K23" s="244"/>
      <c r="L23" s="244"/>
      <c r="M23" s="243">
        <f>EF_02!F23-EF_12!H26</f>
        <v>0</v>
      </c>
      <c r="N23" s="244"/>
    </row>
    <row r="24" spans="1:14" s="182" customFormat="1" ht="11.25" x14ac:dyDescent="0.25">
      <c r="A24" s="133"/>
      <c r="B24" s="133"/>
      <c r="C24" s="216" t="s">
        <v>141</v>
      </c>
      <c r="D24" s="217">
        <f>IF(EF_02!F24&lt;0,ABS(EF_02!F24),0)</f>
        <v>0</v>
      </c>
      <c r="E24" s="217">
        <f>IF(EF_02!F24&gt;0,ABS(EF_02!F24),0)</f>
        <v>0</v>
      </c>
      <c r="G24" s="242">
        <f t="shared" si="3"/>
        <v>0</v>
      </c>
      <c r="H24" s="242">
        <f t="shared" si="2"/>
        <v>0</v>
      </c>
      <c r="I24" s="244" t="str">
        <f>IF(D24&gt;0,G24+(EF_01!D27-EF_01!E27),"0.00")</f>
        <v>0.00</v>
      </c>
      <c r="J24" s="244" t="str">
        <f>IF(E24&gt;0,G24-(EF_01!D27-EF_01!E27),"0.00")</f>
        <v>0.00</v>
      </c>
      <c r="K24" s="244"/>
      <c r="L24" s="244"/>
      <c r="M24" s="243">
        <f>EF_02!F24-EF_12!H27</f>
        <v>0</v>
      </c>
      <c r="N24" s="244"/>
    </row>
    <row r="25" spans="1:14" s="182" customFormat="1" ht="11.25" x14ac:dyDescent="0.25">
      <c r="A25" s="133"/>
      <c r="B25" s="133"/>
      <c r="C25" s="216" t="s">
        <v>142</v>
      </c>
      <c r="D25" s="217">
        <f>IF(EF_02!F25&lt;0,ABS(EF_02!F25),0)</f>
        <v>0</v>
      </c>
      <c r="E25" s="217">
        <f>IF(EF_02!F25&gt;0,ABS(EF_02!F25),0)</f>
        <v>0</v>
      </c>
      <c r="G25" s="242">
        <f t="shared" si="3"/>
        <v>0</v>
      </c>
      <c r="H25" s="242">
        <f t="shared" si="2"/>
        <v>0</v>
      </c>
      <c r="I25" s="244" t="str">
        <f>IF(D25&gt;0,G25+(EF_01!D28-EF_01!E28),"0.00")</f>
        <v>0.00</v>
      </c>
      <c r="J25" s="244" t="str">
        <f>IF(E25&gt;0,G25-(EF_01!D28-EF_01!E28),"0.00")</f>
        <v>0.00</v>
      </c>
      <c r="K25" s="244"/>
      <c r="L25" s="244"/>
      <c r="M25" s="243">
        <f>EF_02!F25-EF_12!H28</f>
        <v>0</v>
      </c>
      <c r="N25" s="244"/>
    </row>
    <row r="26" spans="1:14" s="182" customFormat="1" ht="11.25" x14ac:dyDescent="0.25">
      <c r="A26" s="138"/>
      <c r="B26" s="138"/>
      <c r="C26" s="138"/>
      <c r="D26" s="139"/>
      <c r="E26" s="139"/>
      <c r="G26" s="242"/>
      <c r="H26" s="242">
        <f t="shared" si="2"/>
        <v>0</v>
      </c>
      <c r="I26" s="242"/>
      <c r="J26" s="242"/>
      <c r="K26" s="242"/>
      <c r="L26" s="242"/>
      <c r="M26" s="242"/>
      <c r="N26" s="242"/>
    </row>
    <row r="27" spans="1:14" s="182" customFormat="1" ht="11.25" x14ac:dyDescent="0.25">
      <c r="A27" s="141" t="s">
        <v>2</v>
      </c>
      <c r="B27" s="141"/>
      <c r="C27" s="141"/>
      <c r="D27" s="140">
        <f>+D28+D38</f>
        <v>0</v>
      </c>
      <c r="E27" s="140">
        <f>+E28+E38</f>
        <v>0</v>
      </c>
      <c r="G27" s="242"/>
      <c r="H27" s="242"/>
      <c r="I27" s="242"/>
      <c r="J27" s="242"/>
      <c r="K27" s="242"/>
      <c r="L27" s="242"/>
      <c r="M27" s="242"/>
      <c r="N27" s="242"/>
    </row>
    <row r="28" spans="1:14" s="182" customFormat="1" ht="11.25" x14ac:dyDescent="0.25">
      <c r="A28" s="133"/>
      <c r="B28" s="245" t="s">
        <v>158</v>
      </c>
      <c r="C28" s="246"/>
      <c r="D28" s="247">
        <f>SUM(D29:D36)</f>
        <v>0</v>
      </c>
      <c r="E28" s="247">
        <f>SUM(E29:E36)</f>
        <v>0</v>
      </c>
      <c r="G28" s="242"/>
      <c r="H28" s="242"/>
      <c r="I28" s="242"/>
      <c r="J28" s="242"/>
      <c r="K28" s="242"/>
      <c r="L28" s="242"/>
      <c r="M28" s="242"/>
      <c r="N28" s="242"/>
    </row>
    <row r="29" spans="1:14" s="182" customFormat="1" ht="11.25" x14ac:dyDescent="0.25">
      <c r="A29" s="133"/>
      <c r="B29" s="133"/>
      <c r="C29" s="216" t="s">
        <v>54</v>
      </c>
      <c r="D29" s="217">
        <f>IF(EF_02!F31&gt;0,ABS(EF_02!F31),0)</f>
        <v>0</v>
      </c>
      <c r="E29" s="217">
        <f>IF(EF_02!F31&lt;0,ABS(EF_02!F31),0)</f>
        <v>0</v>
      </c>
      <c r="G29" s="242">
        <f t="shared" ref="G29:G36" si="4">ABS(D29+E29)</f>
        <v>0</v>
      </c>
      <c r="H29" s="242">
        <f t="shared" si="2"/>
        <v>0</v>
      </c>
      <c r="I29" s="244" t="str">
        <f>IF(D29&gt;0,G29-(EF_01!I8-EF_01!J8),"0.00")</f>
        <v>0.00</v>
      </c>
      <c r="J29" s="244" t="str">
        <f>IF(E29&gt;0,G29+(EF_01!I8-EF_01!J8),"0.00")</f>
        <v>0.00</v>
      </c>
      <c r="K29" s="244"/>
      <c r="L29" s="244"/>
      <c r="M29" s="244"/>
      <c r="N29" s="244"/>
    </row>
    <row r="30" spans="1:14" s="182" customFormat="1" ht="11.25" x14ac:dyDescent="0.25">
      <c r="A30" s="133"/>
      <c r="B30" s="133"/>
      <c r="C30" s="216" t="s">
        <v>47</v>
      </c>
      <c r="D30" s="217">
        <f>IF(EF_02!F32&gt;0,ABS(EF_02!F32),0)</f>
        <v>0</v>
      </c>
      <c r="E30" s="217">
        <f>IF(EF_02!F32&lt;0,ABS(EF_02!F32),0)</f>
        <v>0</v>
      </c>
      <c r="G30" s="242">
        <f t="shared" si="4"/>
        <v>0</v>
      </c>
      <c r="H30" s="242">
        <f t="shared" si="2"/>
        <v>0</v>
      </c>
      <c r="I30" s="244" t="str">
        <f>IF(D30&gt;0,G30-(EF_01!I9-EF_01!J9),"0.00")</f>
        <v>0.00</v>
      </c>
      <c r="J30" s="244" t="str">
        <f>IF(E30&gt;0,G30+(EF_01!I9-EF_01!J9),"0.00")</f>
        <v>0.00</v>
      </c>
      <c r="K30" s="244"/>
      <c r="L30" s="244"/>
      <c r="M30" s="244"/>
      <c r="N30" s="244"/>
    </row>
    <row r="31" spans="1:14" s="182" customFormat="1" ht="11.25" x14ac:dyDescent="0.25">
      <c r="A31" s="133"/>
      <c r="B31" s="133"/>
      <c r="C31" s="216" t="s">
        <v>55</v>
      </c>
      <c r="D31" s="217">
        <f>IF(EF_02!F33&gt;0,ABS(EF_02!F33),0)</f>
        <v>0</v>
      </c>
      <c r="E31" s="217">
        <f>IF(EF_02!F33&lt;0,ABS(EF_02!F33),0)</f>
        <v>0</v>
      </c>
      <c r="G31" s="242">
        <f t="shared" si="4"/>
        <v>0</v>
      </c>
      <c r="H31" s="242">
        <f t="shared" si="2"/>
        <v>0</v>
      </c>
      <c r="I31" s="244" t="str">
        <f>IF(D31&gt;0,G31-(EF_01!I10-EF_01!J10),"0.00")</f>
        <v>0.00</v>
      </c>
      <c r="J31" s="244" t="str">
        <f>IF(E31&gt;0,G31+(EF_01!I10-EF_01!J10),"0.00")</f>
        <v>0.00</v>
      </c>
      <c r="K31" s="244"/>
      <c r="L31" s="244"/>
      <c r="M31" s="244"/>
      <c r="N31" s="244"/>
    </row>
    <row r="32" spans="1:14" s="182" customFormat="1" ht="11.25" x14ac:dyDescent="0.25">
      <c r="A32" s="133"/>
      <c r="B32" s="133"/>
      <c r="C32" s="216" t="s">
        <v>56</v>
      </c>
      <c r="D32" s="217">
        <f>IF(EF_02!F34&gt;0,ABS(EF_02!F34),0)</f>
        <v>0</v>
      </c>
      <c r="E32" s="217">
        <f>IF(EF_02!F34&lt;0,ABS(EF_02!F34),0)</f>
        <v>0</v>
      </c>
      <c r="G32" s="242">
        <f t="shared" si="4"/>
        <v>0</v>
      </c>
      <c r="H32" s="242">
        <f t="shared" si="2"/>
        <v>0</v>
      </c>
      <c r="I32" s="244" t="str">
        <f>IF(D32&gt;0,G32-(EF_01!I11-EF_01!J11),"0.00")</f>
        <v>0.00</v>
      </c>
      <c r="J32" s="244" t="str">
        <f>IF(E32&gt;0,G32+(EF_01!I11-EF_01!J11),"0.00")</f>
        <v>0.00</v>
      </c>
      <c r="K32" s="244"/>
      <c r="L32" s="244"/>
      <c r="M32" s="244"/>
      <c r="N32" s="244"/>
    </row>
    <row r="33" spans="1:14" s="182" customFormat="1" ht="11.25" x14ac:dyDescent="0.25">
      <c r="A33" s="133"/>
      <c r="B33" s="133"/>
      <c r="C33" s="216" t="s">
        <v>57</v>
      </c>
      <c r="D33" s="217">
        <f>IF(EF_02!F35&gt;0,ABS(EF_02!F35),0)</f>
        <v>0</v>
      </c>
      <c r="E33" s="217">
        <f>IF(EF_02!F35&lt;0,ABS(EF_02!F35),0)</f>
        <v>0</v>
      </c>
      <c r="G33" s="242">
        <f t="shared" si="4"/>
        <v>0</v>
      </c>
      <c r="H33" s="242">
        <f t="shared" si="2"/>
        <v>0</v>
      </c>
      <c r="I33" s="244" t="str">
        <f>IF(D33&gt;0,G33-(EF_01!I12-EF_01!J12),"0.00")</f>
        <v>0.00</v>
      </c>
      <c r="J33" s="244" t="str">
        <f>IF(E33&gt;0,G33+(EF_01!I12-EF_01!J12),"0.00")</f>
        <v>0.00</v>
      </c>
      <c r="K33" s="244"/>
      <c r="L33" s="244"/>
      <c r="M33" s="244"/>
      <c r="N33" s="244"/>
    </row>
    <row r="34" spans="1:14" s="182" customFormat="1" ht="11.25" x14ac:dyDescent="0.25">
      <c r="A34" s="133"/>
      <c r="B34" s="133"/>
      <c r="C34" s="216" t="s">
        <v>83</v>
      </c>
      <c r="D34" s="217">
        <f>IF(EF_02!F36&gt;0,ABS(EF_02!F36),0)</f>
        <v>0</v>
      </c>
      <c r="E34" s="217">
        <f>IF(EF_02!F36&lt;0,ABS(EF_02!F36),0)</f>
        <v>0</v>
      </c>
      <c r="G34" s="242">
        <f t="shared" si="4"/>
        <v>0</v>
      </c>
      <c r="H34" s="242">
        <f t="shared" si="2"/>
        <v>0</v>
      </c>
      <c r="I34" s="244" t="str">
        <f>IF(D34&gt;0,G34-(EF_01!I13-EF_01!J13),"0.00")</f>
        <v>0.00</v>
      </c>
      <c r="J34" s="244" t="str">
        <f>IF(E34&gt;0,G34+(EF_01!I13-EF_01!J13),"0.00")</f>
        <v>0.00</v>
      </c>
      <c r="K34" s="244"/>
      <c r="L34" s="244"/>
      <c r="M34" s="244"/>
      <c r="N34" s="244"/>
    </row>
    <row r="35" spans="1:14" s="182" customFormat="1" ht="11.25" x14ac:dyDescent="0.25">
      <c r="A35" s="133"/>
      <c r="B35" s="133"/>
      <c r="C35" s="216" t="s">
        <v>81</v>
      </c>
      <c r="D35" s="217">
        <f>IF(EF_02!F37&gt;0,ABS(EF_02!F37),0)</f>
        <v>0</v>
      </c>
      <c r="E35" s="217">
        <f>IF(EF_02!F37&lt;0,ABS(EF_02!F37),0)</f>
        <v>0</v>
      </c>
      <c r="G35" s="242">
        <f t="shared" si="4"/>
        <v>0</v>
      </c>
      <c r="H35" s="242">
        <f t="shared" si="2"/>
        <v>0</v>
      </c>
      <c r="I35" s="244" t="str">
        <f>IF(D35&gt;0,G35-(EF_01!I14-EF_01!J14),"0.00")</f>
        <v>0.00</v>
      </c>
      <c r="J35" s="244" t="str">
        <f>IF(E35&gt;0,G35+(EF_01!I14-EF_01!J14),"0.00")</f>
        <v>0.00</v>
      </c>
      <c r="K35" s="244"/>
      <c r="L35" s="244"/>
      <c r="M35" s="244"/>
      <c r="N35" s="244"/>
    </row>
    <row r="36" spans="1:14" s="182" customFormat="1" ht="11.25" x14ac:dyDescent="0.25">
      <c r="A36" s="133"/>
      <c r="B36" s="138"/>
      <c r="C36" s="216" t="s">
        <v>48</v>
      </c>
      <c r="D36" s="217">
        <f>IF(EF_02!F38&gt;0,ABS(EF_02!F38),0)</f>
        <v>0</v>
      </c>
      <c r="E36" s="217">
        <f>IF(EF_02!F38&lt;0,ABS(EF_02!F38),0)</f>
        <v>0</v>
      </c>
      <c r="G36" s="242">
        <f t="shared" si="4"/>
        <v>0</v>
      </c>
      <c r="H36" s="242">
        <f t="shared" si="2"/>
        <v>0</v>
      </c>
      <c r="I36" s="244" t="str">
        <f>IF(D36&gt;0,G36-(EF_01!I15-EF_01!J15),"0.00")</f>
        <v>0.00</v>
      </c>
      <c r="J36" s="244" t="str">
        <f>IF(E36&gt;0,G36+(EF_01!I15-EF_01!J15),"0.00")</f>
        <v>0.00</v>
      </c>
      <c r="K36" s="244"/>
      <c r="L36" s="244"/>
      <c r="M36" s="244"/>
      <c r="N36" s="244"/>
    </row>
    <row r="37" spans="1:14" s="182" customFormat="1" ht="11.25" x14ac:dyDescent="0.25">
      <c r="A37" s="138"/>
      <c r="B37" s="138"/>
      <c r="C37" s="138"/>
      <c r="D37" s="139"/>
      <c r="E37" s="139"/>
      <c r="G37" s="242"/>
      <c r="H37" s="242">
        <f t="shared" si="2"/>
        <v>0</v>
      </c>
      <c r="I37" s="242"/>
      <c r="J37" s="242"/>
      <c r="K37" s="242"/>
      <c r="L37" s="242"/>
      <c r="M37" s="242"/>
      <c r="N37" s="242"/>
    </row>
    <row r="38" spans="1:14" s="182" customFormat="1" ht="11.25" x14ac:dyDescent="0.25">
      <c r="A38" s="138"/>
      <c r="B38" s="245" t="s">
        <v>164</v>
      </c>
      <c r="C38" s="246"/>
      <c r="D38" s="247">
        <f>SUM(D39:D44)</f>
        <v>0</v>
      </c>
      <c r="E38" s="247">
        <f>SUM(E39:E44)</f>
        <v>0</v>
      </c>
      <c r="G38" s="242"/>
      <c r="H38" s="242"/>
      <c r="I38" s="242"/>
      <c r="J38" s="242"/>
      <c r="K38" s="242"/>
      <c r="L38" s="242"/>
      <c r="M38" s="242"/>
      <c r="N38" s="242"/>
    </row>
    <row r="39" spans="1:14" s="182" customFormat="1" ht="11.25" x14ac:dyDescent="0.25">
      <c r="A39" s="133"/>
      <c r="B39" s="134"/>
      <c r="C39" s="216" t="s">
        <v>59</v>
      </c>
      <c r="D39" s="217">
        <f>IF(EF_02!F41&gt;0,ABS(EF_02!F41),0)</f>
        <v>0</v>
      </c>
      <c r="E39" s="217">
        <f>IF(EF_02!F41&lt;0,ABS(EF_02!F41),0)</f>
        <v>0</v>
      </c>
      <c r="G39" s="242">
        <f t="shared" ref="G39:G44" si="5">ABS(D39+E39)</f>
        <v>0</v>
      </c>
      <c r="H39" s="242">
        <f t="shared" si="2"/>
        <v>0</v>
      </c>
      <c r="I39" s="244" t="str">
        <f>IF(D39&gt;0,G39-(EF_01!I20-EF_01!J20),"0.00")</f>
        <v>0.00</v>
      </c>
      <c r="J39" s="244" t="str">
        <f>IF(E39&gt;0,G39+(EF_01!I20-EF_01!J20),"0.00")</f>
        <v>0.00</v>
      </c>
      <c r="K39" s="244"/>
      <c r="L39" s="244"/>
      <c r="M39" s="244"/>
      <c r="N39" s="244"/>
    </row>
    <row r="40" spans="1:14" s="182" customFormat="1" ht="11.25" x14ac:dyDescent="0.25">
      <c r="A40" s="133"/>
      <c r="B40" s="133"/>
      <c r="C40" s="216" t="s">
        <v>82</v>
      </c>
      <c r="D40" s="217">
        <f>IF(EF_02!F42&gt;0,ABS(EF_02!F42),0)</f>
        <v>0</v>
      </c>
      <c r="E40" s="217">
        <f>IF(EF_02!F42&lt;0,ABS(EF_02!F42),0)</f>
        <v>0</v>
      </c>
      <c r="G40" s="242">
        <f t="shared" si="5"/>
        <v>0</v>
      </c>
      <c r="H40" s="242">
        <f t="shared" si="2"/>
        <v>0</v>
      </c>
      <c r="I40" s="244" t="str">
        <f>IF(D40&gt;0,G40-(EF_01!I21-EF_01!J21),"0.00")</f>
        <v>0.00</v>
      </c>
      <c r="J40" s="244" t="str">
        <f>IF(E40&gt;0,G40+(EF_01!I21-EF_01!J21),"0.00")</f>
        <v>0.00</v>
      </c>
      <c r="K40" s="244"/>
      <c r="L40" s="244"/>
      <c r="M40" s="244"/>
      <c r="N40" s="244"/>
    </row>
    <row r="41" spans="1:14" s="182" customFormat="1" ht="11.25" x14ac:dyDescent="0.25">
      <c r="A41" s="133"/>
      <c r="B41" s="133"/>
      <c r="C41" s="216" t="s">
        <v>58</v>
      </c>
      <c r="D41" s="217">
        <f>IF(EF_02!F43&gt;0,ABS(EF_02!F43),0)</f>
        <v>0</v>
      </c>
      <c r="E41" s="217">
        <f>IF(EF_02!F43&lt;0,ABS(EF_02!F43),0)</f>
        <v>0</v>
      </c>
      <c r="G41" s="242">
        <f t="shared" si="5"/>
        <v>0</v>
      </c>
      <c r="H41" s="242">
        <f t="shared" si="2"/>
        <v>0</v>
      </c>
      <c r="I41" s="244" t="str">
        <f>IF(D41&gt;0,G41-(EF_01!I22-EF_01!J22),"0.00")</f>
        <v>0.00</v>
      </c>
      <c r="J41" s="244" t="str">
        <f>IF(E41&gt;0,G41+(EF_01!I22-EF_01!J22),"0.00")</f>
        <v>0.00</v>
      </c>
      <c r="K41" s="244"/>
      <c r="L41" s="244"/>
      <c r="M41" s="244"/>
      <c r="N41" s="244"/>
    </row>
    <row r="42" spans="1:14" s="182" customFormat="1" ht="11.25" x14ac:dyDescent="0.25">
      <c r="A42" s="133"/>
      <c r="B42" s="133"/>
      <c r="C42" s="216" t="s">
        <v>74</v>
      </c>
      <c r="D42" s="217">
        <f>IF(EF_02!F44&gt;0,ABS(EF_02!F44),0)</f>
        <v>0</v>
      </c>
      <c r="E42" s="217">
        <f>IF(EF_02!F44&lt;0,ABS(EF_02!F44),0)</f>
        <v>0</v>
      </c>
      <c r="G42" s="242">
        <f t="shared" si="5"/>
        <v>0</v>
      </c>
      <c r="H42" s="242">
        <f t="shared" si="2"/>
        <v>0</v>
      </c>
      <c r="I42" s="244" t="str">
        <f>IF(D42&gt;0,G42-(EF_01!I23-EF_01!J23),"0.00")</f>
        <v>0.00</v>
      </c>
      <c r="J42" s="244" t="str">
        <f>IF(E42&gt;0,G42+(EF_01!I23-EF_01!J23),"0.00")</f>
        <v>0.00</v>
      </c>
      <c r="K42" s="244"/>
      <c r="L42" s="244"/>
      <c r="M42" s="244"/>
      <c r="N42" s="244"/>
    </row>
    <row r="43" spans="1:14" s="182" customFormat="1" ht="11.25" x14ac:dyDescent="0.25">
      <c r="A43" s="133"/>
      <c r="B43" s="133"/>
      <c r="C43" s="216" t="s">
        <v>170</v>
      </c>
      <c r="D43" s="217">
        <f>IF(EF_02!F45&gt;0,ABS(EF_02!F45),0)</f>
        <v>0</v>
      </c>
      <c r="E43" s="217">
        <f>IF(EF_02!F45&lt;0,ABS(EF_02!F45),)</f>
        <v>0</v>
      </c>
      <c r="G43" s="242">
        <f t="shared" si="5"/>
        <v>0</v>
      </c>
      <c r="H43" s="242">
        <f t="shared" si="2"/>
        <v>0</v>
      </c>
      <c r="I43" s="244" t="str">
        <f>IF(D43&gt;0,G43-(EF_01!I24-EF_01!J24),"0.00")</f>
        <v>0.00</v>
      </c>
      <c r="J43" s="244" t="str">
        <f>IF(E43&gt;0,G43+(EF_01!I24-EF_01!J24),"0.00")</f>
        <v>0.00</v>
      </c>
      <c r="K43" s="244"/>
      <c r="L43" s="244"/>
      <c r="M43" s="244"/>
      <c r="N43" s="244"/>
    </row>
    <row r="44" spans="1:14" s="182" customFormat="1" ht="11.25" x14ac:dyDescent="0.25">
      <c r="A44" s="133"/>
      <c r="B44" s="133"/>
      <c r="C44" s="216" t="s">
        <v>4</v>
      </c>
      <c r="D44" s="217">
        <f>IF(EF_02!F46&gt;0,ABS(EF_02!F46),0)</f>
        <v>0</v>
      </c>
      <c r="E44" s="217">
        <f>IF(EF_02!F46&lt;0,ABS(EF_02!F46),0)</f>
        <v>0</v>
      </c>
      <c r="G44" s="242">
        <f t="shared" si="5"/>
        <v>0</v>
      </c>
      <c r="H44" s="242">
        <f t="shared" si="2"/>
        <v>0</v>
      </c>
      <c r="I44" s="244" t="str">
        <f>IF(D44&gt;0,G44-(EF_01!I25-EF_01!J25),"0.00")</f>
        <v>0.00</v>
      </c>
      <c r="J44" s="244" t="str">
        <f>IF(E44&gt;0,G44+(EF_01!I25-EF_01!J25),"0.00")</f>
        <v>0.00</v>
      </c>
      <c r="K44" s="244"/>
      <c r="L44" s="244"/>
      <c r="M44" s="244"/>
      <c r="N44" s="244"/>
    </row>
    <row r="45" spans="1:14" s="182" customFormat="1" ht="11.25" x14ac:dyDescent="0.25">
      <c r="A45" s="133"/>
      <c r="B45" s="133"/>
      <c r="C45" s="133"/>
      <c r="D45" s="139"/>
      <c r="E45" s="139"/>
      <c r="G45" s="242"/>
      <c r="H45" s="242">
        <f t="shared" si="2"/>
        <v>0</v>
      </c>
      <c r="I45" s="242"/>
      <c r="J45" s="242"/>
      <c r="K45" s="242"/>
      <c r="L45" s="242"/>
      <c r="M45" s="242"/>
      <c r="N45" s="242"/>
    </row>
    <row r="46" spans="1:14" s="182" customFormat="1" ht="11.25" x14ac:dyDescent="0.25">
      <c r="A46" s="141" t="s">
        <v>173</v>
      </c>
      <c r="B46" s="141"/>
      <c r="C46" s="141"/>
      <c r="D46" s="140">
        <f>SUM(D47+D52+D59)</f>
        <v>0</v>
      </c>
      <c r="E46" s="140">
        <f>SUM(E47+E52+E59)</f>
        <v>0</v>
      </c>
      <c r="G46" s="242"/>
      <c r="H46" s="242"/>
      <c r="I46" s="242"/>
      <c r="J46" s="242"/>
      <c r="K46" s="242"/>
      <c r="L46" s="242"/>
      <c r="M46" s="242"/>
      <c r="N46" s="242"/>
    </row>
    <row r="47" spans="1:14" s="182" customFormat="1" ht="11.25" x14ac:dyDescent="0.25">
      <c r="A47" s="138"/>
      <c r="B47" s="245" t="s">
        <v>172</v>
      </c>
      <c r="C47" s="246"/>
      <c r="D47" s="247">
        <f>SUM(D48:D50)</f>
        <v>0</v>
      </c>
      <c r="E47" s="247">
        <f>SUM(E48:E50)</f>
        <v>0</v>
      </c>
      <c r="G47" s="242"/>
      <c r="H47" s="242">
        <f t="shared" si="2"/>
        <v>0</v>
      </c>
      <c r="I47" s="242"/>
      <c r="J47" s="242"/>
      <c r="K47" s="242"/>
      <c r="L47" s="242"/>
      <c r="M47" s="242"/>
      <c r="N47" s="242"/>
    </row>
    <row r="48" spans="1:14" s="182" customFormat="1" ht="11.25" x14ac:dyDescent="0.25">
      <c r="A48" s="138"/>
      <c r="B48" s="133"/>
      <c r="C48" s="216" t="s">
        <v>5</v>
      </c>
      <c r="D48" s="217">
        <f>IF(EF_02!F52&gt;0,ABS(EF_02!F52),0)</f>
        <v>0</v>
      </c>
      <c r="E48" s="217">
        <f>IF(EF_02!F52&lt;0,ABS(EF_02!F52),0)</f>
        <v>0</v>
      </c>
      <c r="G48" s="242">
        <f>ABS(D48+E48)</f>
        <v>0</v>
      </c>
      <c r="H48" s="242">
        <f t="shared" si="2"/>
        <v>0</v>
      </c>
      <c r="I48" s="244" t="str">
        <f>IF(D48&gt;0,G48-(EF_01!I36-EF_01!J36),"0.00")</f>
        <v>0.00</v>
      </c>
      <c r="J48" s="244" t="str">
        <f>IF(E48&gt;0,G48+(EF_01!I36-EF_01!J36),"0.00")</f>
        <v>0.00</v>
      </c>
      <c r="K48" s="244"/>
      <c r="L48" s="244"/>
      <c r="M48" s="244"/>
      <c r="N48" s="244"/>
    </row>
    <row r="49" spans="1:14" s="182" customFormat="1" ht="11.25" x14ac:dyDescent="0.25">
      <c r="A49" s="133"/>
      <c r="B49" s="133"/>
      <c r="C49" s="216" t="s">
        <v>6</v>
      </c>
      <c r="D49" s="217">
        <f>IF(EF_02!F53&gt;0,ABS(EF_02!F53),0)</f>
        <v>0</v>
      </c>
      <c r="E49" s="217">
        <f>IF(EF_02!F53&lt;0,ABS(EF_02!F53),0)</f>
        <v>0</v>
      </c>
      <c r="G49" s="242">
        <f>ABS(D49+E49)</f>
        <v>0</v>
      </c>
      <c r="H49" s="242">
        <f t="shared" si="2"/>
        <v>0</v>
      </c>
      <c r="I49" s="244" t="str">
        <f>IF(D49&gt;0,G49-(EF_01!I37-EF_01!J37),"0.00")</f>
        <v>0.00</v>
      </c>
      <c r="J49" s="244" t="str">
        <f>IF(E49&gt;0,G49+(EF_01!I37-EF_01!J37),"0.00")</f>
        <v>0.00</v>
      </c>
      <c r="K49" s="244"/>
      <c r="L49" s="244"/>
      <c r="M49" s="244"/>
      <c r="N49" s="244"/>
    </row>
    <row r="50" spans="1:14" s="182" customFormat="1" ht="11.25" x14ac:dyDescent="0.25">
      <c r="A50" s="133"/>
      <c r="B50" s="133"/>
      <c r="C50" s="216" t="s">
        <v>60</v>
      </c>
      <c r="D50" s="217">
        <f>IF(EF_02!F54&gt;0,ABS(EF_02!F54),0)</f>
        <v>0</v>
      </c>
      <c r="E50" s="217">
        <f>IF(EF_02!F54&lt;0,ABS(EF_02!F54),0)</f>
        <v>0</v>
      </c>
      <c r="G50" s="242">
        <f>ABS(D50+E50)</f>
        <v>0</v>
      </c>
      <c r="H50" s="242">
        <f t="shared" si="2"/>
        <v>0</v>
      </c>
      <c r="I50" s="244" t="str">
        <f>IF(D50&gt;0,G50-(EF_01!I38-EF_01!J38),"0.00")</f>
        <v>0.00</v>
      </c>
      <c r="J50" s="244" t="str">
        <f>IF(E50&gt;0,G50+(EF_01!I38-EF_01!J38),"0.00")</f>
        <v>0.00</v>
      </c>
      <c r="K50" s="244"/>
      <c r="L50" s="244"/>
      <c r="M50" s="244"/>
      <c r="N50" s="244"/>
    </row>
    <row r="51" spans="1:14" s="182" customFormat="1" ht="11.25" x14ac:dyDescent="0.25">
      <c r="A51" s="133"/>
      <c r="B51" s="133"/>
      <c r="C51" s="133"/>
      <c r="D51" s="139"/>
      <c r="E51" s="139"/>
      <c r="G51" s="242"/>
      <c r="H51" s="242">
        <f t="shared" si="2"/>
        <v>0</v>
      </c>
      <c r="I51" s="242"/>
      <c r="J51" s="242"/>
      <c r="K51" s="242"/>
      <c r="L51" s="242"/>
      <c r="M51" s="242"/>
      <c r="N51" s="242"/>
    </row>
    <row r="52" spans="1:14" s="182" customFormat="1" ht="11.25" x14ac:dyDescent="0.25">
      <c r="A52" s="133"/>
      <c r="B52" s="245" t="s">
        <v>167</v>
      </c>
      <c r="C52" s="246"/>
      <c r="D52" s="247">
        <f>SUM(D53:D57)</f>
        <v>0</v>
      </c>
      <c r="E52" s="247">
        <f>SUM(E53:E57)</f>
        <v>0</v>
      </c>
      <c r="G52" s="242"/>
      <c r="H52" s="242"/>
      <c r="I52" s="242"/>
      <c r="J52" s="242"/>
      <c r="K52" s="242"/>
      <c r="L52" s="242"/>
      <c r="M52" s="242"/>
      <c r="N52" s="242"/>
    </row>
    <row r="53" spans="1:14" s="182" customFormat="1" ht="11.25" x14ac:dyDescent="0.25">
      <c r="A53" s="133"/>
      <c r="B53" s="133"/>
      <c r="C53" s="216" t="s">
        <v>328</v>
      </c>
      <c r="D53" s="217">
        <f>IF(EF_02!F56&gt;0,ABS(EF_02!F56),0)</f>
        <v>0</v>
      </c>
      <c r="E53" s="217">
        <f>IF(EF_02!F56&lt;0,ABS(EF_02!F56),0)</f>
        <v>0</v>
      </c>
      <c r="G53" s="242">
        <f>ABS(D53+E53)</f>
        <v>0</v>
      </c>
      <c r="H53" s="242">
        <f t="shared" si="2"/>
        <v>0</v>
      </c>
      <c r="I53" s="244" t="str">
        <f>IF(D53&gt;0,G53-(EF_01!I41-EF_01!J41),"0.00")</f>
        <v>0.00</v>
      </c>
      <c r="J53" s="244" t="str">
        <f>IF(E53&gt;0,G53+(EF_01!I41-EF_01!J41),"0.00")</f>
        <v>0.00</v>
      </c>
      <c r="K53" s="244">
        <f>EF_02!F56-(EF_10!E30+EF_10!E31)</f>
        <v>0</v>
      </c>
      <c r="L53" s="244"/>
      <c r="M53" s="244"/>
      <c r="N53" s="244"/>
    </row>
    <row r="54" spans="1:14" s="182" customFormat="1" ht="11.25" x14ac:dyDescent="0.25">
      <c r="A54" s="133"/>
      <c r="B54" s="133"/>
      <c r="C54" s="216" t="s">
        <v>79</v>
      </c>
      <c r="D54" s="217">
        <f>IF(EF_02!F57&gt;0,ABS(EF_02!F57),0)</f>
        <v>0</v>
      </c>
      <c r="E54" s="217">
        <f>IF(EF_02!F57&lt;0,ABS(EF_02!F57),0)</f>
        <v>0</v>
      </c>
      <c r="G54" s="242">
        <f>ABS(D54+E54)</f>
        <v>0</v>
      </c>
      <c r="H54" s="242">
        <f t="shared" si="2"/>
        <v>0</v>
      </c>
      <c r="I54" s="244" t="str">
        <f>IF(D54&gt;0,G54-(EF_01!I42-EF_01!J42),"0.00")</f>
        <v>0.00</v>
      </c>
      <c r="J54" s="244" t="str">
        <f>IF(E54&gt;0,G54+(EF_01!I42-EF_01!J42),"0.00")</f>
        <v>0.00</v>
      </c>
      <c r="K54" s="244"/>
      <c r="L54" s="244"/>
      <c r="M54" s="244"/>
      <c r="N54" s="244"/>
    </row>
    <row r="55" spans="1:14" s="182" customFormat="1" ht="11.25" x14ac:dyDescent="0.25">
      <c r="A55" s="133"/>
      <c r="B55" s="133"/>
      <c r="C55" s="216" t="s">
        <v>73</v>
      </c>
      <c r="D55" s="217">
        <f>IF(EF_02!F58&gt;0,ABS(EF_02!F58),0)</f>
        <v>0</v>
      </c>
      <c r="E55" s="217">
        <f>IF(EF_02!F58&lt;0,ABS(EF_02!F58),0)</f>
        <v>0</v>
      </c>
      <c r="G55" s="242">
        <f>ABS(D55+E55)</f>
        <v>0</v>
      </c>
      <c r="H55" s="242">
        <f t="shared" si="2"/>
        <v>0</v>
      </c>
      <c r="I55" s="244" t="str">
        <f>IF(D55&gt;0,G55-(EF_01!I43-EF_01!J43),"0.00")</f>
        <v>0.00</v>
      </c>
      <c r="J55" s="244" t="str">
        <f>IF(E55&gt;0,G55+(EF_01!I43-EF_01!J43),"0.00")</f>
        <v>0.00</v>
      </c>
      <c r="K55" s="244"/>
      <c r="L55" s="244"/>
      <c r="M55" s="244">
        <f>EF_02!F58-EF_10!G32</f>
        <v>0</v>
      </c>
      <c r="N55" s="244"/>
    </row>
    <row r="56" spans="1:14" s="182" customFormat="1" ht="11.25" x14ac:dyDescent="0.25">
      <c r="A56" s="133"/>
      <c r="B56" s="133"/>
      <c r="C56" s="216" t="s">
        <v>8</v>
      </c>
      <c r="D56" s="217">
        <f>IF(EF_02!F59&gt;0,ABS(EF_02!F59),0)</f>
        <v>0</v>
      </c>
      <c r="E56" s="217">
        <f>IF(EF_02!F59&lt;0,ABS(EF_02!F59),0)</f>
        <v>0</v>
      </c>
      <c r="G56" s="242">
        <f>ABS(D56+E56)</f>
        <v>0</v>
      </c>
      <c r="H56" s="242">
        <f t="shared" si="2"/>
        <v>0</v>
      </c>
      <c r="I56" s="244" t="str">
        <f>IF(D56&gt;0,G56-(EF_01!I44-EF_01!J44),"0.00")</f>
        <v>0.00</v>
      </c>
      <c r="J56" s="244" t="str">
        <f>IF(E56&gt;0,G56+(EF_01!I44-EF_01!J44),"0.00")</f>
        <v>0.00</v>
      </c>
      <c r="K56" s="244"/>
      <c r="L56" s="244"/>
      <c r="M56" s="244">
        <f>EF_02!F59-EF_10!G33</f>
        <v>0</v>
      </c>
      <c r="N56" s="244"/>
    </row>
    <row r="57" spans="1:14" s="182" customFormat="1" ht="11.25" x14ac:dyDescent="0.25">
      <c r="A57" s="133"/>
      <c r="B57" s="133"/>
      <c r="C57" s="216" t="s">
        <v>7</v>
      </c>
      <c r="D57" s="217">
        <f>IF(EF_02!F60&gt;0,ABS(EF_02!F60),0)</f>
        <v>0</v>
      </c>
      <c r="E57" s="217">
        <f>IF(EF_02!F60&lt;0,ABS(EF_02!F60),0)</f>
        <v>0</v>
      </c>
      <c r="G57" s="242">
        <f>ABS(D57+E57)</f>
        <v>0</v>
      </c>
      <c r="H57" s="242">
        <f t="shared" si="2"/>
        <v>0</v>
      </c>
      <c r="I57" s="244" t="str">
        <f>IF(D57&gt;0,G57-(EF_01!I45-EF_01!J45),"0.00")</f>
        <v>0.00</v>
      </c>
      <c r="J57" s="244" t="str">
        <f>IF(E57&gt;0,G57+(EF_01!I45-EF_01!J45),"0.00")</f>
        <v>0.00</v>
      </c>
      <c r="K57" s="244"/>
      <c r="L57" s="244"/>
      <c r="M57" s="244">
        <f>EF_02!F60-EF_10!G34</f>
        <v>0</v>
      </c>
      <c r="N57" s="244"/>
    </row>
    <row r="58" spans="1:14" s="182" customFormat="1" ht="11.25" x14ac:dyDescent="0.25">
      <c r="A58" s="138"/>
      <c r="B58" s="133"/>
      <c r="C58" s="133"/>
      <c r="D58" s="139"/>
      <c r="E58" s="139"/>
      <c r="G58" s="242"/>
      <c r="H58" s="242">
        <f t="shared" si="2"/>
        <v>0</v>
      </c>
      <c r="I58" s="242"/>
      <c r="J58" s="242"/>
      <c r="K58" s="242"/>
      <c r="L58" s="242"/>
      <c r="M58" s="242"/>
      <c r="N58" s="242"/>
    </row>
    <row r="59" spans="1:14" s="182" customFormat="1" ht="11.25" x14ac:dyDescent="0.25">
      <c r="A59" s="138"/>
      <c r="B59" s="245" t="s">
        <v>171</v>
      </c>
      <c r="C59" s="246"/>
      <c r="D59" s="247">
        <f>SUM(D60:D61)</f>
        <v>0</v>
      </c>
      <c r="E59" s="247">
        <f>SUM(E60:E61)</f>
        <v>0</v>
      </c>
      <c r="G59" s="242"/>
      <c r="H59" s="242"/>
      <c r="I59" s="242"/>
      <c r="J59" s="242"/>
      <c r="K59" s="242"/>
      <c r="L59" s="242"/>
      <c r="M59" s="242"/>
      <c r="N59" s="242"/>
    </row>
    <row r="60" spans="1:14" s="182" customFormat="1" ht="11.25" x14ac:dyDescent="0.25">
      <c r="A60" s="138"/>
      <c r="B60" s="133"/>
      <c r="C60" s="216" t="s">
        <v>61</v>
      </c>
      <c r="D60" s="217">
        <f>IF(EF_02!F62&gt;0,ABS(EF_02!F62),0)</f>
        <v>0</v>
      </c>
      <c r="E60" s="217">
        <f>IF(EF_02!F62&lt;0,ABS(EF_02!F62),0)</f>
        <v>0</v>
      </c>
      <c r="G60" s="242">
        <f>ABS(D60+E60)</f>
        <v>0</v>
      </c>
      <c r="H60" s="242">
        <f t="shared" si="2"/>
        <v>0</v>
      </c>
      <c r="I60" s="244" t="str">
        <f>IF(D60&gt;0,G60-(EF_01!I48-EF_01!J48),"0.00")</f>
        <v>0.00</v>
      </c>
      <c r="J60" s="244" t="str">
        <f>IF(E60&gt;0,G60+(EF_01!I48-EF_01!J48),"0.00")</f>
        <v>0.00</v>
      </c>
      <c r="K60" s="244"/>
      <c r="L60" s="244"/>
      <c r="M60" s="244"/>
      <c r="N60" s="244"/>
    </row>
    <row r="61" spans="1:14" s="182" customFormat="1" ht="11.25" x14ac:dyDescent="0.25">
      <c r="A61" s="138"/>
      <c r="B61" s="133"/>
      <c r="C61" s="216" t="s">
        <v>140</v>
      </c>
      <c r="D61" s="217">
        <f>IF(EF_02!F63&gt;0,ABS(EF_02!F63),0)</f>
        <v>0</v>
      </c>
      <c r="E61" s="217">
        <f>IF(EF_02!F63&lt;0,ABS(EF_02!F63),0)</f>
        <v>0</v>
      </c>
      <c r="G61" s="248">
        <f>ABS(D61+E61)</f>
        <v>0</v>
      </c>
      <c r="H61" s="242">
        <f t="shared" si="2"/>
        <v>0</v>
      </c>
      <c r="I61" s="244" t="str">
        <f>IF(D61&gt;0,G61-(EF_01!I49-EF_01!J49),"0.00")</f>
        <v>0.00</v>
      </c>
      <c r="J61" s="244" t="str">
        <f>IF(E61&gt;0,G61+(EF_01!I49-EF_01!J49),"0.00")</f>
        <v>0.00</v>
      </c>
      <c r="K61" s="244"/>
      <c r="L61" s="244"/>
      <c r="M61" s="244"/>
      <c r="N61" s="244"/>
    </row>
    <row r="62" spans="1:14" s="182" customFormat="1" ht="12" thickBot="1" x14ac:dyDescent="0.3">
      <c r="A62" s="249"/>
      <c r="B62" s="249"/>
      <c r="C62" s="249"/>
      <c r="D62" s="250"/>
      <c r="E62" s="250"/>
    </row>
    <row r="63" spans="1:14" s="207" customFormat="1" ht="28.5" customHeight="1" x14ac:dyDescent="0.25">
      <c r="A63" s="582" t="s">
        <v>324</v>
      </c>
      <c r="B63" s="583"/>
      <c r="C63" s="583"/>
      <c r="D63" s="583"/>
      <c r="E63" s="583"/>
      <c r="G63" s="182"/>
      <c r="H63" s="182"/>
      <c r="I63" s="182"/>
      <c r="J63" s="182"/>
      <c r="K63" s="182"/>
      <c r="L63" s="182"/>
      <c r="M63" s="182"/>
      <c r="N63" s="182"/>
    </row>
    <row r="64" spans="1:14" s="208" customFormat="1" ht="24.95" customHeight="1" x14ac:dyDescent="0.25">
      <c r="A64" s="571" t="s">
        <v>205</v>
      </c>
      <c r="B64" s="571"/>
      <c r="C64" s="571"/>
      <c r="D64" s="571"/>
      <c r="E64" s="571"/>
      <c r="G64" s="182"/>
      <c r="H64" s="182"/>
      <c r="I64" s="182"/>
      <c r="J64" s="182"/>
      <c r="K64" s="182"/>
      <c r="L64" s="182"/>
      <c r="M64" s="182"/>
      <c r="N64" s="182"/>
    </row>
    <row r="65" spans="1:16" s="207" customFormat="1" x14ac:dyDescent="0.25">
      <c r="A65" s="567" t="s">
        <v>53</v>
      </c>
      <c r="B65" s="567"/>
      <c r="C65" s="567"/>
      <c r="D65" s="567"/>
      <c r="E65" s="567"/>
      <c r="G65" s="182"/>
      <c r="H65" s="182"/>
      <c r="I65" s="182"/>
      <c r="J65" s="182"/>
      <c r="K65" s="182"/>
      <c r="L65" s="182"/>
      <c r="M65" s="182"/>
      <c r="N65" s="182"/>
    </row>
    <row r="66" spans="1:16" s="182" customFormat="1" x14ac:dyDescent="0.25">
      <c r="A66" s="147" t="s">
        <v>28</v>
      </c>
      <c r="B66" s="209"/>
      <c r="C66" s="209"/>
      <c r="D66" s="167"/>
      <c r="E66" s="168"/>
    </row>
    <row r="67" spans="1:16" s="182" customFormat="1" ht="11.25" x14ac:dyDescent="0.25">
      <c r="A67" s="133"/>
      <c r="B67" s="133"/>
      <c r="C67" s="133"/>
      <c r="D67" s="251"/>
      <c r="E67" s="251"/>
    </row>
    <row r="68" spans="1:16" s="182" customFormat="1" ht="11.25" x14ac:dyDescent="0.25">
      <c r="A68" s="133"/>
      <c r="B68" s="133"/>
      <c r="C68" s="133"/>
      <c r="D68" s="251"/>
      <c r="E68" s="251"/>
    </row>
    <row r="69" spans="1:16" s="182" customFormat="1" ht="11.25" x14ac:dyDescent="0.25">
      <c r="A69" s="252"/>
      <c r="B69" s="253"/>
      <c r="C69" s="253"/>
      <c r="D69" s="253"/>
      <c r="E69" s="253"/>
    </row>
    <row r="70" spans="1:16" s="182" customFormat="1" ht="8.25" x14ac:dyDescent="0.25">
      <c r="A70" s="584"/>
      <c r="B70" s="584"/>
      <c r="C70" s="584"/>
      <c r="D70" s="584"/>
      <c r="E70" s="584"/>
    </row>
    <row r="71" spans="1:16" s="182" customFormat="1" ht="8.25" x14ac:dyDescent="0.25">
      <c r="A71" s="584"/>
      <c r="B71" s="584"/>
      <c r="C71" s="584"/>
      <c r="D71" s="584"/>
      <c r="E71" s="584"/>
      <c r="G71" s="113"/>
      <c r="H71" s="113"/>
      <c r="I71" s="113"/>
      <c r="J71" s="113"/>
      <c r="K71" s="113"/>
      <c r="L71" s="113"/>
      <c r="M71" s="113"/>
      <c r="N71" s="113"/>
    </row>
    <row r="72" spans="1:16" s="182" customFormat="1" ht="11.25" x14ac:dyDescent="0.25">
      <c r="A72" s="252"/>
      <c r="B72" s="253"/>
      <c r="C72" s="253"/>
      <c r="D72" s="253"/>
      <c r="E72" s="138"/>
      <c r="G72" s="178"/>
      <c r="H72" s="178"/>
      <c r="I72" s="178"/>
      <c r="J72" s="178"/>
      <c r="K72" s="178"/>
      <c r="L72" s="178"/>
      <c r="M72" s="178"/>
      <c r="N72" s="178"/>
    </row>
    <row r="73" spans="1:16" s="182" customFormat="1" ht="11.25" x14ac:dyDescent="0.25">
      <c r="A73" s="253"/>
      <c r="B73" s="254"/>
      <c r="C73" s="254"/>
      <c r="D73" s="253"/>
      <c r="E73" s="253"/>
      <c r="G73" s="113"/>
      <c r="H73" s="113"/>
      <c r="I73" s="113"/>
      <c r="J73" s="113"/>
      <c r="K73" s="113"/>
      <c r="L73" s="113"/>
      <c r="M73" s="113"/>
      <c r="N73" s="113"/>
    </row>
    <row r="74" spans="1:16" s="182" customFormat="1" ht="11.25" x14ac:dyDescent="0.25">
      <c r="A74" s="125"/>
      <c r="B74" s="133"/>
      <c r="C74" s="133"/>
      <c r="D74" s="251"/>
      <c r="E74" s="255"/>
      <c r="G74" s="113"/>
      <c r="H74" s="113"/>
      <c r="I74" s="113"/>
      <c r="J74" s="113"/>
      <c r="K74" s="113"/>
      <c r="L74" s="113"/>
      <c r="M74" s="113"/>
      <c r="N74" s="113"/>
    </row>
    <row r="75" spans="1:16" s="182" customFormat="1" ht="11.25" x14ac:dyDescent="0.25">
      <c r="A75" s="138"/>
      <c r="B75" s="133"/>
      <c r="C75" s="133"/>
      <c r="D75" s="251"/>
      <c r="E75" s="251"/>
      <c r="G75" s="113"/>
      <c r="H75" s="113"/>
      <c r="I75" s="113"/>
      <c r="J75" s="113"/>
      <c r="K75" s="113"/>
      <c r="L75" s="113"/>
      <c r="M75" s="113"/>
      <c r="N75" s="113"/>
      <c r="O75" s="481"/>
      <c r="P75" s="481"/>
    </row>
    <row r="76" spans="1:16" s="182" customFormat="1" ht="11.25" x14ac:dyDescent="0.25">
      <c r="A76" s="133"/>
      <c r="B76" s="133"/>
      <c r="C76" s="133"/>
      <c r="D76" s="251"/>
      <c r="E76" s="251"/>
      <c r="G76" s="113"/>
      <c r="H76" s="113"/>
      <c r="I76" s="113"/>
      <c r="J76" s="113"/>
      <c r="K76" s="113"/>
      <c r="L76" s="113"/>
      <c r="M76" s="113"/>
      <c r="N76" s="113"/>
      <c r="O76" s="481"/>
      <c r="P76" s="481"/>
    </row>
    <row r="77" spans="1:16" s="182" customFormat="1" ht="11.25" x14ac:dyDescent="0.25">
      <c r="A77" s="133"/>
      <c r="B77" s="133"/>
      <c r="C77" s="133"/>
      <c r="D77" s="251"/>
      <c r="E77" s="251"/>
      <c r="G77" s="113"/>
      <c r="H77" s="113"/>
      <c r="I77" s="113"/>
      <c r="J77" s="113"/>
      <c r="K77" s="113"/>
      <c r="L77" s="113"/>
      <c r="M77" s="113"/>
      <c r="N77" s="113"/>
      <c r="O77" s="481"/>
      <c r="P77" s="481"/>
    </row>
    <row r="78" spans="1:16" s="182" customFormat="1" ht="11.25" x14ac:dyDescent="0.25">
      <c r="A78" s="256"/>
      <c r="B78" s="256"/>
      <c r="C78" s="256"/>
      <c r="D78" s="257"/>
      <c r="E78" s="257"/>
      <c r="G78" s="113"/>
      <c r="H78" s="113"/>
      <c r="I78" s="113"/>
      <c r="J78" s="113"/>
      <c r="K78" s="113"/>
      <c r="L78" s="113"/>
      <c r="M78" s="113"/>
      <c r="N78" s="113"/>
      <c r="O78" s="481"/>
      <c r="P78" s="481"/>
    </row>
    <row r="79" spans="1:16" s="235" customFormat="1" ht="15.75" x14ac:dyDescent="0.25">
      <c r="A79" s="256"/>
      <c r="B79" s="256"/>
      <c r="C79" s="256"/>
      <c r="D79" s="256"/>
      <c r="E79" s="224"/>
      <c r="G79" s="258"/>
      <c r="H79" s="258"/>
      <c r="I79" s="258"/>
      <c r="J79" s="258"/>
      <c r="K79" s="258"/>
      <c r="L79" s="258"/>
      <c r="M79" s="258"/>
      <c r="N79" s="258"/>
      <c r="O79" s="482"/>
      <c r="P79" s="473" t="s">
        <v>260</v>
      </c>
    </row>
    <row r="80" spans="1:16" s="235" customFormat="1" ht="18.75" x14ac:dyDescent="0.25">
      <c r="A80" s="256"/>
      <c r="B80" s="256"/>
      <c r="C80" s="256"/>
      <c r="D80" s="256"/>
      <c r="E80" s="261"/>
      <c r="G80" s="258"/>
      <c r="H80" s="258"/>
      <c r="I80" s="258"/>
      <c r="J80" s="258"/>
      <c r="K80" s="258"/>
      <c r="L80" s="258"/>
      <c r="M80" s="258"/>
      <c r="N80" s="258"/>
      <c r="O80" s="469"/>
      <c r="P80" s="474" t="s">
        <v>274</v>
      </c>
    </row>
    <row r="81" spans="1:16" s="235" customFormat="1" ht="18.75" x14ac:dyDescent="0.25">
      <c r="A81" s="256"/>
      <c r="B81" s="256"/>
      <c r="C81" s="256"/>
      <c r="D81" s="256"/>
      <c r="E81" s="224"/>
      <c r="G81" s="258"/>
      <c r="H81" s="258"/>
      <c r="I81" s="258"/>
      <c r="J81" s="258"/>
      <c r="K81" s="258"/>
      <c r="L81" s="258"/>
      <c r="M81" s="258"/>
      <c r="N81" s="258"/>
      <c r="O81" s="469"/>
      <c r="P81" s="470" t="s">
        <v>275</v>
      </c>
    </row>
    <row r="82" spans="1:16" s="235" customFormat="1" ht="30" x14ac:dyDescent="0.25">
      <c r="A82" s="256"/>
      <c r="B82" s="256"/>
      <c r="C82" s="256"/>
      <c r="D82" s="256"/>
      <c r="E82" s="224"/>
      <c r="G82" s="258"/>
      <c r="H82" s="258"/>
      <c r="I82" s="258"/>
      <c r="J82" s="258"/>
      <c r="K82" s="258"/>
      <c r="L82" s="258"/>
      <c r="M82" s="258"/>
      <c r="N82" s="258"/>
      <c r="O82" s="472" t="s">
        <v>263</v>
      </c>
      <c r="P82" s="471" t="s">
        <v>276</v>
      </c>
    </row>
    <row r="83" spans="1:16" s="235" customFormat="1" ht="30" x14ac:dyDescent="0.25">
      <c r="A83" s="256"/>
      <c r="B83" s="256"/>
      <c r="C83" s="256"/>
      <c r="D83" s="256"/>
      <c r="E83" s="224"/>
      <c r="G83" s="258"/>
      <c r="H83" s="258"/>
      <c r="I83" s="258"/>
      <c r="J83" s="258"/>
      <c r="K83" s="258"/>
      <c r="L83" s="258"/>
      <c r="M83" s="258"/>
      <c r="N83" s="258"/>
      <c r="O83" s="472" t="s">
        <v>263</v>
      </c>
      <c r="P83" s="471" t="s">
        <v>277</v>
      </c>
    </row>
    <row r="84" spans="1:16" s="235" customFormat="1" ht="60" x14ac:dyDescent="0.25">
      <c r="A84" s="256"/>
      <c r="B84" s="256"/>
      <c r="C84" s="256"/>
      <c r="D84" s="256"/>
      <c r="E84" s="224"/>
      <c r="G84" s="258"/>
      <c r="H84" s="258"/>
      <c r="I84" s="258"/>
      <c r="J84" s="258"/>
      <c r="K84" s="258"/>
      <c r="L84" s="258"/>
      <c r="M84" s="258"/>
      <c r="N84" s="258"/>
      <c r="O84" s="472" t="s">
        <v>263</v>
      </c>
      <c r="P84" s="471" t="s">
        <v>278</v>
      </c>
    </row>
    <row r="85" spans="1:16" s="235" customFormat="1" ht="45" x14ac:dyDescent="0.25">
      <c r="A85" s="256"/>
      <c r="B85" s="256"/>
      <c r="C85" s="256"/>
      <c r="D85" s="256"/>
      <c r="E85" s="224"/>
      <c r="G85" s="266"/>
      <c r="H85" s="266"/>
      <c r="I85" s="266"/>
      <c r="J85" s="266"/>
      <c r="K85" s="266"/>
      <c r="L85" s="266"/>
      <c r="M85" s="266"/>
      <c r="N85" s="266"/>
      <c r="O85" s="472" t="s">
        <v>263</v>
      </c>
      <c r="P85" s="471" t="s">
        <v>279</v>
      </c>
    </row>
    <row r="86" spans="1:16" s="235" customFormat="1" ht="15" x14ac:dyDescent="0.25">
      <c r="A86" s="256"/>
      <c r="B86" s="256"/>
      <c r="C86" s="256"/>
      <c r="D86" s="256"/>
      <c r="E86" s="224"/>
      <c r="G86" s="266"/>
      <c r="H86" s="266"/>
      <c r="I86" s="266"/>
      <c r="J86" s="266"/>
      <c r="K86" s="266"/>
      <c r="L86" s="266"/>
      <c r="M86" s="266"/>
      <c r="N86" s="266"/>
      <c r="O86" s="483"/>
      <c r="P86" s="471"/>
    </row>
    <row r="87" spans="1:16" s="235" customFormat="1" ht="15" x14ac:dyDescent="0.25">
      <c r="E87" s="258"/>
      <c r="G87" s="266"/>
      <c r="H87" s="266"/>
      <c r="I87" s="266"/>
      <c r="J87" s="266"/>
      <c r="K87" s="266"/>
      <c r="L87" s="266"/>
      <c r="M87" s="266"/>
      <c r="N87" s="266"/>
      <c r="O87" s="483"/>
      <c r="P87" s="471"/>
    </row>
    <row r="88" spans="1:16" s="235" customFormat="1" ht="15" x14ac:dyDescent="0.25">
      <c r="E88" s="258"/>
      <c r="G88" s="266"/>
      <c r="H88" s="266"/>
      <c r="I88" s="266"/>
      <c r="J88" s="266"/>
      <c r="K88" s="266"/>
      <c r="L88" s="266"/>
      <c r="M88" s="266"/>
      <c r="N88" s="266"/>
      <c r="O88" s="483"/>
      <c r="P88" s="471"/>
    </row>
    <row r="89" spans="1:16" s="235" customFormat="1" ht="15" x14ac:dyDescent="0.25">
      <c r="E89" s="258"/>
      <c r="G89" s="258"/>
      <c r="H89" s="258"/>
      <c r="I89" s="581"/>
      <c r="J89" s="581"/>
      <c r="K89" s="266"/>
      <c r="L89" s="266"/>
      <c r="M89" s="266"/>
      <c r="N89" s="266"/>
      <c r="O89" s="258"/>
      <c r="P89" s="265"/>
    </row>
    <row r="90" spans="1:16" s="235" customFormat="1" ht="15" x14ac:dyDescent="0.25">
      <c r="E90" s="258"/>
      <c r="G90" s="258"/>
      <c r="H90" s="258"/>
      <c r="I90" s="581"/>
      <c r="J90" s="581"/>
      <c r="K90" s="266"/>
      <c r="L90" s="266"/>
      <c r="M90" s="266"/>
      <c r="N90" s="266"/>
      <c r="O90" s="258"/>
      <c r="P90" s="265"/>
    </row>
    <row r="91" spans="1:16" s="235" customFormat="1" ht="15" x14ac:dyDescent="0.25">
      <c r="E91" s="258"/>
      <c r="G91" s="258"/>
      <c r="H91" s="258"/>
      <c r="I91" s="581"/>
      <c r="J91" s="581"/>
      <c r="K91" s="266"/>
      <c r="L91" s="266"/>
      <c r="M91" s="266"/>
      <c r="N91" s="266"/>
      <c r="O91" s="258"/>
      <c r="P91" s="265"/>
    </row>
    <row r="92" spans="1:16" s="235" customFormat="1" ht="15" x14ac:dyDescent="0.25">
      <c r="E92" s="258"/>
      <c r="G92" s="258"/>
      <c r="H92" s="258"/>
      <c r="I92" s="581"/>
      <c r="J92" s="581"/>
      <c r="K92" s="266"/>
      <c r="L92" s="266"/>
      <c r="M92" s="266"/>
      <c r="N92" s="266"/>
      <c r="O92" s="258"/>
      <c r="P92" s="265"/>
    </row>
    <row r="93" spans="1:16" s="235" customFormat="1" ht="15" x14ac:dyDescent="0.25">
      <c r="E93" s="258"/>
      <c r="G93" s="258"/>
      <c r="H93" s="258"/>
      <c r="I93" s="581"/>
      <c r="J93" s="581"/>
      <c r="K93" s="266"/>
      <c r="L93" s="266"/>
      <c r="M93" s="266"/>
      <c r="N93" s="266"/>
      <c r="O93" s="258"/>
      <c r="P93" s="265"/>
    </row>
    <row r="94" spans="1:16" s="235" customFormat="1" ht="15" x14ac:dyDescent="0.25">
      <c r="E94" s="258"/>
      <c r="G94" s="258"/>
      <c r="H94" s="258"/>
      <c r="I94" s="581"/>
      <c r="J94" s="581"/>
      <c r="K94" s="266"/>
      <c r="L94" s="266"/>
      <c r="M94" s="266"/>
      <c r="N94" s="266"/>
      <c r="O94" s="258"/>
      <c r="P94" s="265"/>
    </row>
    <row r="95" spans="1:16" s="235" customFormat="1" ht="15" x14ac:dyDescent="0.25">
      <c r="E95" s="258"/>
      <c r="G95" s="258"/>
      <c r="H95" s="258"/>
      <c r="I95" s="581"/>
      <c r="J95" s="581"/>
      <c r="K95" s="266"/>
      <c r="L95" s="266"/>
      <c r="M95" s="266"/>
      <c r="N95" s="266"/>
      <c r="O95" s="258"/>
      <c r="P95" s="265"/>
    </row>
    <row r="96" spans="1:16" s="235" customFormat="1" ht="15" x14ac:dyDescent="0.25">
      <c r="E96" s="258"/>
      <c r="G96" s="258"/>
      <c r="H96" s="258"/>
      <c r="I96" s="581"/>
      <c r="J96" s="581"/>
      <c r="K96" s="266"/>
      <c r="L96" s="266"/>
      <c r="M96" s="266"/>
      <c r="N96" s="266"/>
      <c r="O96" s="258"/>
      <c r="P96" s="265"/>
    </row>
    <row r="97" spans="4:16" s="235" customFormat="1" ht="15" x14ac:dyDescent="0.25">
      <c r="E97" s="258"/>
      <c r="G97" s="258"/>
      <c r="H97" s="258"/>
      <c r="I97" s="581"/>
      <c r="J97" s="581"/>
      <c r="K97" s="266"/>
      <c r="L97" s="266"/>
      <c r="M97" s="266"/>
      <c r="N97" s="266"/>
      <c r="O97" s="258"/>
      <c r="P97" s="265"/>
    </row>
    <row r="98" spans="4:16" s="235" customFormat="1" ht="15" x14ac:dyDescent="0.25">
      <c r="E98" s="258"/>
      <c r="G98" s="258"/>
      <c r="H98" s="258"/>
      <c r="I98" s="581"/>
      <c r="J98" s="581"/>
      <c r="K98" s="266"/>
      <c r="L98" s="266"/>
      <c r="M98" s="266"/>
      <c r="N98" s="266"/>
      <c r="O98" s="258"/>
      <c r="P98" s="265"/>
    </row>
    <row r="99" spans="4:16" s="235" customFormat="1" ht="15" x14ac:dyDescent="0.25">
      <c r="E99" s="258"/>
      <c r="G99" s="258"/>
      <c r="H99" s="258"/>
      <c r="I99" s="581"/>
      <c r="J99" s="581"/>
      <c r="K99" s="266"/>
      <c r="L99" s="266"/>
      <c r="M99" s="266"/>
      <c r="N99" s="266"/>
      <c r="O99" s="258"/>
      <c r="P99" s="265"/>
    </row>
    <row r="100" spans="4:16" s="235" customFormat="1" ht="15" x14ac:dyDescent="0.25">
      <c r="E100" s="258"/>
      <c r="G100" s="258"/>
      <c r="H100" s="258"/>
      <c r="I100" s="581"/>
      <c r="J100" s="581"/>
      <c r="K100" s="266"/>
      <c r="L100" s="266"/>
      <c r="M100" s="266"/>
      <c r="N100" s="266"/>
      <c r="O100" s="258"/>
      <c r="P100" s="265"/>
    </row>
    <row r="101" spans="4:16" s="235" customFormat="1" ht="15" x14ac:dyDescent="0.25">
      <c r="E101" s="258"/>
      <c r="G101" s="182"/>
      <c r="H101" s="182"/>
      <c r="I101" s="182"/>
      <c r="J101" s="182"/>
      <c r="K101" s="182"/>
      <c r="L101" s="182"/>
      <c r="M101" s="182"/>
      <c r="N101" s="182"/>
      <c r="O101" s="258"/>
      <c r="P101" s="265"/>
    </row>
    <row r="102" spans="4:16" s="235" customFormat="1" ht="15" x14ac:dyDescent="0.25">
      <c r="E102" s="258"/>
      <c r="O102" s="258"/>
      <c r="P102" s="265"/>
    </row>
    <row r="103" spans="4:16" s="235" customFormat="1" ht="15" x14ac:dyDescent="0.25">
      <c r="E103" s="258"/>
      <c r="O103" s="258"/>
      <c r="P103" s="265"/>
    </row>
    <row r="104" spans="4:16" s="235" customFormat="1" ht="8.25" x14ac:dyDescent="0.25">
      <c r="D104" s="222"/>
      <c r="E104" s="222"/>
    </row>
    <row r="105" spans="4:16" s="235" customFormat="1" ht="8.25" x14ac:dyDescent="0.25">
      <c r="D105" s="222"/>
      <c r="E105" s="222"/>
    </row>
    <row r="106" spans="4:16" s="235" customFormat="1" ht="8.25" x14ac:dyDescent="0.25">
      <c r="D106" s="222"/>
      <c r="E106" s="222"/>
    </row>
    <row r="107" spans="4:16" s="235" customFormat="1" ht="8.25" x14ac:dyDescent="0.25">
      <c r="D107" s="222"/>
      <c r="E107" s="222"/>
    </row>
    <row r="108" spans="4:16" s="235" customFormat="1" ht="8.25" x14ac:dyDescent="0.25">
      <c r="D108" s="222"/>
      <c r="E108" s="222"/>
    </row>
    <row r="109" spans="4:16" s="235" customFormat="1" ht="8.25" x14ac:dyDescent="0.25">
      <c r="D109" s="222"/>
      <c r="E109" s="222"/>
    </row>
    <row r="110" spans="4:16" s="235" customFormat="1" ht="8.25" x14ac:dyDescent="0.25">
      <c r="D110" s="222"/>
      <c r="E110" s="222"/>
    </row>
    <row r="111" spans="4:16" s="235" customFormat="1" ht="8.25" x14ac:dyDescent="0.25">
      <c r="D111" s="222"/>
      <c r="E111" s="222"/>
    </row>
    <row r="112" spans="4:16" s="235" customFormat="1" ht="8.25" x14ac:dyDescent="0.25">
      <c r="D112" s="222"/>
      <c r="E112" s="222"/>
    </row>
    <row r="113" spans="4:5" s="235" customFormat="1" ht="8.25" x14ac:dyDescent="0.25">
      <c r="D113" s="222"/>
      <c r="E113" s="222"/>
    </row>
    <row r="114" spans="4:5" s="235" customFormat="1" ht="8.25" x14ac:dyDescent="0.25">
      <c r="D114" s="222"/>
      <c r="E114" s="222"/>
    </row>
    <row r="115" spans="4:5" s="235" customFormat="1" ht="8.25" x14ac:dyDescent="0.25">
      <c r="D115" s="222"/>
      <c r="E115" s="222"/>
    </row>
    <row r="116" spans="4:5" s="235" customFormat="1" ht="8.25" x14ac:dyDescent="0.25">
      <c r="D116" s="222"/>
      <c r="E116" s="222"/>
    </row>
    <row r="117" spans="4:5" s="235" customFormat="1" ht="8.25" x14ac:dyDescent="0.25">
      <c r="D117" s="222"/>
      <c r="E117" s="222"/>
    </row>
    <row r="118" spans="4:5" s="235" customFormat="1" ht="8.25" x14ac:dyDescent="0.25">
      <c r="D118" s="222"/>
      <c r="E118" s="222"/>
    </row>
    <row r="119" spans="4:5" s="235" customFormat="1" ht="8.25" x14ac:dyDescent="0.25">
      <c r="D119" s="222"/>
      <c r="E119" s="222"/>
    </row>
    <row r="120" spans="4:5" s="235" customFormat="1" ht="8.25" x14ac:dyDescent="0.25">
      <c r="D120" s="222"/>
      <c r="E120" s="222"/>
    </row>
    <row r="121" spans="4:5" s="235" customFormat="1" ht="8.25" x14ac:dyDescent="0.25">
      <c r="D121" s="222"/>
      <c r="E121" s="222"/>
    </row>
    <row r="122" spans="4:5" s="235" customFormat="1" ht="8.25" x14ac:dyDescent="0.25">
      <c r="D122" s="222"/>
      <c r="E122" s="222"/>
    </row>
    <row r="123" spans="4:5" s="235" customFormat="1" ht="8.25" x14ac:dyDescent="0.25">
      <c r="D123" s="222"/>
      <c r="E123" s="222"/>
    </row>
    <row r="124" spans="4:5" s="235" customFormat="1" ht="8.25" x14ac:dyDescent="0.25">
      <c r="D124" s="222"/>
      <c r="E124" s="222"/>
    </row>
    <row r="125" spans="4:5" s="235" customFormat="1" ht="8.25" x14ac:dyDescent="0.25">
      <c r="D125" s="222"/>
      <c r="E125" s="222"/>
    </row>
    <row r="126" spans="4:5" s="235" customFormat="1" ht="8.25" x14ac:dyDescent="0.25">
      <c r="D126" s="222"/>
      <c r="E126" s="222"/>
    </row>
    <row r="127" spans="4:5" s="235" customFormat="1" ht="8.25" x14ac:dyDescent="0.25">
      <c r="D127" s="222"/>
      <c r="E127" s="222"/>
    </row>
    <row r="128" spans="4:5" s="235" customFormat="1" ht="8.25" x14ac:dyDescent="0.25">
      <c r="D128" s="222"/>
      <c r="E128" s="222"/>
    </row>
    <row r="129" spans="4:5" s="235" customFormat="1" ht="8.25" x14ac:dyDescent="0.25">
      <c r="D129" s="222"/>
      <c r="E129" s="222"/>
    </row>
    <row r="130" spans="4:5" s="235" customFormat="1" ht="8.25" x14ac:dyDescent="0.25">
      <c r="D130" s="222"/>
      <c r="E130" s="222"/>
    </row>
    <row r="131" spans="4:5" s="235" customFormat="1" ht="8.25" x14ac:dyDescent="0.25">
      <c r="D131" s="222"/>
      <c r="E131" s="222"/>
    </row>
    <row r="132" spans="4:5" s="235" customFormat="1" ht="8.25" x14ac:dyDescent="0.25">
      <c r="D132" s="222"/>
      <c r="E132" s="222"/>
    </row>
    <row r="133" spans="4:5" s="235" customFormat="1" ht="8.25" x14ac:dyDescent="0.25">
      <c r="D133" s="222"/>
      <c r="E133" s="222"/>
    </row>
    <row r="134" spans="4:5" s="235" customFormat="1" ht="8.25" x14ac:dyDescent="0.25">
      <c r="D134" s="222"/>
      <c r="E134" s="222"/>
    </row>
    <row r="135" spans="4:5" s="235" customFormat="1" ht="8.25" x14ac:dyDescent="0.25">
      <c r="D135" s="222"/>
      <c r="E135" s="222"/>
    </row>
    <row r="136" spans="4:5" s="235" customFormat="1" ht="8.25" x14ac:dyDescent="0.25">
      <c r="D136" s="222"/>
      <c r="E136" s="222"/>
    </row>
    <row r="137" spans="4:5" s="235" customFormat="1" ht="8.25" x14ac:dyDescent="0.25">
      <c r="D137" s="222"/>
      <c r="E137" s="222"/>
    </row>
    <row r="138" spans="4:5" s="235" customFormat="1" ht="8.25" x14ac:dyDescent="0.25">
      <c r="D138" s="222"/>
      <c r="E138" s="222"/>
    </row>
    <row r="139" spans="4:5" s="235" customFormat="1" ht="8.25" x14ac:dyDescent="0.25">
      <c r="D139" s="222"/>
      <c r="E139" s="222"/>
    </row>
    <row r="140" spans="4:5" s="235" customFormat="1" ht="8.25" x14ac:dyDescent="0.25">
      <c r="D140" s="222"/>
      <c r="E140" s="222"/>
    </row>
    <row r="141" spans="4:5" s="235" customFormat="1" ht="8.25" x14ac:dyDescent="0.25">
      <c r="D141" s="222"/>
      <c r="E141" s="222"/>
    </row>
    <row r="142" spans="4:5" s="235" customFormat="1" ht="8.25" x14ac:dyDescent="0.25">
      <c r="D142" s="222"/>
      <c r="E142" s="222"/>
    </row>
    <row r="143" spans="4:5" s="235" customFormat="1" ht="8.25" x14ac:dyDescent="0.25">
      <c r="D143" s="222"/>
      <c r="E143" s="222"/>
    </row>
    <row r="144" spans="4:5" s="235" customFormat="1" ht="8.25" x14ac:dyDescent="0.25">
      <c r="D144" s="222"/>
      <c r="E144" s="222"/>
    </row>
    <row r="145" spans="4:5" s="235" customFormat="1" ht="8.25" x14ac:dyDescent="0.25">
      <c r="D145" s="222"/>
      <c r="E145" s="222"/>
    </row>
    <row r="146" spans="4:5" s="235" customFormat="1" ht="8.25" x14ac:dyDescent="0.25">
      <c r="D146" s="222"/>
      <c r="E146" s="222"/>
    </row>
    <row r="147" spans="4:5" s="235" customFormat="1" ht="8.25" x14ac:dyDescent="0.25">
      <c r="D147" s="222"/>
      <c r="E147" s="222"/>
    </row>
    <row r="148" spans="4:5" s="235" customFormat="1" ht="8.25" x14ac:dyDescent="0.25">
      <c r="D148" s="222"/>
      <c r="E148" s="222"/>
    </row>
    <row r="149" spans="4:5" s="235" customFormat="1" ht="8.25" x14ac:dyDescent="0.25">
      <c r="D149" s="222"/>
      <c r="E149" s="222"/>
    </row>
    <row r="150" spans="4:5" s="235" customFormat="1" ht="8.25" x14ac:dyDescent="0.25">
      <c r="D150" s="222"/>
      <c r="E150" s="222"/>
    </row>
    <row r="151" spans="4:5" s="235" customFormat="1" ht="8.25" x14ac:dyDescent="0.25">
      <c r="D151" s="222"/>
      <c r="E151" s="222"/>
    </row>
    <row r="152" spans="4:5" s="235" customFormat="1" ht="8.25" x14ac:dyDescent="0.25">
      <c r="D152" s="222"/>
      <c r="E152" s="222"/>
    </row>
    <row r="153" spans="4:5" s="235" customFormat="1" ht="8.25" x14ac:dyDescent="0.25">
      <c r="D153" s="222"/>
      <c r="E153" s="222"/>
    </row>
    <row r="154" spans="4:5" s="235" customFormat="1" ht="8.25" x14ac:dyDescent="0.25">
      <c r="D154" s="222"/>
      <c r="E154" s="222"/>
    </row>
    <row r="155" spans="4:5" s="235" customFormat="1" ht="8.25" x14ac:dyDescent="0.25">
      <c r="D155" s="222"/>
      <c r="E155" s="222"/>
    </row>
    <row r="156" spans="4:5" s="235" customFormat="1" ht="8.25" x14ac:dyDescent="0.25">
      <c r="D156" s="222"/>
      <c r="E156" s="222"/>
    </row>
    <row r="157" spans="4:5" s="235" customFormat="1" ht="8.25" x14ac:dyDescent="0.25">
      <c r="D157" s="222"/>
      <c r="E157" s="222"/>
    </row>
    <row r="158" spans="4:5" s="235" customFormat="1" ht="8.25" x14ac:dyDescent="0.25">
      <c r="D158" s="222"/>
      <c r="E158" s="222"/>
    </row>
    <row r="159" spans="4:5" s="235" customFormat="1" ht="8.25" x14ac:dyDescent="0.25">
      <c r="D159" s="222"/>
      <c r="E159" s="222"/>
    </row>
    <row r="160" spans="4:5" s="235" customFormat="1" ht="8.25" x14ac:dyDescent="0.25">
      <c r="D160" s="222"/>
      <c r="E160" s="222"/>
    </row>
    <row r="161" spans="4:5" s="235" customFormat="1" ht="8.25" x14ac:dyDescent="0.25">
      <c r="D161" s="222"/>
      <c r="E161" s="222"/>
    </row>
    <row r="162" spans="4:5" s="235" customFormat="1" ht="8.25" x14ac:dyDescent="0.25">
      <c r="D162" s="222"/>
      <c r="E162" s="222"/>
    </row>
    <row r="163" spans="4:5" s="235" customFormat="1" ht="8.25" x14ac:dyDescent="0.25">
      <c r="D163" s="222"/>
      <c r="E163" s="222"/>
    </row>
    <row r="164" spans="4:5" s="235" customFormat="1" ht="8.25" x14ac:dyDescent="0.25">
      <c r="D164" s="222"/>
      <c r="E164" s="222"/>
    </row>
    <row r="165" spans="4:5" s="235" customFormat="1" ht="8.25" x14ac:dyDescent="0.25">
      <c r="D165" s="222"/>
      <c r="E165" s="222"/>
    </row>
    <row r="166" spans="4:5" s="235" customFormat="1" ht="8.25" x14ac:dyDescent="0.25">
      <c r="D166" s="222"/>
      <c r="E166" s="222"/>
    </row>
    <row r="167" spans="4:5" s="235" customFormat="1" ht="8.25" x14ac:dyDescent="0.25">
      <c r="D167" s="222"/>
      <c r="E167" s="222"/>
    </row>
    <row r="168" spans="4:5" s="235" customFormat="1" ht="8.25" x14ac:dyDescent="0.25">
      <c r="D168" s="222"/>
      <c r="E168" s="222"/>
    </row>
    <row r="169" spans="4:5" s="235" customFormat="1" ht="8.25" x14ac:dyDescent="0.25">
      <c r="D169" s="222"/>
      <c r="E169" s="222"/>
    </row>
    <row r="170" spans="4:5" s="235" customFormat="1" ht="8.25" x14ac:dyDescent="0.25">
      <c r="D170" s="222"/>
      <c r="E170" s="222"/>
    </row>
    <row r="171" spans="4:5" s="235" customFormat="1" ht="8.25" x14ac:dyDescent="0.25">
      <c r="D171" s="222"/>
      <c r="E171" s="222"/>
    </row>
    <row r="172" spans="4:5" s="235" customFormat="1" ht="8.25" x14ac:dyDescent="0.25">
      <c r="D172" s="222"/>
      <c r="E172" s="222"/>
    </row>
    <row r="173" spans="4:5" s="235" customFormat="1" ht="8.25" x14ac:dyDescent="0.25">
      <c r="D173" s="222"/>
      <c r="E173" s="222"/>
    </row>
    <row r="174" spans="4:5" s="235" customFormat="1" ht="8.25" x14ac:dyDescent="0.25">
      <c r="D174" s="222"/>
      <c r="E174" s="222"/>
    </row>
    <row r="175" spans="4:5" s="235" customFormat="1" ht="8.25" x14ac:dyDescent="0.25">
      <c r="D175" s="222"/>
      <c r="E175" s="222"/>
    </row>
    <row r="176" spans="4:5" s="235" customFormat="1" ht="8.25" x14ac:dyDescent="0.25">
      <c r="D176" s="222"/>
      <c r="E176" s="222"/>
    </row>
    <row r="177" spans="4:5" s="235" customFormat="1" ht="8.25" x14ac:dyDescent="0.25">
      <c r="D177" s="222"/>
      <c r="E177" s="222"/>
    </row>
    <row r="178" spans="4:5" s="235" customFormat="1" ht="8.25" x14ac:dyDescent="0.25">
      <c r="D178" s="222"/>
      <c r="E178" s="222"/>
    </row>
    <row r="179" spans="4:5" s="235" customFormat="1" ht="8.25" x14ac:dyDescent="0.25">
      <c r="D179" s="222"/>
      <c r="E179" s="222"/>
    </row>
    <row r="180" spans="4:5" s="235" customFormat="1" ht="8.25" x14ac:dyDescent="0.25">
      <c r="D180" s="222"/>
      <c r="E180" s="222"/>
    </row>
    <row r="181" spans="4:5" s="235" customFormat="1" ht="8.25" x14ac:dyDescent="0.25">
      <c r="D181" s="222"/>
      <c r="E181" s="222"/>
    </row>
    <row r="182" spans="4:5" s="235" customFormat="1" ht="8.25" x14ac:dyDescent="0.25">
      <c r="D182" s="222"/>
      <c r="E182" s="222"/>
    </row>
    <row r="183" spans="4:5" s="235" customFormat="1" ht="8.25" x14ac:dyDescent="0.25">
      <c r="D183" s="222"/>
      <c r="E183" s="222"/>
    </row>
    <row r="184" spans="4:5" s="235" customFormat="1" ht="8.25" x14ac:dyDescent="0.25">
      <c r="D184" s="222"/>
      <c r="E184" s="222"/>
    </row>
    <row r="185" spans="4:5" s="235" customFormat="1" ht="8.25" x14ac:dyDescent="0.25">
      <c r="D185" s="222"/>
      <c r="E185" s="222"/>
    </row>
    <row r="186" spans="4:5" s="235" customFormat="1" ht="8.25" x14ac:dyDescent="0.25">
      <c r="D186" s="222"/>
      <c r="E186" s="222"/>
    </row>
    <row r="187" spans="4:5" s="235" customFormat="1" ht="8.25" x14ac:dyDescent="0.25">
      <c r="D187" s="222"/>
      <c r="E187" s="222"/>
    </row>
    <row r="188" spans="4:5" s="235" customFormat="1" ht="8.25" x14ac:dyDescent="0.25">
      <c r="D188" s="222"/>
      <c r="E188" s="222"/>
    </row>
    <row r="189" spans="4:5" s="235" customFormat="1" ht="8.25" x14ac:dyDescent="0.25">
      <c r="D189" s="222"/>
      <c r="E189" s="222"/>
    </row>
    <row r="190" spans="4:5" s="235" customFormat="1" ht="8.25" x14ac:dyDescent="0.25">
      <c r="D190" s="222"/>
      <c r="E190" s="222"/>
    </row>
    <row r="191" spans="4:5" s="235" customFormat="1" ht="8.25" x14ac:dyDescent="0.25">
      <c r="D191" s="222"/>
      <c r="E191" s="222"/>
    </row>
    <row r="192" spans="4:5" s="235" customFormat="1" ht="8.25" x14ac:dyDescent="0.25">
      <c r="D192" s="222"/>
      <c r="E192" s="222"/>
    </row>
    <row r="193" spans="4:5" s="235" customFormat="1" ht="8.25" x14ac:dyDescent="0.25">
      <c r="D193" s="222"/>
      <c r="E193" s="222"/>
    </row>
    <row r="194" spans="4:5" s="235" customFormat="1" ht="8.25" x14ac:dyDescent="0.25">
      <c r="D194" s="222"/>
      <c r="E194" s="222"/>
    </row>
    <row r="195" spans="4:5" s="235" customFormat="1" ht="8.25" x14ac:dyDescent="0.25">
      <c r="D195" s="222"/>
      <c r="E195" s="222"/>
    </row>
    <row r="196" spans="4:5" s="235" customFormat="1" ht="8.25" x14ac:dyDescent="0.25">
      <c r="D196" s="222"/>
      <c r="E196" s="222"/>
    </row>
    <row r="197" spans="4:5" s="235" customFormat="1" ht="8.25" x14ac:dyDescent="0.25">
      <c r="D197" s="222"/>
      <c r="E197" s="222"/>
    </row>
    <row r="198" spans="4:5" s="235" customFormat="1" ht="8.25" x14ac:dyDescent="0.25">
      <c r="D198" s="222"/>
      <c r="E198" s="222"/>
    </row>
    <row r="199" spans="4:5" s="235" customFormat="1" ht="8.25" x14ac:dyDescent="0.25">
      <c r="D199" s="222"/>
      <c r="E199" s="222"/>
    </row>
    <row r="200" spans="4:5" s="235" customFormat="1" ht="8.25" x14ac:dyDescent="0.25">
      <c r="D200" s="222"/>
      <c r="E200" s="222"/>
    </row>
    <row r="201" spans="4:5" s="235" customFormat="1" ht="8.25" x14ac:dyDescent="0.25">
      <c r="D201" s="222"/>
      <c r="E201" s="222"/>
    </row>
    <row r="202" spans="4:5" s="235" customFormat="1" ht="8.25" x14ac:dyDescent="0.25">
      <c r="D202" s="222"/>
      <c r="E202" s="222"/>
    </row>
    <row r="203" spans="4:5" s="235" customFormat="1" ht="8.25" x14ac:dyDescent="0.25">
      <c r="D203" s="222"/>
      <c r="E203" s="222"/>
    </row>
    <row r="204" spans="4:5" s="235" customFormat="1" ht="8.25" x14ac:dyDescent="0.25">
      <c r="D204" s="222"/>
      <c r="E204" s="222"/>
    </row>
    <row r="205" spans="4:5" s="235" customFormat="1" ht="8.25" x14ac:dyDescent="0.25">
      <c r="D205" s="222"/>
      <c r="E205" s="222"/>
    </row>
    <row r="206" spans="4:5" s="235" customFormat="1" ht="8.25" x14ac:dyDescent="0.25">
      <c r="D206" s="222"/>
      <c r="E206" s="222"/>
    </row>
    <row r="207" spans="4:5" s="235" customFormat="1" ht="8.25" x14ac:dyDescent="0.25">
      <c r="D207" s="222"/>
      <c r="E207" s="222"/>
    </row>
    <row r="208" spans="4:5" s="235" customFormat="1" ht="8.25" x14ac:dyDescent="0.25">
      <c r="D208" s="222"/>
      <c r="E208" s="222"/>
    </row>
    <row r="209" spans="4:5" s="235" customFormat="1" ht="8.25" x14ac:dyDescent="0.25">
      <c r="D209" s="222"/>
      <c r="E209" s="222"/>
    </row>
    <row r="210" spans="4:5" s="235" customFormat="1" ht="8.25" x14ac:dyDescent="0.25">
      <c r="D210" s="222"/>
      <c r="E210" s="222"/>
    </row>
    <row r="211" spans="4:5" s="235" customFormat="1" ht="8.25" x14ac:dyDescent="0.25">
      <c r="D211" s="222"/>
      <c r="E211" s="222"/>
    </row>
    <row r="212" spans="4:5" s="235" customFormat="1" ht="8.25" x14ac:dyDescent="0.25">
      <c r="D212" s="222"/>
      <c r="E212" s="222"/>
    </row>
    <row r="213" spans="4:5" s="235" customFormat="1" ht="8.25" x14ac:dyDescent="0.25">
      <c r="D213" s="222"/>
      <c r="E213" s="222"/>
    </row>
    <row r="214" spans="4:5" s="235" customFormat="1" ht="8.25" x14ac:dyDescent="0.25">
      <c r="D214" s="222"/>
      <c r="E214" s="222"/>
    </row>
    <row r="215" spans="4:5" s="235" customFormat="1" ht="8.25" x14ac:dyDescent="0.25">
      <c r="D215" s="222"/>
      <c r="E215" s="222"/>
    </row>
    <row r="216" spans="4:5" s="235" customFormat="1" ht="8.25" x14ac:dyDescent="0.25">
      <c r="D216" s="222"/>
      <c r="E216" s="222"/>
    </row>
    <row r="217" spans="4:5" s="235" customFormat="1" ht="8.25" x14ac:dyDescent="0.25">
      <c r="D217" s="222"/>
      <c r="E217" s="222"/>
    </row>
    <row r="218" spans="4:5" s="235" customFormat="1" ht="8.25" x14ac:dyDescent="0.25">
      <c r="D218" s="222"/>
      <c r="E218" s="222"/>
    </row>
    <row r="219" spans="4:5" s="235" customFormat="1" ht="8.25" x14ac:dyDescent="0.25">
      <c r="D219" s="222"/>
      <c r="E219" s="222"/>
    </row>
    <row r="220" spans="4:5" s="235" customFormat="1" ht="8.25" x14ac:dyDescent="0.25">
      <c r="D220" s="222"/>
      <c r="E220" s="222"/>
    </row>
    <row r="221" spans="4:5" s="235" customFormat="1" ht="8.25" x14ac:dyDescent="0.25">
      <c r="D221" s="222"/>
      <c r="E221" s="222"/>
    </row>
    <row r="222" spans="4:5" s="235" customFormat="1" ht="8.25" x14ac:dyDescent="0.25">
      <c r="D222" s="222"/>
      <c r="E222" s="222"/>
    </row>
    <row r="223" spans="4:5" s="235" customFormat="1" ht="8.25" x14ac:dyDescent="0.25">
      <c r="D223" s="222"/>
      <c r="E223" s="222"/>
    </row>
    <row r="224" spans="4:5" s="235" customFormat="1" ht="8.25" x14ac:dyDescent="0.25">
      <c r="D224" s="222"/>
      <c r="E224" s="222"/>
    </row>
    <row r="225" spans="4:5" s="235" customFormat="1" ht="8.25" x14ac:dyDescent="0.25">
      <c r="D225" s="222"/>
      <c r="E225" s="222"/>
    </row>
    <row r="226" spans="4:5" s="235" customFormat="1" ht="8.25" x14ac:dyDescent="0.25">
      <c r="D226" s="222"/>
      <c r="E226" s="222"/>
    </row>
    <row r="227" spans="4:5" s="235" customFormat="1" ht="8.25" x14ac:dyDescent="0.25">
      <c r="D227" s="222"/>
      <c r="E227" s="222"/>
    </row>
    <row r="228" spans="4:5" s="235" customFormat="1" ht="8.25" x14ac:dyDescent="0.25">
      <c r="D228" s="222"/>
      <c r="E228" s="222"/>
    </row>
    <row r="229" spans="4:5" s="235" customFormat="1" ht="8.25" x14ac:dyDescent="0.25">
      <c r="D229" s="222"/>
      <c r="E229" s="222"/>
    </row>
    <row r="230" spans="4:5" s="235" customFormat="1" ht="8.25" x14ac:dyDescent="0.25">
      <c r="D230" s="222"/>
      <c r="E230" s="222"/>
    </row>
    <row r="231" spans="4:5" s="235" customFormat="1" ht="8.25" x14ac:dyDescent="0.25">
      <c r="D231" s="222"/>
      <c r="E231" s="222"/>
    </row>
    <row r="232" spans="4:5" s="235" customFormat="1" ht="8.25" x14ac:dyDescent="0.25">
      <c r="D232" s="222"/>
      <c r="E232" s="222"/>
    </row>
    <row r="233" spans="4:5" s="235" customFormat="1" ht="8.25" x14ac:dyDescent="0.25">
      <c r="D233" s="222"/>
      <c r="E233" s="222"/>
    </row>
    <row r="234" spans="4:5" s="235" customFormat="1" ht="8.25" x14ac:dyDescent="0.25">
      <c r="D234" s="222"/>
      <c r="E234" s="222"/>
    </row>
    <row r="235" spans="4:5" s="235" customFormat="1" ht="8.25" x14ac:dyDescent="0.25">
      <c r="D235" s="222"/>
      <c r="E235" s="222"/>
    </row>
    <row r="236" spans="4:5" s="235" customFormat="1" ht="8.25" x14ac:dyDescent="0.25">
      <c r="D236" s="222"/>
      <c r="E236" s="222"/>
    </row>
    <row r="237" spans="4:5" s="235" customFormat="1" ht="8.25" x14ac:dyDescent="0.25">
      <c r="D237" s="222"/>
      <c r="E237" s="222"/>
    </row>
    <row r="238" spans="4:5" s="235" customFormat="1" ht="8.25" x14ac:dyDescent="0.25">
      <c r="D238" s="222"/>
      <c r="E238" s="222"/>
    </row>
    <row r="239" spans="4:5" s="235" customFormat="1" ht="8.25" x14ac:dyDescent="0.25">
      <c r="D239" s="222"/>
      <c r="E239" s="222"/>
    </row>
    <row r="240" spans="4:5" s="235" customFormat="1" ht="8.25" x14ac:dyDescent="0.25">
      <c r="D240" s="222"/>
      <c r="E240" s="222"/>
    </row>
    <row r="241" spans="4:5" s="235" customFormat="1" ht="8.25" x14ac:dyDescent="0.25">
      <c r="D241" s="222"/>
      <c r="E241" s="222"/>
    </row>
    <row r="242" spans="4:5" s="235" customFormat="1" ht="8.25" x14ac:dyDescent="0.25">
      <c r="D242" s="222"/>
      <c r="E242" s="222"/>
    </row>
    <row r="243" spans="4:5" s="235" customFormat="1" ht="8.25" x14ac:dyDescent="0.25">
      <c r="D243" s="222"/>
      <c r="E243" s="222"/>
    </row>
    <row r="244" spans="4:5" s="235" customFormat="1" ht="8.25" x14ac:dyDescent="0.25">
      <c r="D244" s="222"/>
      <c r="E244" s="222"/>
    </row>
    <row r="245" spans="4:5" s="235" customFormat="1" ht="8.25" x14ac:dyDescent="0.25">
      <c r="D245" s="222"/>
      <c r="E245" s="222"/>
    </row>
    <row r="246" spans="4:5" s="235" customFormat="1" ht="8.25" x14ac:dyDescent="0.25">
      <c r="D246" s="222"/>
      <c r="E246" s="222"/>
    </row>
    <row r="247" spans="4:5" s="235" customFormat="1" ht="8.25" x14ac:dyDescent="0.25">
      <c r="D247" s="222"/>
      <c r="E247" s="222"/>
    </row>
    <row r="248" spans="4:5" s="235" customFormat="1" ht="8.25" x14ac:dyDescent="0.25">
      <c r="D248" s="222"/>
      <c r="E248" s="222"/>
    </row>
    <row r="249" spans="4:5" s="235" customFormat="1" ht="8.25" x14ac:dyDescent="0.25">
      <c r="D249" s="222"/>
      <c r="E249" s="222"/>
    </row>
    <row r="250" spans="4:5" s="235" customFormat="1" ht="8.25" x14ac:dyDescent="0.25">
      <c r="D250" s="222"/>
      <c r="E250" s="222"/>
    </row>
    <row r="251" spans="4:5" s="235" customFormat="1" ht="8.25" x14ac:dyDescent="0.25">
      <c r="D251" s="222"/>
      <c r="E251" s="222"/>
    </row>
    <row r="252" spans="4:5" s="235" customFormat="1" ht="8.25" x14ac:dyDescent="0.25">
      <c r="D252" s="222"/>
      <c r="E252" s="222"/>
    </row>
    <row r="253" spans="4:5" s="235" customFormat="1" ht="8.25" x14ac:dyDescent="0.25">
      <c r="D253" s="222"/>
      <c r="E253" s="222"/>
    </row>
    <row r="254" spans="4:5" s="235" customFormat="1" ht="8.25" x14ac:dyDescent="0.25">
      <c r="D254" s="222"/>
      <c r="E254" s="222"/>
    </row>
    <row r="255" spans="4:5" s="235" customFormat="1" ht="8.25" x14ac:dyDescent="0.25">
      <c r="D255" s="222"/>
      <c r="E255" s="222"/>
    </row>
    <row r="256" spans="4:5" s="235" customFormat="1" ht="8.25" x14ac:dyDescent="0.25">
      <c r="D256" s="222"/>
      <c r="E256" s="222"/>
    </row>
    <row r="257" spans="4:5" s="235" customFormat="1" ht="8.25" x14ac:dyDescent="0.25">
      <c r="D257" s="222"/>
      <c r="E257" s="222"/>
    </row>
    <row r="258" spans="4:5" s="235" customFormat="1" ht="8.25" x14ac:dyDescent="0.25">
      <c r="D258" s="222"/>
      <c r="E258" s="222"/>
    </row>
    <row r="259" spans="4:5" s="235" customFormat="1" ht="8.25" x14ac:dyDescent="0.25">
      <c r="D259" s="222"/>
      <c r="E259" s="222"/>
    </row>
    <row r="260" spans="4:5" s="235" customFormat="1" ht="8.25" x14ac:dyDescent="0.25">
      <c r="D260" s="222"/>
      <c r="E260" s="222"/>
    </row>
    <row r="261" spans="4:5" s="235" customFormat="1" ht="8.25" x14ac:dyDescent="0.25">
      <c r="D261" s="222"/>
      <c r="E261" s="222"/>
    </row>
    <row r="262" spans="4:5" s="235" customFormat="1" ht="8.25" x14ac:dyDescent="0.25">
      <c r="D262" s="222"/>
      <c r="E262" s="222"/>
    </row>
    <row r="263" spans="4:5" s="235" customFormat="1" ht="8.25" x14ac:dyDescent="0.25">
      <c r="D263" s="222"/>
      <c r="E263" s="222"/>
    </row>
    <row r="264" spans="4:5" s="235" customFormat="1" ht="8.25" x14ac:dyDescent="0.25">
      <c r="D264" s="222"/>
      <c r="E264" s="222"/>
    </row>
    <row r="265" spans="4:5" s="235" customFormat="1" ht="8.25" x14ac:dyDescent="0.25">
      <c r="D265" s="222"/>
      <c r="E265" s="222"/>
    </row>
    <row r="266" spans="4:5" s="235" customFormat="1" ht="8.25" x14ac:dyDescent="0.25">
      <c r="D266" s="222"/>
      <c r="E266" s="222"/>
    </row>
    <row r="267" spans="4:5" s="235" customFormat="1" ht="8.25" x14ac:dyDescent="0.25">
      <c r="D267" s="222"/>
      <c r="E267" s="222"/>
    </row>
    <row r="268" spans="4:5" s="235" customFormat="1" ht="8.25" x14ac:dyDescent="0.25">
      <c r="D268" s="222"/>
      <c r="E268" s="222"/>
    </row>
    <row r="269" spans="4:5" s="235" customFormat="1" ht="8.25" x14ac:dyDescent="0.25">
      <c r="D269" s="222"/>
      <c r="E269" s="222"/>
    </row>
    <row r="270" spans="4:5" s="235" customFormat="1" ht="8.25" x14ac:dyDescent="0.25">
      <c r="D270" s="222"/>
      <c r="E270" s="222"/>
    </row>
    <row r="271" spans="4:5" s="235" customFormat="1" ht="8.25" x14ac:dyDescent="0.25">
      <c r="D271" s="222"/>
      <c r="E271" s="222"/>
    </row>
    <row r="272" spans="4:5" s="235" customFormat="1" ht="8.25" x14ac:dyDescent="0.25">
      <c r="D272" s="222"/>
      <c r="E272" s="222"/>
    </row>
    <row r="273" spans="4:5" s="235" customFormat="1" ht="8.25" x14ac:dyDescent="0.25">
      <c r="D273" s="222"/>
      <c r="E273" s="222"/>
    </row>
    <row r="274" spans="4:5" s="235" customFormat="1" ht="8.25" x14ac:dyDescent="0.25">
      <c r="D274" s="222"/>
      <c r="E274" s="222"/>
    </row>
    <row r="275" spans="4:5" s="235" customFormat="1" ht="8.25" x14ac:dyDescent="0.25">
      <c r="D275" s="222"/>
      <c r="E275" s="222"/>
    </row>
    <row r="276" spans="4:5" s="235" customFormat="1" ht="8.25" x14ac:dyDescent="0.25">
      <c r="D276" s="222"/>
      <c r="E276" s="222"/>
    </row>
    <row r="277" spans="4:5" s="235" customFormat="1" ht="8.25" x14ac:dyDescent="0.25">
      <c r="D277" s="222"/>
      <c r="E277" s="222"/>
    </row>
    <row r="278" spans="4:5" s="235" customFormat="1" ht="8.25" x14ac:dyDescent="0.25">
      <c r="D278" s="222"/>
      <c r="E278" s="222"/>
    </row>
    <row r="279" spans="4:5" s="235" customFormat="1" ht="8.25" x14ac:dyDescent="0.25">
      <c r="D279" s="222"/>
      <c r="E279" s="222"/>
    </row>
    <row r="280" spans="4:5" s="235" customFormat="1" ht="8.25" x14ac:dyDescent="0.25">
      <c r="D280" s="222"/>
      <c r="E280" s="222"/>
    </row>
    <row r="281" spans="4:5" s="235" customFormat="1" ht="8.25" x14ac:dyDescent="0.25">
      <c r="D281" s="222"/>
      <c r="E281" s="222"/>
    </row>
    <row r="282" spans="4:5" s="235" customFormat="1" ht="8.25" x14ac:dyDescent="0.25">
      <c r="D282" s="222"/>
      <c r="E282" s="222"/>
    </row>
    <row r="283" spans="4:5" s="235" customFormat="1" ht="8.25" x14ac:dyDescent="0.25">
      <c r="D283" s="222"/>
      <c r="E283" s="222"/>
    </row>
    <row r="284" spans="4:5" s="235" customFormat="1" ht="8.25" x14ac:dyDescent="0.25">
      <c r="D284" s="222"/>
      <c r="E284" s="222"/>
    </row>
    <row r="285" spans="4:5" s="235" customFormat="1" ht="8.25" x14ac:dyDescent="0.25">
      <c r="D285" s="222"/>
      <c r="E285" s="222"/>
    </row>
    <row r="286" spans="4:5" s="235" customFormat="1" ht="8.25" x14ac:dyDescent="0.25">
      <c r="D286" s="222"/>
      <c r="E286" s="222"/>
    </row>
    <row r="287" spans="4:5" s="235" customFormat="1" ht="8.25" x14ac:dyDescent="0.25">
      <c r="D287" s="222"/>
      <c r="E287" s="222"/>
    </row>
    <row r="288" spans="4:5" s="235" customFormat="1" ht="8.25" x14ac:dyDescent="0.25">
      <c r="D288" s="222"/>
      <c r="E288" s="222"/>
    </row>
    <row r="289" spans="4:5" s="235" customFormat="1" ht="8.25" x14ac:dyDescent="0.25">
      <c r="D289" s="222"/>
      <c r="E289" s="222"/>
    </row>
    <row r="290" spans="4:5" s="235" customFormat="1" ht="8.25" x14ac:dyDescent="0.25">
      <c r="D290" s="222"/>
      <c r="E290" s="222"/>
    </row>
    <row r="291" spans="4:5" s="235" customFormat="1" ht="8.25" x14ac:dyDescent="0.25">
      <c r="D291" s="222"/>
      <c r="E291" s="222"/>
    </row>
    <row r="292" spans="4:5" s="235" customFormat="1" ht="8.25" x14ac:dyDescent="0.25">
      <c r="D292" s="222"/>
      <c r="E292" s="222"/>
    </row>
    <row r="293" spans="4:5" s="235" customFormat="1" ht="8.25" x14ac:dyDescent="0.25">
      <c r="D293" s="222"/>
      <c r="E293" s="222"/>
    </row>
    <row r="294" spans="4:5" s="235" customFormat="1" ht="8.25" x14ac:dyDescent="0.25">
      <c r="D294" s="222"/>
      <c r="E294" s="222"/>
    </row>
    <row r="295" spans="4:5" s="235" customFormat="1" ht="8.25" x14ac:dyDescent="0.25">
      <c r="D295" s="222"/>
      <c r="E295" s="222"/>
    </row>
    <row r="296" spans="4:5" s="235" customFormat="1" ht="8.25" x14ac:dyDescent="0.25">
      <c r="D296" s="222"/>
      <c r="E296" s="222"/>
    </row>
    <row r="297" spans="4:5" s="235" customFormat="1" ht="8.25" x14ac:dyDescent="0.25">
      <c r="D297" s="222"/>
      <c r="E297" s="222"/>
    </row>
    <row r="298" spans="4:5" s="235" customFormat="1" ht="8.25" x14ac:dyDescent="0.25">
      <c r="D298" s="222"/>
      <c r="E298" s="222"/>
    </row>
    <row r="299" spans="4:5" s="235" customFormat="1" ht="8.25" x14ac:dyDescent="0.25">
      <c r="D299" s="222"/>
      <c r="E299" s="222"/>
    </row>
    <row r="300" spans="4:5" s="235" customFormat="1" ht="8.25" x14ac:dyDescent="0.25">
      <c r="D300" s="222"/>
      <c r="E300" s="222"/>
    </row>
    <row r="301" spans="4:5" s="235" customFormat="1" ht="8.25" x14ac:dyDescent="0.25">
      <c r="D301" s="222"/>
      <c r="E301" s="222"/>
    </row>
    <row r="302" spans="4:5" s="235" customFormat="1" ht="8.25" x14ac:dyDescent="0.25">
      <c r="D302" s="222"/>
      <c r="E302" s="222"/>
    </row>
    <row r="303" spans="4:5" s="235" customFormat="1" ht="8.25" x14ac:dyDescent="0.25">
      <c r="D303" s="222"/>
      <c r="E303" s="222"/>
    </row>
    <row r="304" spans="4:5" s="235" customFormat="1" ht="8.25" x14ac:dyDescent="0.25">
      <c r="D304" s="222"/>
      <c r="E304" s="222"/>
    </row>
    <row r="305" spans="4:5" s="235" customFormat="1" ht="8.25" x14ac:dyDescent="0.25">
      <c r="D305" s="222"/>
      <c r="E305" s="222"/>
    </row>
    <row r="306" spans="4:5" s="235" customFormat="1" ht="8.25" x14ac:dyDescent="0.25">
      <c r="D306" s="222"/>
      <c r="E306" s="222"/>
    </row>
    <row r="307" spans="4:5" s="235" customFormat="1" ht="8.25" x14ac:dyDescent="0.25">
      <c r="D307" s="222"/>
      <c r="E307" s="222"/>
    </row>
    <row r="308" spans="4:5" s="235" customFormat="1" ht="8.25" x14ac:dyDescent="0.25">
      <c r="D308" s="222"/>
      <c r="E308" s="222"/>
    </row>
    <row r="309" spans="4:5" s="235" customFormat="1" ht="8.25" x14ac:dyDescent="0.25">
      <c r="D309" s="222"/>
      <c r="E309" s="222"/>
    </row>
    <row r="310" spans="4:5" s="235" customFormat="1" ht="8.25" x14ac:dyDescent="0.25">
      <c r="D310" s="222"/>
      <c r="E310" s="222"/>
    </row>
    <row r="311" spans="4:5" s="235" customFormat="1" ht="8.25" x14ac:dyDescent="0.25">
      <c r="D311" s="222"/>
      <c r="E311" s="222"/>
    </row>
    <row r="312" spans="4:5" s="235" customFormat="1" ht="8.25" x14ac:dyDescent="0.25">
      <c r="D312" s="222"/>
      <c r="E312" s="222"/>
    </row>
    <row r="313" spans="4:5" s="235" customFormat="1" ht="8.25" x14ac:dyDescent="0.25">
      <c r="D313" s="222"/>
      <c r="E313" s="222"/>
    </row>
    <row r="314" spans="4:5" s="235" customFormat="1" ht="8.25" x14ac:dyDescent="0.25">
      <c r="D314" s="222"/>
      <c r="E314" s="222"/>
    </row>
    <row r="315" spans="4:5" s="235" customFormat="1" ht="8.25" x14ac:dyDescent="0.25">
      <c r="D315" s="222"/>
      <c r="E315" s="222"/>
    </row>
    <row r="316" spans="4:5" s="235" customFormat="1" ht="8.25" x14ac:dyDescent="0.25">
      <c r="D316" s="222"/>
      <c r="E316" s="222"/>
    </row>
    <row r="317" spans="4:5" s="235" customFormat="1" ht="8.25" x14ac:dyDescent="0.25">
      <c r="D317" s="222"/>
      <c r="E317" s="222"/>
    </row>
    <row r="318" spans="4:5" s="235" customFormat="1" ht="8.25" x14ac:dyDescent="0.25">
      <c r="D318" s="222"/>
      <c r="E318" s="222"/>
    </row>
    <row r="319" spans="4:5" s="235" customFormat="1" ht="8.25" x14ac:dyDescent="0.25">
      <c r="D319" s="222"/>
      <c r="E319" s="222"/>
    </row>
    <row r="320" spans="4:5" s="235" customFormat="1" ht="8.25" x14ac:dyDescent="0.25">
      <c r="D320" s="222"/>
      <c r="E320" s="222"/>
    </row>
    <row r="321" spans="4:5" s="235" customFormat="1" ht="8.25" x14ac:dyDescent="0.25">
      <c r="D321" s="222"/>
      <c r="E321" s="222"/>
    </row>
    <row r="322" spans="4:5" s="235" customFormat="1" ht="8.25" x14ac:dyDescent="0.25">
      <c r="D322" s="222"/>
      <c r="E322" s="222"/>
    </row>
    <row r="323" spans="4:5" s="235" customFormat="1" ht="8.25" x14ac:dyDescent="0.25">
      <c r="D323" s="222"/>
      <c r="E323" s="222"/>
    </row>
    <row r="324" spans="4:5" s="235" customFormat="1" ht="8.25" x14ac:dyDescent="0.25">
      <c r="D324" s="222"/>
      <c r="E324" s="222"/>
    </row>
    <row r="325" spans="4:5" s="235" customFormat="1" ht="8.25" x14ac:dyDescent="0.25">
      <c r="D325" s="222"/>
      <c r="E325" s="222"/>
    </row>
    <row r="326" spans="4:5" s="235" customFormat="1" ht="8.25" x14ac:dyDescent="0.25">
      <c r="D326" s="222"/>
      <c r="E326" s="222"/>
    </row>
    <row r="327" spans="4:5" s="235" customFormat="1" ht="8.25" x14ac:dyDescent="0.25">
      <c r="D327" s="222"/>
      <c r="E327" s="222"/>
    </row>
    <row r="328" spans="4:5" s="235" customFormat="1" ht="8.25" x14ac:dyDescent="0.25">
      <c r="D328" s="222"/>
      <c r="E328" s="222"/>
    </row>
    <row r="329" spans="4:5" s="235" customFormat="1" ht="8.25" x14ac:dyDescent="0.25">
      <c r="D329" s="222"/>
      <c r="E329" s="222"/>
    </row>
    <row r="330" spans="4:5" s="235" customFormat="1" ht="8.25" x14ac:dyDescent="0.25">
      <c r="D330" s="222"/>
      <c r="E330" s="222"/>
    </row>
    <row r="331" spans="4:5" s="235" customFormat="1" ht="8.25" x14ac:dyDescent="0.25">
      <c r="D331" s="222"/>
      <c r="E331" s="222"/>
    </row>
    <row r="332" spans="4:5" s="235" customFormat="1" ht="8.25" x14ac:dyDescent="0.25">
      <c r="D332" s="222"/>
      <c r="E332" s="222"/>
    </row>
    <row r="333" spans="4:5" s="235" customFormat="1" ht="8.25" x14ac:dyDescent="0.25">
      <c r="D333" s="222"/>
      <c r="E333" s="222"/>
    </row>
    <row r="334" spans="4:5" s="235" customFormat="1" ht="8.25" x14ac:dyDescent="0.25">
      <c r="D334" s="222"/>
      <c r="E334" s="222"/>
    </row>
    <row r="335" spans="4:5" s="235" customFormat="1" ht="8.25" x14ac:dyDescent="0.25">
      <c r="D335" s="222"/>
      <c r="E335" s="222"/>
    </row>
    <row r="336" spans="4:5" s="235" customFormat="1" ht="8.25" x14ac:dyDescent="0.25">
      <c r="D336" s="222"/>
      <c r="E336" s="222"/>
    </row>
    <row r="337" spans="4:5" s="235" customFormat="1" ht="8.25" x14ac:dyDescent="0.25">
      <c r="D337" s="222"/>
      <c r="E337" s="222"/>
    </row>
    <row r="338" spans="4:5" s="235" customFormat="1" ht="8.25" x14ac:dyDescent="0.25">
      <c r="D338" s="222"/>
      <c r="E338" s="222"/>
    </row>
    <row r="339" spans="4:5" s="235" customFormat="1" ht="8.25" x14ac:dyDescent="0.25">
      <c r="D339" s="222"/>
      <c r="E339" s="222"/>
    </row>
    <row r="340" spans="4:5" s="235" customFormat="1" ht="8.25" x14ac:dyDescent="0.25">
      <c r="D340" s="222"/>
      <c r="E340" s="222"/>
    </row>
    <row r="341" spans="4:5" s="235" customFormat="1" ht="8.25" x14ac:dyDescent="0.25">
      <c r="D341" s="222"/>
      <c r="E341" s="222"/>
    </row>
    <row r="342" spans="4:5" s="235" customFormat="1" ht="8.25" x14ac:dyDescent="0.25">
      <c r="D342" s="222"/>
      <c r="E342" s="222"/>
    </row>
    <row r="343" spans="4:5" s="235" customFormat="1" ht="8.25" x14ac:dyDescent="0.25">
      <c r="D343" s="222"/>
      <c r="E343" s="222"/>
    </row>
    <row r="344" spans="4:5" s="235" customFormat="1" ht="8.25" x14ac:dyDescent="0.25">
      <c r="D344" s="222"/>
      <c r="E344" s="222"/>
    </row>
    <row r="345" spans="4:5" s="235" customFormat="1" ht="8.25" x14ac:dyDescent="0.25">
      <c r="D345" s="222"/>
      <c r="E345" s="222"/>
    </row>
    <row r="346" spans="4:5" s="235" customFormat="1" ht="8.25" x14ac:dyDescent="0.25">
      <c r="D346" s="222"/>
      <c r="E346" s="222"/>
    </row>
    <row r="347" spans="4:5" s="235" customFormat="1" ht="8.25" x14ac:dyDescent="0.25">
      <c r="D347" s="222"/>
      <c r="E347" s="222"/>
    </row>
    <row r="348" spans="4:5" s="235" customFormat="1" ht="8.25" x14ac:dyDescent="0.25">
      <c r="D348" s="222"/>
      <c r="E348" s="222"/>
    </row>
    <row r="349" spans="4:5" s="235" customFormat="1" ht="8.25" x14ac:dyDescent="0.25">
      <c r="D349" s="222"/>
      <c r="E349" s="222"/>
    </row>
    <row r="350" spans="4:5" s="235" customFormat="1" ht="8.25" x14ac:dyDescent="0.25">
      <c r="D350" s="222"/>
      <c r="E350" s="222"/>
    </row>
    <row r="351" spans="4:5" s="235" customFormat="1" ht="8.25" x14ac:dyDescent="0.25">
      <c r="D351" s="222"/>
      <c r="E351" s="222"/>
    </row>
    <row r="352" spans="4:5" s="235" customFormat="1" ht="8.25" x14ac:dyDescent="0.25">
      <c r="D352" s="222"/>
      <c r="E352" s="222"/>
    </row>
    <row r="353" spans="4:5" s="235" customFormat="1" ht="8.25" x14ac:dyDescent="0.25">
      <c r="D353" s="222"/>
      <c r="E353" s="222"/>
    </row>
    <row r="354" spans="4:5" s="235" customFormat="1" ht="8.25" x14ac:dyDescent="0.25">
      <c r="D354" s="222"/>
      <c r="E354" s="222"/>
    </row>
    <row r="355" spans="4:5" s="235" customFormat="1" ht="8.25" x14ac:dyDescent="0.25">
      <c r="D355" s="222"/>
      <c r="E355" s="222"/>
    </row>
    <row r="356" spans="4:5" s="235" customFormat="1" ht="8.25" x14ac:dyDescent="0.25">
      <c r="D356" s="222"/>
      <c r="E356" s="222"/>
    </row>
    <row r="357" spans="4:5" s="235" customFormat="1" ht="8.25" x14ac:dyDescent="0.25">
      <c r="D357" s="222"/>
      <c r="E357" s="222"/>
    </row>
    <row r="358" spans="4:5" s="235" customFormat="1" ht="8.25" x14ac:dyDescent="0.25">
      <c r="D358" s="222"/>
      <c r="E358" s="222"/>
    </row>
    <row r="359" spans="4:5" s="235" customFormat="1" ht="8.25" x14ac:dyDescent="0.25">
      <c r="D359" s="222"/>
      <c r="E359" s="222"/>
    </row>
    <row r="360" spans="4:5" s="235" customFormat="1" ht="8.25" x14ac:dyDescent="0.25">
      <c r="D360" s="222"/>
      <c r="E360" s="222"/>
    </row>
    <row r="361" spans="4:5" s="235" customFormat="1" ht="8.25" x14ac:dyDescent="0.25">
      <c r="D361" s="222"/>
      <c r="E361" s="222"/>
    </row>
    <row r="362" spans="4:5" s="235" customFormat="1" ht="8.25" x14ac:dyDescent="0.25">
      <c r="D362" s="222"/>
      <c r="E362" s="222"/>
    </row>
    <row r="363" spans="4:5" s="235" customFormat="1" ht="8.25" x14ac:dyDescent="0.25">
      <c r="D363" s="222"/>
      <c r="E363" s="222"/>
    </row>
    <row r="364" spans="4:5" s="235" customFormat="1" ht="8.25" x14ac:dyDescent="0.25">
      <c r="D364" s="222"/>
      <c r="E364" s="222"/>
    </row>
    <row r="365" spans="4:5" s="235" customFormat="1" ht="8.25" x14ac:dyDescent="0.25">
      <c r="D365" s="222"/>
      <c r="E365" s="222"/>
    </row>
    <row r="366" spans="4:5" s="235" customFormat="1" ht="8.25" x14ac:dyDescent="0.25">
      <c r="D366" s="222"/>
      <c r="E366" s="222"/>
    </row>
    <row r="367" spans="4:5" s="235" customFormat="1" ht="8.25" x14ac:dyDescent="0.25">
      <c r="D367" s="222"/>
      <c r="E367" s="222"/>
    </row>
    <row r="368" spans="4:5" s="235" customFormat="1" ht="8.25" x14ac:dyDescent="0.25">
      <c r="D368" s="222"/>
      <c r="E368" s="222"/>
    </row>
    <row r="369" spans="4:5" s="235" customFormat="1" ht="8.25" x14ac:dyDescent="0.25">
      <c r="D369" s="222"/>
      <c r="E369" s="222"/>
    </row>
    <row r="370" spans="4:5" s="235" customFormat="1" ht="8.25" x14ac:dyDescent="0.25">
      <c r="D370" s="222"/>
      <c r="E370" s="222"/>
    </row>
    <row r="371" spans="4:5" s="235" customFormat="1" ht="8.25" x14ac:dyDescent="0.25">
      <c r="D371" s="222"/>
      <c r="E371" s="222"/>
    </row>
    <row r="372" spans="4:5" s="235" customFormat="1" ht="8.25" x14ac:dyDescent="0.25">
      <c r="D372" s="222"/>
      <c r="E372" s="222"/>
    </row>
    <row r="373" spans="4:5" s="235" customFormat="1" ht="8.25" x14ac:dyDescent="0.25">
      <c r="D373" s="222"/>
      <c r="E373" s="222"/>
    </row>
    <row r="374" spans="4:5" s="235" customFormat="1" ht="8.25" x14ac:dyDescent="0.25">
      <c r="D374" s="222"/>
      <c r="E374" s="222"/>
    </row>
    <row r="375" spans="4:5" s="235" customFormat="1" ht="8.25" x14ac:dyDescent="0.25">
      <c r="D375" s="222"/>
      <c r="E375" s="222"/>
    </row>
    <row r="376" spans="4:5" s="235" customFormat="1" ht="8.25" x14ac:dyDescent="0.25">
      <c r="D376" s="222"/>
      <c r="E376" s="222"/>
    </row>
    <row r="377" spans="4:5" s="235" customFormat="1" ht="8.25" x14ac:dyDescent="0.25">
      <c r="D377" s="222"/>
      <c r="E377" s="222"/>
    </row>
    <row r="378" spans="4:5" s="235" customFormat="1" ht="8.25" x14ac:dyDescent="0.25">
      <c r="D378" s="222"/>
      <c r="E378" s="222"/>
    </row>
    <row r="379" spans="4:5" s="235" customFormat="1" ht="8.25" x14ac:dyDescent="0.25">
      <c r="D379" s="222"/>
      <c r="E379" s="222"/>
    </row>
    <row r="380" spans="4:5" s="235" customFormat="1" ht="8.25" x14ac:dyDescent="0.25">
      <c r="D380" s="222"/>
      <c r="E380" s="222"/>
    </row>
    <row r="381" spans="4:5" s="235" customFormat="1" ht="8.25" x14ac:dyDescent="0.25">
      <c r="D381" s="222"/>
      <c r="E381" s="222"/>
    </row>
    <row r="382" spans="4:5" s="235" customFormat="1" ht="8.25" x14ac:dyDescent="0.25">
      <c r="D382" s="222"/>
      <c r="E382" s="222"/>
    </row>
    <row r="383" spans="4:5" s="235" customFormat="1" ht="8.25" x14ac:dyDescent="0.25">
      <c r="D383" s="222"/>
      <c r="E383" s="222"/>
    </row>
    <row r="384" spans="4:5" s="235" customFormat="1" ht="8.25" x14ac:dyDescent="0.25">
      <c r="D384" s="222"/>
      <c r="E384" s="222"/>
    </row>
    <row r="385" spans="4:5" s="235" customFormat="1" ht="8.25" x14ac:dyDescent="0.25">
      <c r="D385" s="222"/>
      <c r="E385" s="222"/>
    </row>
    <row r="386" spans="4:5" s="235" customFormat="1" ht="8.25" x14ac:dyDescent="0.25">
      <c r="D386" s="222"/>
      <c r="E386" s="222"/>
    </row>
    <row r="387" spans="4:5" s="235" customFormat="1" ht="8.25" x14ac:dyDescent="0.25">
      <c r="D387" s="222"/>
      <c r="E387" s="222"/>
    </row>
    <row r="388" spans="4:5" s="235" customFormat="1" ht="8.25" x14ac:dyDescent="0.25">
      <c r="D388" s="222"/>
      <c r="E388" s="222"/>
    </row>
    <row r="389" spans="4:5" s="235" customFormat="1" ht="8.25" x14ac:dyDescent="0.25">
      <c r="D389" s="222"/>
      <c r="E389" s="222"/>
    </row>
    <row r="390" spans="4:5" s="235" customFormat="1" ht="8.25" x14ac:dyDescent="0.25">
      <c r="D390" s="222"/>
      <c r="E390" s="222"/>
    </row>
    <row r="391" spans="4:5" s="235" customFormat="1" ht="8.25" x14ac:dyDescent="0.25">
      <c r="D391" s="222"/>
      <c r="E391" s="222"/>
    </row>
    <row r="392" spans="4:5" s="235" customFormat="1" ht="8.25" x14ac:dyDescent="0.25">
      <c r="D392" s="222"/>
      <c r="E392" s="222"/>
    </row>
    <row r="393" spans="4:5" s="235" customFormat="1" ht="8.25" x14ac:dyDescent="0.25">
      <c r="D393" s="222"/>
      <c r="E393" s="222"/>
    </row>
    <row r="394" spans="4:5" s="235" customFormat="1" ht="8.25" x14ac:dyDescent="0.25">
      <c r="D394" s="222"/>
      <c r="E394" s="222"/>
    </row>
    <row r="395" spans="4:5" s="235" customFormat="1" ht="8.25" x14ac:dyDescent="0.25">
      <c r="D395" s="222"/>
      <c r="E395" s="222"/>
    </row>
    <row r="396" spans="4:5" s="235" customFormat="1" ht="8.25" x14ac:dyDescent="0.25">
      <c r="D396" s="222"/>
      <c r="E396" s="222"/>
    </row>
    <row r="397" spans="4:5" s="235" customFormat="1" ht="8.25" x14ac:dyDescent="0.25">
      <c r="D397" s="222"/>
      <c r="E397" s="222"/>
    </row>
    <row r="398" spans="4:5" s="235" customFormat="1" ht="8.25" x14ac:dyDescent="0.25">
      <c r="D398" s="222"/>
      <c r="E398" s="222"/>
    </row>
    <row r="399" spans="4:5" s="235" customFormat="1" ht="8.25" x14ac:dyDescent="0.25">
      <c r="D399" s="222"/>
      <c r="E399" s="222"/>
    </row>
    <row r="400" spans="4:5" s="235" customFormat="1" ht="8.25" x14ac:dyDescent="0.25">
      <c r="D400" s="222"/>
      <c r="E400" s="222"/>
    </row>
    <row r="401" spans="4:5" s="235" customFormat="1" ht="8.25" x14ac:dyDescent="0.25">
      <c r="D401" s="222"/>
      <c r="E401" s="222"/>
    </row>
    <row r="402" spans="4:5" s="235" customFormat="1" ht="8.25" x14ac:dyDescent="0.25">
      <c r="D402" s="222"/>
      <c r="E402" s="222"/>
    </row>
    <row r="403" spans="4:5" s="235" customFormat="1" ht="8.25" x14ac:dyDescent="0.25">
      <c r="D403" s="222"/>
      <c r="E403" s="222"/>
    </row>
    <row r="404" spans="4:5" s="235" customFormat="1" ht="8.25" x14ac:dyDescent="0.25">
      <c r="D404" s="222"/>
      <c r="E404" s="222"/>
    </row>
    <row r="405" spans="4:5" s="235" customFormat="1" ht="8.25" x14ac:dyDescent="0.25">
      <c r="D405" s="222"/>
      <c r="E405" s="222"/>
    </row>
    <row r="406" spans="4:5" s="235" customFormat="1" ht="8.25" x14ac:dyDescent="0.25">
      <c r="D406" s="222"/>
      <c r="E406" s="222"/>
    </row>
    <row r="407" spans="4:5" s="235" customFormat="1" ht="8.25" x14ac:dyDescent="0.25">
      <c r="D407" s="222"/>
      <c r="E407" s="222"/>
    </row>
    <row r="408" spans="4:5" s="235" customFormat="1" ht="8.25" x14ac:dyDescent="0.25">
      <c r="D408" s="222"/>
      <c r="E408" s="222"/>
    </row>
    <row r="409" spans="4:5" s="235" customFormat="1" ht="8.25" x14ac:dyDescent="0.25">
      <c r="D409" s="222"/>
      <c r="E409" s="222"/>
    </row>
    <row r="410" spans="4:5" s="235" customFormat="1" ht="8.25" x14ac:dyDescent="0.25">
      <c r="D410" s="222"/>
      <c r="E410" s="222"/>
    </row>
    <row r="411" spans="4:5" s="235" customFormat="1" ht="8.25" x14ac:dyDescent="0.25">
      <c r="D411" s="222"/>
      <c r="E411" s="222"/>
    </row>
    <row r="412" spans="4:5" s="235" customFormat="1" ht="8.25" x14ac:dyDescent="0.25">
      <c r="D412" s="222"/>
      <c r="E412" s="222"/>
    </row>
    <row r="413" spans="4:5" s="235" customFormat="1" ht="8.25" x14ac:dyDescent="0.25">
      <c r="D413" s="222"/>
      <c r="E413" s="222"/>
    </row>
    <row r="414" spans="4:5" s="235" customFormat="1" ht="8.25" x14ac:dyDescent="0.25">
      <c r="D414" s="222"/>
      <c r="E414" s="222"/>
    </row>
    <row r="415" spans="4:5" s="235" customFormat="1" ht="8.25" x14ac:dyDescent="0.25">
      <c r="D415" s="222"/>
      <c r="E415" s="222"/>
    </row>
    <row r="416" spans="4:5" s="235" customFormat="1" ht="8.25" x14ac:dyDescent="0.25">
      <c r="D416" s="222"/>
      <c r="E416" s="222"/>
    </row>
    <row r="417" spans="4:5" s="235" customFormat="1" ht="8.25" x14ac:dyDescent="0.25">
      <c r="D417" s="222"/>
      <c r="E417" s="222"/>
    </row>
    <row r="418" spans="4:5" s="235" customFormat="1" ht="8.25" x14ac:dyDescent="0.25">
      <c r="D418" s="222"/>
      <c r="E418" s="222"/>
    </row>
    <row r="419" spans="4:5" s="235" customFormat="1" ht="8.25" x14ac:dyDescent="0.25">
      <c r="D419" s="222"/>
      <c r="E419" s="222"/>
    </row>
    <row r="420" spans="4:5" s="235" customFormat="1" ht="8.25" x14ac:dyDescent="0.25">
      <c r="D420" s="222"/>
      <c r="E420" s="222"/>
    </row>
    <row r="421" spans="4:5" s="235" customFormat="1" ht="8.25" x14ac:dyDescent="0.25">
      <c r="D421" s="222"/>
      <c r="E421" s="222"/>
    </row>
    <row r="422" spans="4:5" s="235" customFormat="1" ht="8.25" x14ac:dyDescent="0.25">
      <c r="D422" s="222"/>
      <c r="E422" s="222"/>
    </row>
    <row r="423" spans="4:5" s="235" customFormat="1" ht="8.25" x14ac:dyDescent="0.25">
      <c r="D423" s="222"/>
      <c r="E423" s="222"/>
    </row>
    <row r="424" spans="4:5" s="235" customFormat="1" ht="8.25" x14ac:dyDescent="0.25">
      <c r="D424" s="222"/>
      <c r="E424" s="222"/>
    </row>
    <row r="425" spans="4:5" s="235" customFormat="1" ht="8.25" x14ac:dyDescent="0.25">
      <c r="D425" s="222"/>
      <c r="E425" s="222"/>
    </row>
    <row r="426" spans="4:5" s="235" customFormat="1" ht="8.25" x14ac:dyDescent="0.25">
      <c r="D426" s="222"/>
      <c r="E426" s="222"/>
    </row>
    <row r="427" spans="4:5" s="235" customFormat="1" ht="8.25" x14ac:dyDescent="0.25">
      <c r="D427" s="222"/>
      <c r="E427" s="222"/>
    </row>
    <row r="428" spans="4:5" s="235" customFormat="1" ht="8.25" x14ac:dyDescent="0.25">
      <c r="D428" s="222"/>
      <c r="E428" s="222"/>
    </row>
    <row r="429" spans="4:5" s="235" customFormat="1" ht="8.25" x14ac:dyDescent="0.25">
      <c r="D429" s="222"/>
      <c r="E429" s="222"/>
    </row>
    <row r="430" spans="4:5" s="235" customFormat="1" ht="8.25" x14ac:dyDescent="0.25">
      <c r="D430" s="222"/>
      <c r="E430" s="222"/>
    </row>
    <row r="431" spans="4:5" s="235" customFormat="1" ht="8.25" x14ac:dyDescent="0.25">
      <c r="D431" s="222"/>
      <c r="E431" s="222"/>
    </row>
    <row r="432" spans="4:5" s="235" customFormat="1" ht="8.25" x14ac:dyDescent="0.25">
      <c r="D432" s="222"/>
      <c r="E432" s="222"/>
    </row>
    <row r="433" spans="4:5" s="235" customFormat="1" ht="8.25" x14ac:dyDescent="0.25">
      <c r="D433" s="222"/>
      <c r="E433" s="222"/>
    </row>
    <row r="434" spans="4:5" s="235" customFormat="1" ht="8.25" x14ac:dyDescent="0.25">
      <c r="D434" s="222"/>
      <c r="E434" s="222"/>
    </row>
    <row r="435" spans="4:5" s="235" customFormat="1" ht="8.25" x14ac:dyDescent="0.25">
      <c r="D435" s="222"/>
      <c r="E435" s="222"/>
    </row>
    <row r="436" spans="4:5" s="235" customFormat="1" ht="8.25" x14ac:dyDescent="0.25">
      <c r="D436" s="222"/>
      <c r="E436" s="222"/>
    </row>
    <row r="437" spans="4:5" s="235" customFormat="1" ht="8.25" x14ac:dyDescent="0.25">
      <c r="D437" s="222"/>
      <c r="E437" s="222"/>
    </row>
    <row r="438" spans="4:5" s="235" customFormat="1" ht="8.25" x14ac:dyDescent="0.25">
      <c r="D438" s="222"/>
      <c r="E438" s="222"/>
    </row>
    <row r="439" spans="4:5" s="235" customFormat="1" ht="8.25" x14ac:dyDescent="0.25">
      <c r="D439" s="222"/>
      <c r="E439" s="222"/>
    </row>
    <row r="440" spans="4:5" s="235" customFormat="1" ht="8.25" x14ac:dyDescent="0.25">
      <c r="D440" s="222"/>
      <c r="E440" s="222"/>
    </row>
    <row r="441" spans="4:5" s="235" customFormat="1" ht="8.25" x14ac:dyDescent="0.25">
      <c r="D441" s="222"/>
      <c r="E441" s="222"/>
    </row>
    <row r="442" spans="4:5" s="235" customFormat="1" ht="8.25" x14ac:dyDescent="0.25">
      <c r="D442" s="222"/>
      <c r="E442" s="222"/>
    </row>
    <row r="443" spans="4:5" s="235" customFormat="1" ht="8.25" x14ac:dyDescent="0.25">
      <c r="D443" s="222"/>
      <c r="E443" s="222"/>
    </row>
    <row r="444" spans="4:5" s="235" customFormat="1" ht="8.25" x14ac:dyDescent="0.25">
      <c r="D444" s="222"/>
      <c r="E444" s="222"/>
    </row>
    <row r="445" spans="4:5" s="235" customFormat="1" ht="8.25" x14ac:dyDescent="0.25">
      <c r="D445" s="222"/>
      <c r="E445" s="222"/>
    </row>
    <row r="446" spans="4:5" s="235" customFormat="1" ht="8.25" x14ac:dyDescent="0.25">
      <c r="D446" s="222"/>
      <c r="E446" s="222"/>
    </row>
    <row r="447" spans="4:5" s="235" customFormat="1" ht="8.25" x14ac:dyDescent="0.25">
      <c r="D447" s="222"/>
      <c r="E447" s="222"/>
    </row>
    <row r="448" spans="4:5" s="235" customFormat="1" ht="8.25" x14ac:dyDescent="0.25">
      <c r="D448" s="222"/>
      <c r="E448" s="222"/>
    </row>
    <row r="449" spans="1:14" s="235" customFormat="1" ht="8.25" x14ac:dyDescent="0.25">
      <c r="D449" s="222"/>
      <c r="E449" s="222"/>
    </row>
    <row r="450" spans="1:14" s="235" customFormat="1" ht="8.25" x14ac:dyDescent="0.25">
      <c r="D450" s="222"/>
      <c r="E450" s="222"/>
    </row>
    <row r="451" spans="1:14" s="235" customFormat="1" ht="8.25" x14ac:dyDescent="0.25">
      <c r="D451" s="222"/>
      <c r="E451" s="222"/>
    </row>
    <row r="452" spans="1:14" s="235" customFormat="1" ht="8.25" x14ac:dyDescent="0.25">
      <c r="D452" s="222"/>
      <c r="E452" s="222"/>
    </row>
    <row r="453" spans="1:14" s="235" customFormat="1" ht="8.25" x14ac:dyDescent="0.25">
      <c r="D453" s="222"/>
      <c r="E453" s="222"/>
    </row>
    <row r="454" spans="1:14" s="235" customFormat="1" ht="8.25" x14ac:dyDescent="0.25">
      <c r="D454" s="222"/>
      <c r="E454" s="222"/>
    </row>
    <row r="455" spans="1:14" s="235" customFormat="1" ht="8.25" x14ac:dyDescent="0.25">
      <c r="D455" s="222"/>
      <c r="E455" s="222"/>
      <c r="G455" s="145"/>
      <c r="H455" s="145"/>
      <c r="I455" s="145"/>
      <c r="J455" s="145"/>
      <c r="K455" s="145"/>
      <c r="L455" s="145"/>
      <c r="M455" s="145"/>
      <c r="N455" s="145"/>
    </row>
    <row r="456" spans="1:14" s="235" customFormat="1" ht="8.25" x14ac:dyDescent="0.25">
      <c r="D456" s="222"/>
      <c r="E456" s="222"/>
      <c r="G456" s="145"/>
      <c r="H456" s="145"/>
      <c r="I456" s="145"/>
      <c r="J456" s="145"/>
      <c r="K456" s="145"/>
      <c r="L456" s="145"/>
      <c r="M456" s="145"/>
      <c r="N456" s="145"/>
    </row>
    <row r="457" spans="1:14" s="145" customFormat="1" x14ac:dyDescent="0.25">
      <c r="A457" s="236"/>
      <c r="B457" s="236"/>
      <c r="C457" s="236"/>
      <c r="D457" s="29"/>
      <c r="E457" s="29"/>
    </row>
    <row r="458" spans="1:14" s="145" customFormat="1" x14ac:dyDescent="0.25">
      <c r="A458" s="236"/>
      <c r="B458" s="236"/>
      <c r="C458" s="236"/>
      <c r="D458" s="29"/>
      <c r="E458" s="29"/>
    </row>
    <row r="459" spans="1:14" s="145" customFormat="1" x14ac:dyDescent="0.25">
      <c r="A459" s="236"/>
      <c r="B459" s="236"/>
      <c r="C459" s="236"/>
      <c r="D459" s="29"/>
      <c r="E459" s="29"/>
    </row>
    <row r="460" spans="1:14" s="145" customFormat="1" x14ac:dyDescent="0.25">
      <c r="A460" s="236"/>
      <c r="B460" s="236"/>
      <c r="C460" s="236"/>
      <c r="D460" s="29"/>
      <c r="E460" s="29"/>
    </row>
    <row r="461" spans="1:14" s="145" customFormat="1" x14ac:dyDescent="0.25">
      <c r="A461" s="236"/>
      <c r="B461" s="236"/>
      <c r="C461" s="236"/>
      <c r="D461" s="29"/>
      <c r="E461" s="29"/>
    </row>
    <row r="462" spans="1:14" s="145" customFormat="1" x14ac:dyDescent="0.25">
      <c r="A462" s="236"/>
      <c r="B462" s="236"/>
      <c r="C462" s="236"/>
      <c r="D462" s="29"/>
      <c r="E462" s="29"/>
    </row>
    <row r="463" spans="1:14" s="145" customFormat="1" x14ac:dyDescent="0.25">
      <c r="A463" s="236"/>
      <c r="B463" s="236"/>
      <c r="C463" s="236"/>
      <c r="D463" s="29"/>
      <c r="E463" s="29"/>
    </row>
    <row r="464" spans="1:14" s="145" customFormat="1" x14ac:dyDescent="0.25">
      <c r="A464" s="236"/>
      <c r="B464" s="236"/>
      <c r="C464" s="236"/>
      <c r="D464" s="29"/>
      <c r="E464" s="29"/>
    </row>
    <row r="465" spans="1:5" s="145" customFormat="1" x14ac:dyDescent="0.25">
      <c r="A465" s="236"/>
      <c r="B465" s="236"/>
      <c r="C465" s="236"/>
      <c r="D465" s="29"/>
      <c r="E465" s="29"/>
    </row>
    <row r="466" spans="1:5" s="145" customFormat="1" x14ac:dyDescent="0.25">
      <c r="A466" s="236"/>
      <c r="B466" s="236"/>
      <c r="C466" s="236"/>
      <c r="D466" s="29"/>
      <c r="E466" s="29"/>
    </row>
    <row r="467" spans="1:5" s="145" customFormat="1" x14ac:dyDescent="0.25">
      <c r="A467" s="236"/>
      <c r="B467" s="236"/>
      <c r="C467" s="236"/>
      <c r="D467" s="29"/>
      <c r="E467" s="29"/>
    </row>
    <row r="468" spans="1:5" s="145" customFormat="1" x14ac:dyDescent="0.25">
      <c r="A468" s="236"/>
      <c r="B468" s="236"/>
      <c r="C468" s="236"/>
      <c r="D468" s="29"/>
      <c r="E468" s="29"/>
    </row>
    <row r="469" spans="1:5" s="145" customFormat="1" x14ac:dyDescent="0.25">
      <c r="A469" s="236"/>
      <c r="B469" s="236"/>
      <c r="C469" s="236"/>
      <c r="D469" s="29"/>
      <c r="E469" s="29"/>
    </row>
    <row r="470" spans="1:5" s="145" customFormat="1" x14ac:dyDescent="0.25">
      <c r="A470" s="236"/>
      <c r="B470" s="236"/>
      <c r="C470" s="236"/>
      <c r="D470" s="29"/>
      <c r="E470" s="29"/>
    </row>
    <row r="471" spans="1:5" s="145" customFormat="1" x14ac:dyDescent="0.25">
      <c r="A471" s="236"/>
      <c r="B471" s="236"/>
      <c r="C471" s="236"/>
      <c r="D471" s="29"/>
      <c r="E471" s="29"/>
    </row>
    <row r="472" spans="1:5" s="145" customFormat="1" x14ac:dyDescent="0.25">
      <c r="A472" s="236"/>
      <c r="B472" s="236"/>
      <c r="C472" s="236"/>
      <c r="D472" s="29"/>
      <c r="E472" s="29"/>
    </row>
    <row r="473" spans="1:5" s="145" customFormat="1" x14ac:dyDescent="0.25">
      <c r="A473" s="236"/>
      <c r="B473" s="236"/>
      <c r="C473" s="236"/>
      <c r="D473" s="29"/>
      <c r="E473" s="29"/>
    </row>
    <row r="474" spans="1:5" s="145" customFormat="1" x14ac:dyDescent="0.25">
      <c r="A474" s="236"/>
      <c r="B474" s="236"/>
      <c r="C474" s="236"/>
      <c r="D474" s="29"/>
      <c r="E474" s="29"/>
    </row>
    <row r="475" spans="1:5" s="145" customFormat="1" x14ac:dyDescent="0.25">
      <c r="A475" s="236"/>
      <c r="B475" s="236"/>
      <c r="C475" s="236"/>
      <c r="D475" s="29"/>
      <c r="E475" s="29"/>
    </row>
    <row r="476" spans="1:5" s="145" customFormat="1" x14ac:dyDescent="0.25">
      <c r="A476" s="236"/>
      <c r="B476" s="236"/>
      <c r="C476" s="236"/>
      <c r="D476" s="29"/>
      <c r="E476" s="29"/>
    </row>
    <row r="477" spans="1:5" s="145" customFormat="1" x14ac:dyDescent="0.25">
      <c r="A477" s="236"/>
      <c r="B477" s="236"/>
      <c r="C477" s="236"/>
      <c r="D477" s="29"/>
      <c r="E477" s="29"/>
    </row>
    <row r="478" spans="1:5" s="145" customFormat="1" x14ac:dyDescent="0.25">
      <c r="A478" s="236"/>
      <c r="B478" s="236"/>
      <c r="C478" s="236"/>
      <c r="D478" s="29"/>
      <c r="E478" s="29"/>
    </row>
    <row r="479" spans="1:5" s="145" customFormat="1" x14ac:dyDescent="0.25">
      <c r="A479" s="236"/>
      <c r="B479" s="236"/>
      <c r="C479" s="236"/>
      <c r="D479" s="29"/>
      <c r="E479" s="29"/>
    </row>
    <row r="480" spans="1:5" s="145" customFormat="1" x14ac:dyDescent="0.25">
      <c r="A480" s="236"/>
      <c r="B480" s="236"/>
      <c r="C480" s="236"/>
      <c r="D480" s="29"/>
      <c r="E480" s="29"/>
    </row>
    <row r="481" spans="1:5" s="145" customFormat="1" x14ac:dyDescent="0.25">
      <c r="A481" s="236"/>
      <c r="B481" s="236"/>
      <c r="C481" s="236"/>
      <c r="D481" s="29"/>
      <c r="E481" s="29"/>
    </row>
    <row r="482" spans="1:5" s="145" customFormat="1" x14ac:dyDescent="0.25">
      <c r="A482" s="236"/>
      <c r="B482" s="236"/>
      <c r="C482" s="236"/>
      <c r="D482" s="29"/>
      <c r="E482" s="29"/>
    </row>
    <row r="483" spans="1:5" s="145" customFormat="1" x14ac:dyDescent="0.25">
      <c r="A483" s="236"/>
      <c r="B483" s="236"/>
      <c r="C483" s="236"/>
      <c r="D483" s="29"/>
      <c r="E483" s="29"/>
    </row>
    <row r="484" spans="1:5" s="145" customFormat="1" x14ac:dyDescent="0.25">
      <c r="A484" s="236"/>
      <c r="B484" s="236"/>
      <c r="C484" s="236"/>
      <c r="D484" s="29"/>
      <c r="E484" s="29"/>
    </row>
    <row r="485" spans="1:5" s="145" customFormat="1" x14ac:dyDescent="0.25">
      <c r="A485" s="236"/>
      <c r="B485" s="236"/>
      <c r="C485" s="236"/>
      <c r="D485" s="29"/>
      <c r="E485" s="29"/>
    </row>
    <row r="486" spans="1:5" s="145" customFormat="1" x14ac:dyDescent="0.25">
      <c r="A486" s="236"/>
      <c r="B486" s="236"/>
      <c r="C486" s="236"/>
      <c r="D486" s="29"/>
      <c r="E486" s="29"/>
    </row>
    <row r="487" spans="1:5" s="145" customFormat="1" x14ac:dyDescent="0.25">
      <c r="A487" s="236"/>
      <c r="B487" s="236"/>
      <c r="C487" s="236"/>
      <c r="D487" s="29"/>
      <c r="E487" s="29"/>
    </row>
    <row r="488" spans="1:5" s="145" customFormat="1" x14ac:dyDescent="0.25">
      <c r="A488" s="236"/>
      <c r="B488" s="236"/>
      <c r="C488" s="236"/>
      <c r="D488" s="29"/>
      <c r="E488" s="29"/>
    </row>
    <row r="489" spans="1:5" s="145" customFormat="1" x14ac:dyDescent="0.25">
      <c r="A489" s="236"/>
      <c r="B489" s="236"/>
      <c r="C489" s="236"/>
      <c r="D489" s="29"/>
      <c r="E489" s="29"/>
    </row>
    <row r="490" spans="1:5" s="145" customFormat="1" x14ac:dyDescent="0.25">
      <c r="A490" s="236"/>
      <c r="B490" s="236"/>
      <c r="C490" s="236"/>
      <c r="D490" s="29"/>
      <c r="E490" s="29"/>
    </row>
    <row r="491" spans="1:5" s="145" customFormat="1" x14ac:dyDescent="0.25">
      <c r="A491" s="236"/>
      <c r="B491" s="236"/>
      <c r="C491" s="236"/>
      <c r="D491" s="29"/>
      <c r="E491" s="29"/>
    </row>
    <row r="492" spans="1:5" s="145" customFormat="1" x14ac:dyDescent="0.25">
      <c r="A492" s="236"/>
      <c r="B492" s="236"/>
      <c r="C492" s="236"/>
      <c r="D492" s="29"/>
      <c r="E492" s="29"/>
    </row>
    <row r="493" spans="1:5" s="145" customFormat="1" x14ac:dyDescent="0.25">
      <c r="A493" s="236"/>
      <c r="B493" s="236"/>
      <c r="C493" s="236"/>
      <c r="D493" s="29"/>
      <c r="E493" s="29"/>
    </row>
    <row r="494" spans="1:5" s="145" customFormat="1" x14ac:dyDescent="0.25">
      <c r="A494" s="236"/>
      <c r="B494" s="236"/>
      <c r="C494" s="236"/>
      <c r="D494" s="29"/>
      <c r="E494" s="29"/>
    </row>
    <row r="495" spans="1:5" s="145" customFormat="1" x14ac:dyDescent="0.25">
      <c r="A495" s="236"/>
      <c r="B495" s="236"/>
      <c r="C495" s="236"/>
      <c r="D495" s="29"/>
      <c r="E495" s="29"/>
    </row>
    <row r="496" spans="1:5" s="145" customFormat="1" x14ac:dyDescent="0.25">
      <c r="A496" s="236"/>
      <c r="B496" s="236"/>
      <c r="C496" s="236"/>
      <c r="D496" s="29"/>
      <c r="E496" s="29"/>
    </row>
    <row r="497" spans="1:5" s="145" customFormat="1" x14ac:dyDescent="0.25">
      <c r="A497" s="236"/>
      <c r="B497" s="236"/>
      <c r="C497" s="236"/>
      <c r="D497" s="29"/>
      <c r="E497" s="29"/>
    </row>
    <row r="498" spans="1:5" s="145" customFormat="1" x14ac:dyDescent="0.25">
      <c r="A498" s="236"/>
      <c r="B498" s="236"/>
      <c r="C498" s="236"/>
      <c r="D498" s="29"/>
      <c r="E498" s="29"/>
    </row>
    <row r="499" spans="1:5" s="145" customFormat="1" x14ac:dyDescent="0.25">
      <c r="A499" s="236"/>
      <c r="B499" s="236"/>
      <c r="C499" s="236"/>
      <c r="D499" s="29"/>
      <c r="E499" s="29"/>
    </row>
    <row r="500" spans="1:5" s="145" customFormat="1" x14ac:dyDescent="0.25">
      <c r="A500" s="236"/>
      <c r="B500" s="236"/>
      <c r="C500" s="236"/>
      <c r="D500" s="29"/>
      <c r="E500" s="29"/>
    </row>
    <row r="501" spans="1:5" s="145" customFormat="1" x14ac:dyDescent="0.25">
      <c r="A501" s="236"/>
      <c r="B501" s="236"/>
      <c r="C501" s="236"/>
      <c r="D501" s="29"/>
      <c r="E501" s="29"/>
    </row>
    <row r="502" spans="1:5" s="145" customFormat="1" x14ac:dyDescent="0.25">
      <c r="A502" s="236"/>
      <c r="B502" s="236"/>
      <c r="C502" s="236"/>
      <c r="D502" s="29"/>
      <c r="E502" s="29"/>
    </row>
    <row r="503" spans="1:5" s="145" customFormat="1" x14ac:dyDescent="0.25">
      <c r="A503" s="236"/>
      <c r="B503" s="236"/>
      <c r="C503" s="236"/>
      <c r="D503" s="29"/>
      <c r="E503" s="29"/>
    </row>
    <row r="504" spans="1:5" s="145" customFormat="1" x14ac:dyDescent="0.25">
      <c r="A504" s="236"/>
      <c r="B504" s="236"/>
      <c r="C504" s="236"/>
      <c r="D504" s="29"/>
      <c r="E504" s="29"/>
    </row>
    <row r="505" spans="1:5" s="145" customFormat="1" x14ac:dyDescent="0.25">
      <c r="A505" s="236"/>
      <c r="B505" s="236"/>
      <c r="C505" s="236"/>
      <c r="D505" s="29"/>
      <c r="E505" s="29"/>
    </row>
    <row r="506" spans="1:5" s="145" customFormat="1" x14ac:dyDescent="0.25">
      <c r="A506" s="236"/>
      <c r="B506" s="236"/>
      <c r="C506" s="236"/>
      <c r="D506" s="29"/>
      <c r="E506" s="29"/>
    </row>
    <row r="507" spans="1:5" s="145" customFormat="1" x14ac:dyDescent="0.25">
      <c r="A507" s="236"/>
      <c r="B507" s="236"/>
      <c r="C507" s="236"/>
      <c r="D507" s="29"/>
      <c r="E507" s="29"/>
    </row>
    <row r="508" spans="1:5" s="145" customFormat="1" x14ac:dyDescent="0.25">
      <c r="A508" s="236"/>
      <c r="B508" s="236"/>
      <c r="C508" s="236"/>
      <c r="D508" s="29"/>
      <c r="E508" s="29"/>
    </row>
    <row r="509" spans="1:5" s="145" customFormat="1" x14ac:dyDescent="0.25">
      <c r="A509" s="236"/>
      <c r="B509" s="236"/>
      <c r="C509" s="236"/>
      <c r="D509" s="29"/>
      <c r="E509" s="29"/>
    </row>
    <row r="510" spans="1:5" s="145" customFormat="1" x14ac:dyDescent="0.25">
      <c r="A510" s="236"/>
      <c r="B510" s="236"/>
      <c r="C510" s="236"/>
      <c r="D510" s="29"/>
      <c r="E510" s="29"/>
    </row>
    <row r="511" spans="1:5" s="145" customFormat="1" x14ac:dyDescent="0.25">
      <c r="A511" s="236"/>
      <c r="B511" s="236"/>
      <c r="C511" s="236"/>
      <c r="D511" s="29"/>
      <c r="E511" s="29"/>
    </row>
    <row r="512" spans="1:5" s="145" customFormat="1" x14ac:dyDescent="0.25">
      <c r="A512" s="236"/>
      <c r="B512" s="236"/>
      <c r="C512" s="236"/>
      <c r="D512" s="29"/>
      <c r="E512" s="29"/>
    </row>
    <row r="513" spans="1:5" s="145" customFormat="1" x14ac:dyDescent="0.25">
      <c r="A513" s="236"/>
      <c r="B513" s="236"/>
      <c r="C513" s="236"/>
      <c r="D513" s="29"/>
      <c r="E513" s="29"/>
    </row>
    <row r="514" spans="1:5" s="145" customFormat="1" x14ac:dyDescent="0.25">
      <c r="A514" s="236"/>
      <c r="B514" s="236"/>
      <c r="C514" s="236"/>
      <c r="D514" s="29"/>
      <c r="E514" s="29"/>
    </row>
    <row r="515" spans="1:5" s="145" customFormat="1" x14ac:dyDescent="0.25">
      <c r="A515" s="236"/>
      <c r="B515" s="236"/>
      <c r="C515" s="236"/>
      <c r="D515" s="29"/>
      <c r="E515" s="29"/>
    </row>
    <row r="516" spans="1:5" s="145" customFormat="1" x14ac:dyDescent="0.25">
      <c r="A516" s="236"/>
      <c r="B516" s="236"/>
      <c r="C516" s="236"/>
      <c r="D516" s="29"/>
      <c r="E516" s="29"/>
    </row>
    <row r="517" spans="1:5" s="145" customFormat="1" x14ac:dyDescent="0.25">
      <c r="A517" s="236"/>
      <c r="B517" s="236"/>
      <c r="C517" s="236"/>
      <c r="D517" s="29"/>
      <c r="E517" s="29"/>
    </row>
    <row r="518" spans="1:5" s="145" customFormat="1" x14ac:dyDescent="0.25">
      <c r="A518" s="236"/>
      <c r="B518" s="236"/>
      <c r="C518" s="236"/>
      <c r="D518" s="29"/>
      <c r="E518" s="29"/>
    </row>
    <row r="519" spans="1:5" s="145" customFormat="1" x14ac:dyDescent="0.25">
      <c r="A519" s="236"/>
      <c r="B519" s="236"/>
      <c r="C519" s="236"/>
      <c r="D519" s="29"/>
      <c r="E519" s="29"/>
    </row>
    <row r="520" spans="1:5" s="145" customFormat="1" x14ac:dyDescent="0.25">
      <c r="A520" s="236"/>
      <c r="B520" s="236"/>
      <c r="C520" s="236"/>
      <c r="D520" s="29"/>
      <c r="E520" s="29"/>
    </row>
    <row r="521" spans="1:5" s="145" customFormat="1" x14ac:dyDescent="0.25">
      <c r="A521" s="236"/>
      <c r="B521" s="236"/>
      <c r="C521" s="236"/>
      <c r="D521" s="29"/>
      <c r="E521" s="29"/>
    </row>
    <row r="522" spans="1:5" s="145" customFormat="1" x14ac:dyDescent="0.25">
      <c r="A522" s="236"/>
      <c r="B522" s="236"/>
      <c r="C522" s="236"/>
      <c r="D522" s="29"/>
      <c r="E522" s="29"/>
    </row>
    <row r="523" spans="1:5" s="145" customFormat="1" x14ac:dyDescent="0.25">
      <c r="A523" s="236"/>
      <c r="B523" s="236"/>
      <c r="C523" s="236"/>
      <c r="D523" s="29"/>
      <c r="E523" s="29"/>
    </row>
    <row r="524" spans="1:5" s="145" customFormat="1" x14ac:dyDescent="0.25">
      <c r="A524" s="236"/>
      <c r="B524" s="236"/>
      <c r="C524" s="236"/>
      <c r="D524" s="29"/>
      <c r="E524" s="29"/>
    </row>
    <row r="525" spans="1:5" s="145" customFormat="1" x14ac:dyDescent="0.25">
      <c r="A525" s="236"/>
      <c r="B525" s="236"/>
      <c r="C525" s="236"/>
      <c r="D525" s="29"/>
      <c r="E525" s="29"/>
    </row>
    <row r="526" spans="1:5" s="145" customFormat="1" x14ac:dyDescent="0.25">
      <c r="A526" s="236"/>
      <c r="B526" s="236"/>
      <c r="C526" s="236"/>
      <c r="D526" s="29"/>
      <c r="E526" s="29"/>
    </row>
    <row r="527" spans="1:5" s="145" customFormat="1" x14ac:dyDescent="0.25">
      <c r="A527" s="236"/>
      <c r="B527" s="236"/>
      <c r="C527" s="236"/>
      <c r="D527" s="29"/>
      <c r="E527" s="29"/>
    </row>
    <row r="528" spans="1:5" s="145" customFormat="1" x14ac:dyDescent="0.25">
      <c r="A528" s="236"/>
      <c r="B528" s="236"/>
      <c r="C528" s="236"/>
      <c r="D528" s="29"/>
      <c r="E528" s="29"/>
    </row>
    <row r="529" spans="1:5" s="145" customFormat="1" x14ac:dyDescent="0.25">
      <c r="A529" s="236"/>
      <c r="B529" s="236"/>
      <c r="C529" s="236"/>
      <c r="D529" s="29"/>
      <c r="E529" s="29"/>
    </row>
    <row r="530" spans="1:5" s="145" customFormat="1" x14ac:dyDescent="0.25">
      <c r="A530" s="236"/>
      <c r="B530" s="236"/>
      <c r="C530" s="236"/>
      <c r="D530" s="29"/>
      <c r="E530" s="29"/>
    </row>
    <row r="531" spans="1:5" s="145" customFormat="1" x14ac:dyDescent="0.25">
      <c r="A531" s="236"/>
      <c r="B531" s="236"/>
      <c r="C531" s="236"/>
      <c r="D531" s="29"/>
      <c r="E531" s="29"/>
    </row>
    <row r="532" spans="1:5" s="145" customFormat="1" x14ac:dyDescent="0.25">
      <c r="A532" s="236"/>
      <c r="B532" s="236"/>
      <c r="C532" s="236"/>
      <c r="D532" s="29"/>
      <c r="E532" s="29"/>
    </row>
    <row r="533" spans="1:5" s="145" customFormat="1" x14ac:dyDescent="0.25">
      <c r="A533" s="236"/>
      <c r="B533" s="236"/>
      <c r="C533" s="236"/>
      <c r="D533" s="29"/>
      <c r="E533" s="29"/>
    </row>
    <row r="534" spans="1:5" s="145" customFormat="1" x14ac:dyDescent="0.25">
      <c r="A534" s="236"/>
      <c r="B534" s="236"/>
      <c r="C534" s="236"/>
      <c r="D534" s="29"/>
      <c r="E534" s="29"/>
    </row>
    <row r="535" spans="1:5" s="145" customFormat="1" x14ac:dyDescent="0.25">
      <c r="A535" s="236"/>
      <c r="B535" s="236"/>
      <c r="C535" s="236"/>
      <c r="D535" s="29"/>
      <c r="E535" s="29"/>
    </row>
    <row r="536" spans="1:5" s="145" customFormat="1" x14ac:dyDescent="0.25">
      <c r="A536" s="236"/>
      <c r="B536" s="236"/>
      <c r="C536" s="236"/>
      <c r="D536" s="29"/>
      <c r="E536" s="29"/>
    </row>
    <row r="537" spans="1:5" s="145" customFormat="1" x14ac:dyDescent="0.25">
      <c r="A537" s="236"/>
      <c r="B537" s="236"/>
      <c r="C537" s="236"/>
      <c r="D537" s="29"/>
      <c r="E537" s="29"/>
    </row>
    <row r="538" spans="1:5" s="145" customFormat="1" x14ac:dyDescent="0.25">
      <c r="A538" s="236"/>
      <c r="B538" s="236"/>
      <c r="C538" s="236"/>
      <c r="D538" s="29"/>
      <c r="E538" s="29"/>
    </row>
    <row r="539" spans="1:5" s="145" customFormat="1" x14ac:dyDescent="0.25">
      <c r="A539" s="236"/>
      <c r="B539" s="236"/>
      <c r="C539" s="236"/>
      <c r="D539" s="29"/>
      <c r="E539" s="29"/>
    </row>
    <row r="540" spans="1:5" s="145" customFormat="1" x14ac:dyDescent="0.25">
      <c r="A540" s="236"/>
      <c r="B540" s="236"/>
      <c r="C540" s="236"/>
      <c r="D540" s="29"/>
      <c r="E540" s="29"/>
    </row>
    <row r="541" spans="1:5" s="145" customFormat="1" x14ac:dyDescent="0.25">
      <c r="A541" s="236"/>
      <c r="B541" s="236"/>
      <c r="C541" s="236"/>
      <c r="D541" s="29"/>
      <c r="E541" s="29"/>
    </row>
    <row r="542" spans="1:5" s="145" customFormat="1" x14ac:dyDescent="0.25">
      <c r="A542" s="236"/>
      <c r="B542" s="236"/>
      <c r="C542" s="236"/>
      <c r="D542" s="29"/>
      <c r="E542" s="29"/>
    </row>
    <row r="543" spans="1:5" s="145" customFormat="1" x14ac:dyDescent="0.25">
      <c r="A543" s="236"/>
      <c r="B543" s="236"/>
      <c r="C543" s="236"/>
      <c r="D543" s="29"/>
      <c r="E543" s="29"/>
    </row>
    <row r="544" spans="1:5" s="145" customFormat="1" x14ac:dyDescent="0.25">
      <c r="A544" s="236"/>
      <c r="B544" s="236"/>
      <c r="C544" s="236"/>
      <c r="D544" s="29"/>
      <c r="E544" s="29"/>
    </row>
    <row r="545" spans="1:5" s="145" customFormat="1" x14ac:dyDescent="0.25">
      <c r="A545" s="236"/>
      <c r="B545" s="236"/>
      <c r="C545" s="236"/>
      <c r="D545" s="29"/>
      <c r="E545" s="29"/>
    </row>
    <row r="546" spans="1:5" s="145" customFormat="1" x14ac:dyDescent="0.25">
      <c r="A546" s="236"/>
      <c r="B546" s="236"/>
      <c r="C546" s="236"/>
      <c r="D546" s="29"/>
      <c r="E546" s="29"/>
    </row>
    <row r="547" spans="1:5" s="145" customFormat="1" x14ac:dyDescent="0.25">
      <c r="A547" s="236"/>
      <c r="B547" s="236"/>
      <c r="C547" s="236"/>
      <c r="D547" s="29"/>
      <c r="E547" s="29"/>
    </row>
    <row r="548" spans="1:5" s="145" customFormat="1" x14ac:dyDescent="0.25">
      <c r="A548" s="236"/>
      <c r="B548" s="236"/>
      <c r="C548" s="236"/>
      <c r="D548" s="29"/>
      <c r="E548" s="29"/>
    </row>
    <row r="549" spans="1:5" s="145" customFormat="1" x14ac:dyDescent="0.25">
      <c r="A549" s="236"/>
      <c r="B549" s="236"/>
      <c r="C549" s="236"/>
      <c r="D549" s="29"/>
      <c r="E549" s="29"/>
    </row>
    <row r="550" spans="1:5" s="145" customFormat="1" x14ac:dyDescent="0.25">
      <c r="A550" s="236"/>
      <c r="B550" s="236"/>
      <c r="C550" s="236"/>
      <c r="D550" s="29"/>
      <c r="E550" s="29"/>
    </row>
    <row r="551" spans="1:5" s="145" customFormat="1" x14ac:dyDescent="0.25">
      <c r="A551" s="236"/>
      <c r="B551" s="236"/>
      <c r="C551" s="236"/>
      <c r="D551" s="29"/>
      <c r="E551" s="29"/>
    </row>
    <row r="552" spans="1:5" s="145" customFormat="1" x14ac:dyDescent="0.25">
      <c r="A552" s="236"/>
      <c r="B552" s="236"/>
      <c r="C552" s="236"/>
      <c r="D552" s="29"/>
      <c r="E552" s="29"/>
    </row>
    <row r="553" spans="1:5" s="145" customFormat="1" x14ac:dyDescent="0.25">
      <c r="A553" s="236"/>
      <c r="B553" s="236"/>
      <c r="C553" s="236"/>
      <c r="D553" s="29"/>
      <c r="E553" s="29"/>
    </row>
    <row r="554" spans="1:5" s="145" customFormat="1" x14ac:dyDescent="0.25">
      <c r="A554" s="236"/>
      <c r="B554" s="236"/>
      <c r="C554" s="236"/>
      <c r="D554" s="29"/>
      <c r="E554" s="29"/>
    </row>
    <row r="555" spans="1:5" s="145" customFormat="1" x14ac:dyDescent="0.25">
      <c r="A555" s="236"/>
      <c r="B555" s="236"/>
      <c r="C555" s="236"/>
      <c r="D555" s="29"/>
      <c r="E555" s="29"/>
    </row>
    <row r="556" spans="1:5" s="145" customFormat="1" x14ac:dyDescent="0.25">
      <c r="A556" s="236"/>
      <c r="B556" s="236"/>
      <c r="C556" s="236"/>
      <c r="D556" s="29"/>
      <c r="E556" s="29"/>
    </row>
    <row r="557" spans="1:5" s="145" customFormat="1" x14ac:dyDescent="0.25">
      <c r="A557" s="236"/>
      <c r="B557" s="236"/>
      <c r="C557" s="236"/>
      <c r="D557" s="29"/>
      <c r="E557" s="29"/>
    </row>
    <row r="558" spans="1:5" s="145" customFormat="1" x14ac:dyDescent="0.25">
      <c r="A558" s="236"/>
      <c r="B558" s="236"/>
      <c r="C558" s="236"/>
      <c r="D558" s="29"/>
      <c r="E558" s="29"/>
    </row>
    <row r="559" spans="1:5" s="145" customFormat="1" x14ac:dyDescent="0.25">
      <c r="A559" s="236"/>
      <c r="B559" s="236"/>
      <c r="C559" s="236"/>
      <c r="D559" s="29"/>
      <c r="E559" s="29"/>
    </row>
    <row r="560" spans="1:5" s="145" customFormat="1" x14ac:dyDescent="0.25">
      <c r="A560" s="236"/>
      <c r="B560" s="236"/>
      <c r="C560" s="236"/>
      <c r="D560" s="29"/>
      <c r="E560" s="29"/>
    </row>
    <row r="561" spans="1:5" s="145" customFormat="1" x14ac:dyDescent="0.25">
      <c r="A561" s="236"/>
      <c r="B561" s="236"/>
      <c r="C561" s="236"/>
      <c r="D561" s="29"/>
      <c r="E561" s="29"/>
    </row>
    <row r="562" spans="1:5" s="145" customFormat="1" x14ac:dyDescent="0.25">
      <c r="A562" s="236"/>
      <c r="B562" s="236"/>
      <c r="C562" s="236"/>
      <c r="D562" s="29"/>
      <c r="E562" s="29"/>
    </row>
    <row r="563" spans="1:5" s="145" customFormat="1" x14ac:dyDescent="0.25">
      <c r="A563" s="236"/>
      <c r="B563" s="236"/>
      <c r="C563" s="236"/>
      <c r="D563" s="29"/>
      <c r="E563" s="29"/>
    </row>
    <row r="564" spans="1:5" s="145" customFormat="1" x14ac:dyDescent="0.25">
      <c r="A564" s="236"/>
      <c r="B564" s="236"/>
      <c r="C564" s="236"/>
      <c r="D564" s="29"/>
      <c r="E564" s="29"/>
    </row>
    <row r="565" spans="1:5" s="145" customFormat="1" x14ac:dyDescent="0.25">
      <c r="A565" s="236"/>
      <c r="B565" s="236"/>
      <c r="C565" s="236"/>
      <c r="D565" s="29"/>
      <c r="E565" s="29"/>
    </row>
    <row r="566" spans="1:5" s="145" customFormat="1" x14ac:dyDescent="0.25">
      <c r="A566" s="236"/>
      <c r="B566" s="236"/>
      <c r="C566" s="236"/>
      <c r="D566" s="29"/>
      <c r="E566" s="29"/>
    </row>
    <row r="567" spans="1:5" s="145" customFormat="1" x14ac:dyDescent="0.25">
      <c r="A567" s="236"/>
      <c r="B567" s="236"/>
      <c r="C567" s="236"/>
      <c r="D567" s="29"/>
      <c r="E567" s="29"/>
    </row>
    <row r="568" spans="1:5" s="145" customFormat="1" x14ac:dyDescent="0.25">
      <c r="A568" s="236"/>
      <c r="B568" s="236"/>
      <c r="C568" s="236"/>
      <c r="D568" s="29"/>
      <c r="E568" s="29"/>
    </row>
    <row r="569" spans="1:5" s="145" customFormat="1" x14ac:dyDescent="0.25">
      <c r="A569" s="236"/>
      <c r="B569" s="236"/>
      <c r="C569" s="236"/>
      <c r="D569" s="29"/>
      <c r="E569" s="29"/>
    </row>
    <row r="570" spans="1:5" s="145" customFormat="1" x14ac:dyDescent="0.25">
      <c r="A570" s="236"/>
      <c r="B570" s="236"/>
      <c r="C570" s="236"/>
      <c r="D570" s="29"/>
      <c r="E570" s="29"/>
    </row>
    <row r="571" spans="1:5" s="145" customFormat="1" x14ac:dyDescent="0.25">
      <c r="A571" s="236"/>
      <c r="B571" s="236"/>
      <c r="C571" s="236"/>
      <c r="D571" s="29"/>
      <c r="E571" s="29"/>
    </row>
    <row r="572" spans="1:5" s="145" customFormat="1" x14ac:dyDescent="0.25">
      <c r="A572" s="236"/>
      <c r="B572" s="236"/>
      <c r="C572" s="236"/>
      <c r="D572" s="29"/>
      <c r="E572" s="29"/>
    </row>
    <row r="573" spans="1:5" s="145" customFormat="1" x14ac:dyDescent="0.25">
      <c r="A573" s="236"/>
      <c r="B573" s="236"/>
      <c r="C573" s="236"/>
      <c r="D573" s="29"/>
      <c r="E573" s="29"/>
    </row>
    <row r="574" spans="1:5" s="145" customFormat="1" x14ac:dyDescent="0.25">
      <c r="A574" s="236"/>
      <c r="B574" s="236"/>
      <c r="C574" s="236"/>
      <c r="D574" s="29"/>
      <c r="E574" s="29"/>
    </row>
    <row r="575" spans="1:5" s="145" customFormat="1" x14ac:dyDescent="0.25">
      <c r="A575" s="236"/>
      <c r="B575" s="236"/>
      <c r="C575" s="236"/>
      <c r="D575" s="29"/>
      <c r="E575" s="29"/>
    </row>
    <row r="576" spans="1:5" s="145" customFormat="1" x14ac:dyDescent="0.25">
      <c r="A576" s="236"/>
      <c r="B576" s="236"/>
      <c r="C576" s="236"/>
      <c r="D576" s="29"/>
      <c r="E576" s="29"/>
    </row>
    <row r="577" spans="1:5" s="145" customFormat="1" x14ac:dyDescent="0.25">
      <c r="A577" s="236"/>
      <c r="B577" s="236"/>
      <c r="C577" s="236"/>
      <c r="D577" s="29"/>
      <c r="E577" s="29"/>
    </row>
    <row r="578" spans="1:5" s="145" customFormat="1" x14ac:dyDescent="0.25">
      <c r="A578" s="236"/>
      <c r="B578" s="236"/>
      <c r="C578" s="236"/>
      <c r="D578" s="29"/>
      <c r="E578" s="29"/>
    </row>
    <row r="579" spans="1:5" s="145" customFormat="1" x14ac:dyDescent="0.25">
      <c r="A579" s="236"/>
      <c r="B579" s="236"/>
      <c r="C579" s="236"/>
      <c r="D579" s="29"/>
      <c r="E579" s="29"/>
    </row>
    <row r="580" spans="1:5" s="145" customFormat="1" x14ac:dyDescent="0.25">
      <c r="A580" s="236"/>
      <c r="B580" s="236"/>
      <c r="C580" s="236"/>
      <c r="D580" s="29"/>
      <c r="E580" s="29"/>
    </row>
    <row r="581" spans="1:5" s="145" customFormat="1" x14ac:dyDescent="0.25">
      <c r="A581" s="236"/>
      <c r="B581" s="236"/>
      <c r="C581" s="236"/>
      <c r="D581" s="29"/>
      <c r="E581" s="29"/>
    </row>
    <row r="582" spans="1:5" s="145" customFormat="1" x14ac:dyDescent="0.25">
      <c r="A582" s="236"/>
      <c r="B582" s="236"/>
      <c r="C582" s="236"/>
      <c r="D582" s="29"/>
      <c r="E582" s="29"/>
    </row>
    <row r="583" spans="1:5" s="145" customFormat="1" x14ac:dyDescent="0.25">
      <c r="A583" s="236"/>
      <c r="B583" s="236"/>
      <c r="C583" s="236"/>
      <c r="D583" s="29"/>
      <c r="E583" s="29"/>
    </row>
    <row r="584" spans="1:5" s="145" customFormat="1" x14ac:dyDescent="0.25">
      <c r="A584" s="236"/>
      <c r="B584" s="236"/>
      <c r="C584" s="236"/>
      <c r="D584" s="29"/>
      <c r="E584" s="29"/>
    </row>
    <row r="585" spans="1:5" s="145" customFormat="1" x14ac:dyDescent="0.25">
      <c r="A585" s="236"/>
      <c r="B585" s="236"/>
      <c r="C585" s="236"/>
      <c r="D585" s="29"/>
      <c r="E585" s="29"/>
    </row>
    <row r="586" spans="1:5" s="145" customFormat="1" x14ac:dyDescent="0.25">
      <c r="A586" s="236"/>
      <c r="B586" s="236"/>
      <c r="C586" s="236"/>
      <c r="D586" s="29"/>
      <c r="E586" s="29"/>
    </row>
    <row r="587" spans="1:5" s="145" customFormat="1" x14ac:dyDescent="0.25">
      <c r="A587" s="236"/>
      <c r="B587" s="236"/>
      <c r="C587" s="236"/>
      <c r="D587" s="29"/>
      <c r="E587" s="29"/>
    </row>
    <row r="588" spans="1:5" s="145" customFormat="1" x14ac:dyDescent="0.25">
      <c r="A588" s="236"/>
      <c r="B588" s="236"/>
      <c r="C588" s="236"/>
      <c r="D588" s="29"/>
      <c r="E588" s="29"/>
    </row>
    <row r="589" spans="1:5" s="145" customFormat="1" x14ac:dyDescent="0.25">
      <c r="A589" s="236"/>
      <c r="B589" s="236"/>
      <c r="C589" s="236"/>
      <c r="D589" s="29"/>
      <c r="E589" s="29"/>
    </row>
    <row r="590" spans="1:5" s="145" customFormat="1" x14ac:dyDescent="0.25">
      <c r="A590" s="236"/>
      <c r="B590" s="236"/>
      <c r="C590" s="236"/>
      <c r="D590" s="29"/>
      <c r="E590" s="29"/>
    </row>
    <row r="591" spans="1:5" s="145" customFormat="1" x14ac:dyDescent="0.25">
      <c r="A591" s="236"/>
      <c r="B591" s="236"/>
      <c r="C591" s="236"/>
      <c r="D591" s="29"/>
      <c r="E591" s="29"/>
    </row>
    <row r="592" spans="1:5" s="145" customFormat="1" x14ac:dyDescent="0.25">
      <c r="A592" s="236"/>
      <c r="B592" s="236"/>
      <c r="C592" s="236"/>
      <c r="D592" s="29"/>
      <c r="E592" s="29"/>
    </row>
    <row r="593" spans="1:5" s="145" customFormat="1" x14ac:dyDescent="0.25">
      <c r="A593" s="236"/>
      <c r="B593" s="236"/>
      <c r="C593" s="236"/>
      <c r="D593" s="29"/>
      <c r="E593" s="29"/>
    </row>
    <row r="594" spans="1:5" s="145" customFormat="1" x14ac:dyDescent="0.25">
      <c r="A594" s="236"/>
      <c r="B594" s="236"/>
      <c r="C594" s="236"/>
      <c r="D594" s="29"/>
      <c r="E594" s="29"/>
    </row>
    <row r="595" spans="1:5" s="145" customFormat="1" x14ac:dyDescent="0.25">
      <c r="A595" s="236"/>
      <c r="B595" s="236"/>
      <c r="C595" s="236"/>
      <c r="D595" s="29"/>
      <c r="E595" s="29"/>
    </row>
    <row r="596" spans="1:5" s="145" customFormat="1" x14ac:dyDescent="0.25">
      <c r="A596" s="236"/>
      <c r="B596" s="236"/>
      <c r="C596" s="236"/>
      <c r="D596" s="29"/>
      <c r="E596" s="29"/>
    </row>
    <row r="597" spans="1:5" s="145" customFormat="1" x14ac:dyDescent="0.25">
      <c r="A597" s="236"/>
      <c r="B597" s="236"/>
      <c r="C597" s="236"/>
      <c r="D597" s="29"/>
      <c r="E597" s="29"/>
    </row>
    <row r="598" spans="1:5" s="145" customFormat="1" x14ac:dyDescent="0.25">
      <c r="A598" s="236"/>
      <c r="B598" s="236"/>
      <c r="C598" s="236"/>
      <c r="D598" s="29"/>
      <c r="E598" s="29"/>
    </row>
    <row r="599" spans="1:5" s="145" customFormat="1" x14ac:dyDescent="0.25">
      <c r="A599" s="236"/>
      <c r="B599" s="236"/>
      <c r="C599" s="236"/>
      <c r="D599" s="29"/>
      <c r="E599" s="29"/>
    </row>
    <row r="600" spans="1:5" s="145" customFormat="1" x14ac:dyDescent="0.25">
      <c r="A600" s="236"/>
      <c r="B600" s="236"/>
      <c r="C600" s="236"/>
      <c r="D600" s="29"/>
      <c r="E600" s="29"/>
    </row>
    <row r="601" spans="1:5" s="145" customFormat="1" x14ac:dyDescent="0.25">
      <c r="A601" s="236"/>
      <c r="B601" s="236"/>
      <c r="C601" s="236"/>
      <c r="D601" s="29"/>
      <c r="E601" s="29"/>
    </row>
    <row r="602" spans="1:5" s="145" customFormat="1" x14ac:dyDescent="0.25">
      <c r="A602" s="236"/>
      <c r="B602" s="236"/>
      <c r="C602" s="236"/>
      <c r="D602" s="29"/>
      <c r="E602" s="29"/>
    </row>
    <row r="603" spans="1:5" s="145" customFormat="1" x14ac:dyDescent="0.25">
      <c r="A603" s="236"/>
      <c r="B603" s="236"/>
      <c r="C603" s="236"/>
      <c r="D603" s="29"/>
      <c r="E603" s="29"/>
    </row>
    <row r="604" spans="1:5" s="145" customFormat="1" x14ac:dyDescent="0.25">
      <c r="A604" s="236"/>
      <c r="B604" s="236"/>
      <c r="C604" s="236"/>
      <c r="D604" s="29"/>
      <c r="E604" s="29"/>
    </row>
    <row r="605" spans="1:5" s="145" customFormat="1" x14ac:dyDescent="0.25">
      <c r="A605" s="236"/>
      <c r="B605" s="236"/>
      <c r="C605" s="236"/>
      <c r="D605" s="29"/>
      <c r="E605" s="29"/>
    </row>
    <row r="606" spans="1:5" s="145" customFormat="1" x14ac:dyDescent="0.25">
      <c r="A606" s="236"/>
      <c r="B606" s="236"/>
      <c r="C606" s="236"/>
      <c r="D606" s="29"/>
      <c r="E606" s="29"/>
    </row>
    <row r="607" spans="1:5" s="145" customFormat="1" x14ac:dyDescent="0.25">
      <c r="A607" s="236"/>
      <c r="B607" s="236"/>
      <c r="C607" s="236"/>
      <c r="D607" s="29"/>
      <c r="E607" s="29"/>
    </row>
    <row r="608" spans="1:5" s="145" customFormat="1" x14ac:dyDescent="0.25">
      <c r="A608" s="236"/>
      <c r="B608" s="236"/>
      <c r="C608" s="236"/>
      <c r="D608" s="29"/>
      <c r="E608" s="29"/>
    </row>
    <row r="609" spans="1:5" s="145" customFormat="1" x14ac:dyDescent="0.25">
      <c r="A609" s="236"/>
      <c r="B609" s="236"/>
      <c r="C609" s="236"/>
      <c r="D609" s="29"/>
      <c r="E609" s="29"/>
    </row>
    <row r="610" spans="1:5" s="145" customFormat="1" x14ac:dyDescent="0.25">
      <c r="A610" s="236"/>
      <c r="B610" s="236"/>
      <c r="C610" s="236"/>
      <c r="D610" s="29"/>
      <c r="E610" s="29"/>
    </row>
    <row r="611" spans="1:5" s="145" customFormat="1" x14ac:dyDescent="0.25">
      <c r="A611" s="236"/>
      <c r="B611" s="236"/>
      <c r="C611" s="236"/>
      <c r="D611" s="29"/>
      <c r="E611" s="29"/>
    </row>
    <row r="612" spans="1:5" s="145" customFormat="1" x14ac:dyDescent="0.25">
      <c r="A612" s="236"/>
      <c r="B612" s="236"/>
      <c r="C612" s="236"/>
      <c r="D612" s="29"/>
      <c r="E612" s="29"/>
    </row>
    <row r="613" spans="1:5" s="145" customFormat="1" x14ac:dyDescent="0.25">
      <c r="A613" s="236"/>
      <c r="B613" s="236"/>
      <c r="C613" s="236"/>
      <c r="D613" s="29"/>
      <c r="E613" s="29"/>
    </row>
    <row r="614" spans="1:5" s="145" customFormat="1" x14ac:dyDescent="0.25">
      <c r="A614" s="236"/>
      <c r="B614" s="236"/>
      <c r="C614" s="236"/>
      <c r="D614" s="29"/>
      <c r="E614" s="29"/>
    </row>
    <row r="615" spans="1:5" s="145" customFormat="1" x14ac:dyDescent="0.25">
      <c r="A615" s="236"/>
      <c r="B615" s="236"/>
      <c r="C615" s="236"/>
      <c r="D615" s="29"/>
      <c r="E615" s="29"/>
    </row>
    <row r="616" spans="1:5" s="145" customFormat="1" x14ac:dyDescent="0.25">
      <c r="A616" s="236"/>
      <c r="B616" s="236"/>
      <c r="C616" s="236"/>
      <c r="D616" s="29"/>
      <c r="E616" s="29"/>
    </row>
    <row r="617" spans="1:5" s="145" customFormat="1" x14ac:dyDescent="0.25">
      <c r="A617" s="236"/>
      <c r="B617" s="236"/>
      <c r="C617" s="236"/>
      <c r="D617" s="29"/>
      <c r="E617" s="29"/>
    </row>
    <row r="618" spans="1:5" s="145" customFormat="1" x14ac:dyDescent="0.25">
      <c r="A618" s="236"/>
      <c r="B618" s="236"/>
      <c r="C618" s="236"/>
      <c r="D618" s="29"/>
      <c r="E618" s="29"/>
    </row>
    <row r="619" spans="1:5" s="145" customFormat="1" x14ac:dyDescent="0.25">
      <c r="A619" s="236"/>
      <c r="B619" s="236"/>
      <c r="C619" s="236"/>
      <c r="D619" s="29"/>
      <c r="E619" s="29"/>
    </row>
    <row r="620" spans="1:5" s="145" customFormat="1" x14ac:dyDescent="0.25">
      <c r="A620" s="236"/>
      <c r="B620" s="236"/>
      <c r="C620" s="236"/>
      <c r="D620" s="29"/>
      <c r="E620" s="29"/>
    </row>
    <row r="621" spans="1:5" s="145" customFormat="1" x14ac:dyDescent="0.25">
      <c r="A621" s="236"/>
      <c r="B621" s="236"/>
      <c r="C621" s="236"/>
      <c r="D621" s="29"/>
      <c r="E621" s="29"/>
    </row>
    <row r="622" spans="1:5" s="145" customFormat="1" x14ac:dyDescent="0.25">
      <c r="A622" s="236"/>
      <c r="B622" s="236"/>
      <c r="C622" s="236"/>
      <c r="D622" s="29"/>
      <c r="E622" s="29"/>
    </row>
    <row r="623" spans="1:5" s="145" customFormat="1" x14ac:dyDescent="0.25">
      <c r="A623" s="236"/>
      <c r="B623" s="236"/>
      <c r="C623" s="236"/>
      <c r="D623" s="29"/>
      <c r="E623" s="29"/>
    </row>
    <row r="624" spans="1:5" s="145" customFormat="1" x14ac:dyDescent="0.25">
      <c r="A624" s="236"/>
      <c r="B624" s="236"/>
      <c r="C624" s="236"/>
      <c r="D624" s="29"/>
      <c r="E624" s="29"/>
    </row>
    <row r="625" spans="1:5" s="145" customFormat="1" x14ac:dyDescent="0.25">
      <c r="A625" s="236"/>
      <c r="B625" s="236"/>
      <c r="C625" s="236"/>
      <c r="D625" s="29"/>
      <c r="E625" s="29"/>
    </row>
    <row r="626" spans="1:5" s="145" customFormat="1" x14ac:dyDescent="0.25">
      <c r="A626" s="236"/>
      <c r="B626" s="236"/>
      <c r="C626" s="236"/>
      <c r="D626" s="29"/>
      <c r="E626" s="29"/>
    </row>
    <row r="627" spans="1:5" s="145" customFormat="1" x14ac:dyDescent="0.25">
      <c r="A627" s="236"/>
      <c r="B627" s="236"/>
      <c r="C627" s="236"/>
      <c r="D627" s="29"/>
      <c r="E627" s="29"/>
    </row>
    <row r="628" spans="1:5" s="145" customFormat="1" x14ac:dyDescent="0.25">
      <c r="A628" s="236"/>
      <c r="B628" s="236"/>
      <c r="C628" s="236"/>
      <c r="D628" s="29"/>
      <c r="E628" s="29"/>
    </row>
    <row r="629" spans="1:5" s="145" customFormat="1" x14ac:dyDescent="0.25">
      <c r="A629" s="236"/>
      <c r="B629" s="236"/>
      <c r="C629" s="236"/>
      <c r="D629" s="29"/>
      <c r="E629" s="29"/>
    </row>
    <row r="630" spans="1:5" s="145" customFormat="1" x14ac:dyDescent="0.25">
      <c r="A630" s="236"/>
      <c r="B630" s="236"/>
      <c r="C630" s="236"/>
      <c r="D630" s="29"/>
      <c r="E630" s="29"/>
    </row>
    <row r="631" spans="1:5" s="145" customFormat="1" x14ac:dyDescent="0.25">
      <c r="A631" s="236"/>
      <c r="B631" s="236"/>
      <c r="C631" s="236"/>
      <c r="D631" s="29"/>
      <c r="E631" s="29"/>
    </row>
    <row r="632" spans="1:5" s="145" customFormat="1" x14ac:dyDescent="0.25">
      <c r="A632" s="236"/>
      <c r="B632" s="236"/>
      <c r="C632" s="236"/>
      <c r="D632" s="29"/>
      <c r="E632" s="29"/>
    </row>
    <row r="633" spans="1:5" s="145" customFormat="1" x14ac:dyDescent="0.25">
      <c r="A633" s="236"/>
      <c r="B633" s="236"/>
      <c r="C633" s="236"/>
      <c r="D633" s="29"/>
      <c r="E633" s="29"/>
    </row>
    <row r="634" spans="1:5" s="145" customFormat="1" x14ac:dyDescent="0.25">
      <c r="A634" s="236"/>
      <c r="B634" s="236"/>
      <c r="C634" s="236"/>
      <c r="D634" s="29"/>
      <c r="E634" s="29"/>
    </row>
    <row r="635" spans="1:5" s="145" customFormat="1" x14ac:dyDescent="0.25">
      <c r="A635" s="236"/>
      <c r="B635" s="236"/>
      <c r="C635" s="236"/>
      <c r="D635" s="29"/>
      <c r="E635" s="29"/>
    </row>
    <row r="636" spans="1:5" s="145" customFormat="1" x14ac:dyDescent="0.25">
      <c r="A636" s="236"/>
      <c r="B636" s="236"/>
      <c r="C636" s="236"/>
      <c r="D636" s="29"/>
      <c r="E636" s="29"/>
    </row>
    <row r="637" spans="1:5" s="145" customFormat="1" x14ac:dyDescent="0.25">
      <c r="A637" s="236"/>
      <c r="B637" s="236"/>
      <c r="C637" s="236"/>
      <c r="D637" s="29"/>
      <c r="E637" s="29"/>
    </row>
    <row r="638" spans="1:5" s="145" customFormat="1" x14ac:dyDescent="0.25">
      <c r="A638" s="236"/>
      <c r="B638" s="236"/>
      <c r="C638" s="236"/>
      <c r="D638" s="29"/>
      <c r="E638" s="29"/>
    </row>
    <row r="639" spans="1:5" s="145" customFormat="1" x14ac:dyDescent="0.25">
      <c r="A639" s="236"/>
      <c r="B639" s="236"/>
      <c r="C639" s="236"/>
      <c r="D639" s="29"/>
      <c r="E639" s="29"/>
    </row>
    <row r="640" spans="1:5" s="145" customFormat="1" x14ac:dyDescent="0.25">
      <c r="A640" s="236"/>
      <c r="B640" s="236"/>
      <c r="C640" s="236"/>
      <c r="D640" s="29"/>
      <c r="E640" s="29"/>
    </row>
    <row r="641" spans="1:5" s="145" customFormat="1" x14ac:dyDescent="0.25">
      <c r="A641" s="236"/>
      <c r="B641" s="236"/>
      <c r="C641" s="236"/>
      <c r="D641" s="29"/>
      <c r="E641" s="29"/>
    </row>
    <row r="642" spans="1:5" s="145" customFormat="1" x14ac:dyDescent="0.25">
      <c r="A642" s="236"/>
      <c r="B642" s="236"/>
      <c r="C642" s="236"/>
      <c r="D642" s="29"/>
      <c r="E642" s="29"/>
    </row>
    <row r="643" spans="1:5" s="145" customFormat="1" x14ac:dyDescent="0.25">
      <c r="A643" s="236"/>
      <c r="B643" s="236"/>
      <c r="C643" s="236"/>
      <c r="D643" s="29"/>
      <c r="E643" s="29"/>
    </row>
    <row r="644" spans="1:5" s="145" customFormat="1" x14ac:dyDescent="0.25">
      <c r="A644" s="236"/>
      <c r="B644" s="236"/>
      <c r="C644" s="236"/>
      <c r="D644" s="29"/>
      <c r="E644" s="29"/>
    </row>
    <row r="645" spans="1:5" s="145" customFormat="1" x14ac:dyDescent="0.25">
      <c r="A645" s="236"/>
      <c r="B645" s="236"/>
      <c r="C645" s="236"/>
      <c r="D645" s="29"/>
      <c r="E645" s="29"/>
    </row>
    <row r="646" spans="1:5" s="145" customFormat="1" x14ac:dyDescent="0.25">
      <c r="A646" s="236"/>
      <c r="B646" s="236"/>
      <c r="C646" s="236"/>
      <c r="D646" s="29"/>
      <c r="E646" s="29"/>
    </row>
    <row r="647" spans="1:5" s="145" customFormat="1" x14ac:dyDescent="0.25">
      <c r="A647" s="236"/>
      <c r="B647" s="236"/>
      <c r="C647" s="236"/>
      <c r="D647" s="29"/>
      <c r="E647" s="29"/>
    </row>
    <row r="648" spans="1:5" s="145" customFormat="1" x14ac:dyDescent="0.25">
      <c r="A648" s="236"/>
      <c r="B648" s="236"/>
      <c r="C648" s="236"/>
      <c r="D648" s="29"/>
      <c r="E648" s="29"/>
    </row>
    <row r="649" spans="1:5" s="145" customFormat="1" x14ac:dyDescent="0.25">
      <c r="A649" s="236"/>
      <c r="B649" s="236"/>
      <c r="C649" s="236"/>
      <c r="D649" s="29"/>
      <c r="E649" s="29"/>
    </row>
    <row r="650" spans="1:5" s="145" customFormat="1" x14ac:dyDescent="0.25">
      <c r="A650" s="236"/>
      <c r="B650" s="236"/>
      <c r="C650" s="236"/>
      <c r="D650" s="29"/>
      <c r="E650" s="29"/>
    </row>
    <row r="651" spans="1:5" s="145" customFormat="1" x14ac:dyDescent="0.25">
      <c r="A651" s="236"/>
      <c r="B651" s="236"/>
      <c r="C651" s="236"/>
      <c r="D651" s="29"/>
      <c r="E651" s="29"/>
    </row>
    <row r="652" spans="1:5" s="145" customFormat="1" x14ac:dyDescent="0.25">
      <c r="A652" s="236"/>
      <c r="B652" s="236"/>
      <c r="C652" s="236"/>
      <c r="D652" s="29"/>
      <c r="E652" s="29"/>
    </row>
    <row r="653" spans="1:5" s="145" customFormat="1" x14ac:dyDescent="0.25">
      <c r="A653" s="236"/>
      <c r="B653" s="236"/>
      <c r="C653" s="236"/>
      <c r="D653" s="29"/>
      <c r="E653" s="29"/>
    </row>
    <row r="654" spans="1:5" s="145" customFormat="1" x14ac:dyDescent="0.25">
      <c r="A654" s="236"/>
      <c r="B654" s="236"/>
      <c r="C654" s="236"/>
      <c r="D654" s="29"/>
      <c r="E654" s="29"/>
    </row>
    <row r="655" spans="1:5" s="145" customFormat="1" x14ac:dyDescent="0.25">
      <c r="A655" s="236"/>
      <c r="B655" s="236"/>
      <c r="C655" s="236"/>
      <c r="D655" s="29"/>
      <c r="E655" s="29"/>
    </row>
    <row r="656" spans="1:5" s="145" customFormat="1" x14ac:dyDescent="0.25">
      <c r="A656" s="236"/>
      <c r="B656" s="236"/>
      <c r="C656" s="236"/>
      <c r="D656" s="29"/>
      <c r="E656" s="29"/>
    </row>
    <row r="657" spans="1:5" s="145" customFormat="1" x14ac:dyDescent="0.25">
      <c r="A657" s="236"/>
      <c r="B657" s="236"/>
      <c r="C657" s="236"/>
      <c r="D657" s="29"/>
      <c r="E657" s="29"/>
    </row>
    <row r="658" spans="1:5" s="145" customFormat="1" x14ac:dyDescent="0.25">
      <c r="A658" s="236"/>
      <c r="B658" s="236"/>
      <c r="C658" s="236"/>
      <c r="D658" s="29"/>
      <c r="E658" s="29"/>
    </row>
    <row r="659" spans="1:5" s="145" customFormat="1" x14ac:dyDescent="0.25">
      <c r="A659" s="236"/>
      <c r="B659" s="236"/>
      <c r="C659" s="236"/>
      <c r="D659" s="29"/>
      <c r="E659" s="29"/>
    </row>
    <row r="660" spans="1:5" s="145" customFormat="1" x14ac:dyDescent="0.25">
      <c r="A660" s="236"/>
      <c r="B660" s="236"/>
      <c r="C660" s="236"/>
      <c r="D660" s="29"/>
      <c r="E660" s="29"/>
    </row>
    <row r="661" spans="1:5" s="145" customFormat="1" x14ac:dyDescent="0.25">
      <c r="A661" s="236"/>
      <c r="B661" s="236"/>
      <c r="C661" s="236"/>
      <c r="D661" s="29"/>
      <c r="E661" s="29"/>
    </row>
    <row r="662" spans="1:5" s="145" customFormat="1" x14ac:dyDescent="0.25">
      <c r="A662" s="236"/>
      <c r="B662" s="236"/>
      <c r="C662" s="236"/>
      <c r="D662" s="29"/>
      <c r="E662" s="29"/>
    </row>
    <row r="663" spans="1:5" s="145" customFormat="1" x14ac:dyDescent="0.25">
      <c r="A663" s="236"/>
      <c r="B663" s="236"/>
      <c r="C663" s="236"/>
      <c r="D663" s="29"/>
      <c r="E663" s="29"/>
    </row>
    <row r="664" spans="1:5" s="145" customFormat="1" x14ac:dyDescent="0.25">
      <c r="A664" s="236"/>
      <c r="B664" s="236"/>
      <c r="C664" s="236"/>
      <c r="D664" s="29"/>
      <c r="E664" s="29"/>
    </row>
    <row r="665" spans="1:5" s="145" customFormat="1" x14ac:dyDescent="0.25">
      <c r="A665" s="236"/>
      <c r="B665" s="236"/>
      <c r="C665" s="236"/>
      <c r="D665" s="29"/>
      <c r="E665" s="29"/>
    </row>
    <row r="666" spans="1:5" s="145" customFormat="1" x14ac:dyDescent="0.25">
      <c r="A666" s="236"/>
      <c r="B666" s="236"/>
      <c r="C666" s="236"/>
      <c r="D666" s="29"/>
      <c r="E666" s="29"/>
    </row>
    <row r="667" spans="1:5" s="145" customFormat="1" x14ac:dyDescent="0.25">
      <c r="A667" s="236"/>
      <c r="B667" s="236"/>
      <c r="C667" s="236"/>
      <c r="D667" s="29"/>
      <c r="E667" s="29"/>
    </row>
    <row r="668" spans="1:5" s="145" customFormat="1" x14ac:dyDescent="0.25">
      <c r="A668" s="236"/>
      <c r="B668" s="236"/>
      <c r="C668" s="236"/>
      <c r="D668" s="29"/>
      <c r="E668" s="29"/>
    </row>
    <row r="669" spans="1:5" s="145" customFormat="1" x14ac:dyDescent="0.25">
      <c r="A669" s="236"/>
      <c r="B669" s="236"/>
      <c r="C669" s="236"/>
      <c r="D669" s="29"/>
      <c r="E669" s="29"/>
    </row>
    <row r="670" spans="1:5" s="145" customFormat="1" x14ac:dyDescent="0.25">
      <c r="A670" s="236"/>
      <c r="B670" s="236"/>
      <c r="C670" s="236"/>
      <c r="D670" s="29"/>
      <c r="E670" s="29"/>
    </row>
    <row r="671" spans="1:5" s="145" customFormat="1" x14ac:dyDescent="0.25">
      <c r="A671" s="236"/>
      <c r="B671" s="236"/>
      <c r="C671" s="236"/>
      <c r="D671" s="29"/>
      <c r="E671" s="29"/>
    </row>
    <row r="672" spans="1:5" s="145" customFormat="1" x14ac:dyDescent="0.25">
      <c r="A672" s="236"/>
      <c r="B672" s="236"/>
      <c r="C672" s="236"/>
      <c r="D672" s="29"/>
      <c r="E672" s="29"/>
    </row>
    <row r="673" spans="1:5" s="145" customFormat="1" x14ac:dyDescent="0.25">
      <c r="A673" s="236"/>
      <c r="B673" s="236"/>
      <c r="C673" s="236"/>
      <c r="D673" s="29"/>
      <c r="E673" s="29"/>
    </row>
    <row r="674" spans="1:5" s="145" customFormat="1" x14ac:dyDescent="0.25">
      <c r="A674" s="236"/>
      <c r="B674" s="236"/>
      <c r="C674" s="236"/>
      <c r="D674" s="29"/>
      <c r="E674" s="29"/>
    </row>
    <row r="675" spans="1:5" s="145" customFormat="1" x14ac:dyDescent="0.25">
      <c r="A675" s="236"/>
      <c r="B675" s="236"/>
      <c r="C675" s="236"/>
      <c r="D675" s="29"/>
      <c r="E675" s="29"/>
    </row>
    <row r="676" spans="1:5" s="145" customFormat="1" x14ac:dyDescent="0.25">
      <c r="A676" s="236"/>
      <c r="B676" s="236"/>
      <c r="C676" s="236"/>
      <c r="D676" s="29"/>
      <c r="E676" s="29"/>
    </row>
    <row r="677" spans="1:5" s="145" customFormat="1" x14ac:dyDescent="0.25">
      <c r="A677" s="236"/>
      <c r="B677" s="236"/>
      <c r="C677" s="236"/>
      <c r="D677" s="29"/>
      <c r="E677" s="29"/>
    </row>
    <row r="678" spans="1:5" s="145" customFormat="1" x14ac:dyDescent="0.25">
      <c r="A678" s="236"/>
      <c r="B678" s="236"/>
      <c r="C678" s="236"/>
      <c r="D678" s="29"/>
      <c r="E678" s="29"/>
    </row>
    <row r="679" spans="1:5" s="145" customFormat="1" x14ac:dyDescent="0.25">
      <c r="A679" s="236"/>
      <c r="B679" s="236"/>
      <c r="C679" s="236"/>
      <c r="D679" s="29"/>
      <c r="E679" s="29"/>
    </row>
    <row r="680" spans="1:5" s="145" customFormat="1" x14ac:dyDescent="0.25">
      <c r="A680" s="236"/>
      <c r="B680" s="236"/>
      <c r="C680" s="236"/>
      <c r="D680" s="29"/>
      <c r="E680" s="29"/>
    </row>
    <row r="681" spans="1:5" s="145" customFormat="1" x14ac:dyDescent="0.25">
      <c r="A681" s="236"/>
      <c r="B681" s="236"/>
      <c r="C681" s="236"/>
      <c r="D681" s="29"/>
      <c r="E681" s="29"/>
    </row>
    <row r="682" spans="1:5" s="145" customFormat="1" x14ac:dyDescent="0.25">
      <c r="A682" s="236"/>
      <c r="B682" s="236"/>
      <c r="C682" s="236"/>
      <c r="D682" s="29"/>
      <c r="E682" s="29"/>
    </row>
    <row r="683" spans="1:5" s="145" customFormat="1" x14ac:dyDescent="0.25">
      <c r="A683" s="236"/>
      <c r="B683" s="236"/>
      <c r="C683" s="236"/>
      <c r="D683" s="29"/>
      <c r="E683" s="29"/>
    </row>
    <row r="684" spans="1:5" s="145" customFormat="1" x14ac:dyDescent="0.25">
      <c r="A684" s="236"/>
      <c r="B684" s="236"/>
      <c r="C684" s="236"/>
      <c r="D684" s="29"/>
      <c r="E684" s="29"/>
    </row>
    <row r="685" spans="1:5" s="145" customFormat="1" x14ac:dyDescent="0.25">
      <c r="A685" s="236"/>
      <c r="B685" s="236"/>
      <c r="C685" s="236"/>
      <c r="D685" s="29"/>
      <c r="E685" s="29"/>
    </row>
    <row r="686" spans="1:5" s="145" customFormat="1" x14ac:dyDescent="0.25">
      <c r="A686" s="236"/>
      <c r="B686" s="236"/>
      <c r="C686" s="236"/>
      <c r="D686" s="29"/>
      <c r="E686" s="29"/>
    </row>
    <row r="687" spans="1:5" s="145" customFormat="1" x14ac:dyDescent="0.25">
      <c r="A687" s="236"/>
      <c r="B687" s="236"/>
      <c r="C687" s="236"/>
      <c r="D687" s="29"/>
      <c r="E687" s="29"/>
    </row>
    <row r="688" spans="1:5" s="145" customFormat="1" x14ac:dyDescent="0.25">
      <c r="A688" s="236"/>
      <c r="B688" s="236"/>
      <c r="C688" s="236"/>
      <c r="D688" s="29"/>
      <c r="E688" s="29"/>
    </row>
    <row r="689" spans="1:5" s="145" customFormat="1" x14ac:dyDescent="0.25">
      <c r="A689" s="236"/>
      <c r="B689" s="236"/>
      <c r="C689" s="236"/>
      <c r="D689" s="29"/>
      <c r="E689" s="29"/>
    </row>
    <row r="690" spans="1:5" s="145" customFormat="1" x14ac:dyDescent="0.25">
      <c r="A690" s="236"/>
      <c r="B690" s="236"/>
      <c r="C690" s="236"/>
      <c r="D690" s="29"/>
      <c r="E690" s="29"/>
    </row>
    <row r="691" spans="1:5" s="145" customFormat="1" x14ac:dyDescent="0.25">
      <c r="A691" s="236"/>
      <c r="B691" s="236"/>
      <c r="C691" s="236"/>
      <c r="D691" s="29"/>
      <c r="E691" s="29"/>
    </row>
    <row r="692" spans="1:5" s="145" customFormat="1" x14ac:dyDescent="0.25">
      <c r="A692" s="236"/>
      <c r="B692" s="236"/>
      <c r="C692" s="236"/>
      <c r="D692" s="29"/>
      <c r="E692" s="29"/>
    </row>
    <row r="693" spans="1:5" s="145" customFormat="1" x14ac:dyDescent="0.25">
      <c r="A693" s="236"/>
      <c r="B693" s="236"/>
      <c r="C693" s="236"/>
      <c r="D693" s="29"/>
      <c r="E693" s="29"/>
    </row>
    <row r="694" spans="1:5" s="145" customFormat="1" x14ac:dyDescent="0.25">
      <c r="A694" s="236"/>
      <c r="B694" s="236"/>
      <c r="C694" s="236"/>
      <c r="D694" s="29"/>
      <c r="E694" s="29"/>
    </row>
    <row r="695" spans="1:5" s="145" customFormat="1" x14ac:dyDescent="0.25">
      <c r="A695" s="236"/>
      <c r="B695" s="236"/>
      <c r="C695" s="236"/>
      <c r="D695" s="29"/>
      <c r="E695" s="29"/>
    </row>
    <row r="696" spans="1:5" s="145" customFormat="1" x14ac:dyDescent="0.25">
      <c r="A696" s="236"/>
      <c r="B696" s="236"/>
      <c r="C696" s="236"/>
      <c r="D696" s="29"/>
      <c r="E696" s="29"/>
    </row>
    <row r="697" spans="1:5" s="145" customFormat="1" x14ac:dyDescent="0.25">
      <c r="A697" s="236"/>
      <c r="B697" s="236"/>
      <c r="C697" s="236"/>
      <c r="D697" s="29"/>
      <c r="E697" s="29"/>
    </row>
    <row r="698" spans="1:5" s="145" customFormat="1" x14ac:dyDescent="0.25">
      <c r="A698" s="236"/>
      <c r="B698" s="236"/>
      <c r="C698" s="236"/>
      <c r="D698" s="29"/>
      <c r="E698" s="29"/>
    </row>
    <row r="699" spans="1:5" s="145" customFormat="1" x14ac:dyDescent="0.25">
      <c r="A699" s="236"/>
      <c r="B699" s="236"/>
      <c r="C699" s="236"/>
      <c r="D699" s="29"/>
      <c r="E699" s="29"/>
    </row>
    <row r="700" spans="1:5" s="145" customFormat="1" x14ac:dyDescent="0.25">
      <c r="A700" s="236"/>
      <c r="B700" s="236"/>
      <c r="C700" s="236"/>
      <c r="D700" s="29"/>
      <c r="E700" s="29"/>
    </row>
    <row r="701" spans="1:5" s="145" customFormat="1" x14ac:dyDescent="0.25">
      <c r="A701" s="236"/>
      <c r="B701" s="236"/>
      <c r="C701" s="236"/>
      <c r="D701" s="29"/>
      <c r="E701" s="29"/>
    </row>
    <row r="702" spans="1:5" s="145" customFormat="1" x14ac:dyDescent="0.25">
      <c r="A702" s="236"/>
      <c r="B702" s="236"/>
      <c r="C702" s="236"/>
      <c r="D702" s="29"/>
      <c r="E702" s="29"/>
    </row>
    <row r="703" spans="1:5" s="145" customFormat="1" x14ac:dyDescent="0.25">
      <c r="A703" s="236"/>
      <c r="B703" s="236"/>
      <c r="C703" s="236"/>
      <c r="D703" s="29"/>
      <c r="E703" s="29"/>
    </row>
    <row r="704" spans="1:5" s="145" customFormat="1" x14ac:dyDescent="0.25">
      <c r="A704" s="236"/>
      <c r="B704" s="236"/>
      <c r="C704" s="236"/>
      <c r="D704" s="29"/>
      <c r="E704" s="29"/>
    </row>
    <row r="705" spans="1:5" s="145" customFormat="1" x14ac:dyDescent="0.25">
      <c r="A705" s="236"/>
      <c r="B705" s="236"/>
      <c r="C705" s="236"/>
      <c r="D705" s="29"/>
      <c r="E705" s="29"/>
    </row>
    <row r="706" spans="1:5" s="145" customFormat="1" x14ac:dyDescent="0.25">
      <c r="A706" s="236"/>
      <c r="B706" s="236"/>
      <c r="C706" s="236"/>
      <c r="D706" s="29"/>
      <c r="E706" s="29"/>
    </row>
    <row r="707" spans="1:5" s="145" customFormat="1" x14ac:dyDescent="0.25">
      <c r="A707" s="236"/>
      <c r="B707" s="236"/>
      <c r="C707" s="236"/>
      <c r="D707" s="29"/>
      <c r="E707" s="29"/>
    </row>
    <row r="708" spans="1:5" s="145" customFormat="1" x14ac:dyDescent="0.25">
      <c r="A708" s="236"/>
      <c r="B708" s="236"/>
      <c r="C708" s="236"/>
      <c r="D708" s="29"/>
      <c r="E708" s="29"/>
    </row>
    <row r="709" spans="1:5" s="145" customFormat="1" x14ac:dyDescent="0.25">
      <c r="A709" s="236"/>
      <c r="B709" s="236"/>
      <c r="C709" s="236"/>
      <c r="D709" s="29"/>
      <c r="E709" s="29"/>
    </row>
    <row r="710" spans="1:5" s="145" customFormat="1" x14ac:dyDescent="0.25">
      <c r="A710" s="236"/>
      <c r="B710" s="236"/>
      <c r="C710" s="236"/>
      <c r="D710" s="29"/>
      <c r="E710" s="29"/>
    </row>
    <row r="711" spans="1:5" s="145" customFormat="1" x14ac:dyDescent="0.25">
      <c r="A711" s="236"/>
      <c r="B711" s="236"/>
      <c r="C711" s="236"/>
      <c r="D711" s="29"/>
      <c r="E711" s="29"/>
    </row>
    <row r="712" spans="1:5" s="145" customFormat="1" x14ac:dyDescent="0.25">
      <c r="A712" s="236"/>
      <c r="B712" s="236"/>
      <c r="C712" s="236"/>
      <c r="D712" s="29"/>
      <c r="E712" s="29"/>
    </row>
    <row r="713" spans="1:5" s="145" customFormat="1" x14ac:dyDescent="0.25">
      <c r="A713" s="236"/>
      <c r="B713" s="236"/>
      <c r="C713" s="236"/>
      <c r="D713" s="29"/>
      <c r="E713" s="29"/>
    </row>
    <row r="714" spans="1:5" s="145" customFormat="1" x14ac:dyDescent="0.25">
      <c r="A714" s="236"/>
      <c r="B714" s="236"/>
      <c r="C714" s="236"/>
      <c r="D714" s="29"/>
      <c r="E714" s="29"/>
    </row>
    <row r="715" spans="1:5" s="145" customFormat="1" x14ac:dyDescent="0.25">
      <c r="A715" s="236"/>
      <c r="B715" s="236"/>
      <c r="C715" s="236"/>
      <c r="D715" s="29"/>
      <c r="E715" s="29"/>
    </row>
    <row r="716" spans="1:5" s="145" customFormat="1" x14ac:dyDescent="0.25">
      <c r="A716" s="236"/>
      <c r="B716" s="236"/>
      <c r="C716" s="236"/>
      <c r="D716" s="29"/>
      <c r="E716" s="29"/>
    </row>
    <row r="717" spans="1:5" s="145" customFormat="1" x14ac:dyDescent="0.25">
      <c r="A717" s="236"/>
      <c r="B717" s="236"/>
      <c r="C717" s="236"/>
      <c r="D717" s="29"/>
      <c r="E717" s="29"/>
    </row>
    <row r="718" spans="1:5" s="145" customFormat="1" x14ac:dyDescent="0.25">
      <c r="A718" s="236"/>
      <c r="B718" s="236"/>
      <c r="C718" s="236"/>
      <c r="D718" s="29"/>
      <c r="E718" s="29"/>
    </row>
    <row r="719" spans="1:5" s="145" customFormat="1" x14ac:dyDescent="0.25">
      <c r="A719" s="236"/>
      <c r="B719" s="236"/>
      <c r="C719" s="236"/>
      <c r="D719" s="29"/>
      <c r="E719" s="29"/>
    </row>
    <row r="720" spans="1:5" s="145" customFormat="1" x14ac:dyDescent="0.25">
      <c r="A720" s="236"/>
      <c r="B720" s="236"/>
      <c r="C720" s="236"/>
      <c r="D720" s="29"/>
      <c r="E720" s="29"/>
    </row>
    <row r="721" spans="1:5" s="145" customFormat="1" x14ac:dyDescent="0.25">
      <c r="A721" s="236"/>
      <c r="B721" s="236"/>
      <c r="C721" s="236"/>
      <c r="D721" s="29"/>
      <c r="E721" s="29"/>
    </row>
    <row r="722" spans="1:5" s="145" customFormat="1" x14ac:dyDescent="0.25">
      <c r="A722" s="236"/>
      <c r="B722" s="236"/>
      <c r="C722" s="236"/>
      <c r="D722" s="29"/>
      <c r="E722" s="29"/>
    </row>
    <row r="723" spans="1:5" s="145" customFormat="1" x14ac:dyDescent="0.25">
      <c r="A723" s="236"/>
      <c r="B723" s="236"/>
      <c r="C723" s="236"/>
      <c r="D723" s="29"/>
      <c r="E723" s="29"/>
    </row>
    <row r="724" spans="1:5" s="145" customFormat="1" x14ac:dyDescent="0.25">
      <c r="A724" s="236"/>
      <c r="B724" s="236"/>
      <c r="C724" s="236"/>
      <c r="D724" s="29"/>
      <c r="E724" s="29"/>
    </row>
    <row r="725" spans="1:5" s="145" customFormat="1" x14ac:dyDescent="0.25">
      <c r="A725" s="236"/>
      <c r="B725" s="236"/>
      <c r="C725" s="236"/>
      <c r="D725" s="29"/>
      <c r="E725" s="29"/>
    </row>
    <row r="726" spans="1:5" s="145" customFormat="1" x14ac:dyDescent="0.25">
      <c r="A726" s="236"/>
      <c r="B726" s="236"/>
      <c r="C726" s="236"/>
      <c r="D726" s="29"/>
      <c r="E726" s="29"/>
    </row>
    <row r="727" spans="1:5" s="145" customFormat="1" x14ac:dyDescent="0.25">
      <c r="A727" s="236"/>
      <c r="B727" s="236"/>
      <c r="C727" s="236"/>
      <c r="D727" s="29"/>
      <c r="E727" s="29"/>
    </row>
    <row r="728" spans="1:5" s="145" customFormat="1" x14ac:dyDescent="0.25">
      <c r="A728" s="236"/>
      <c r="B728" s="236"/>
      <c r="C728" s="236"/>
      <c r="D728" s="29"/>
      <c r="E728" s="29"/>
    </row>
    <row r="729" spans="1:5" s="145" customFormat="1" x14ac:dyDescent="0.25">
      <c r="A729" s="236"/>
      <c r="B729" s="236"/>
      <c r="C729" s="236"/>
      <c r="D729" s="29"/>
      <c r="E729" s="29"/>
    </row>
    <row r="730" spans="1:5" s="145" customFormat="1" x14ac:dyDescent="0.25">
      <c r="A730" s="236"/>
      <c r="B730" s="236"/>
      <c r="C730" s="236"/>
      <c r="D730" s="29"/>
      <c r="E730" s="29"/>
    </row>
    <row r="731" spans="1:5" s="145" customFormat="1" x14ac:dyDescent="0.25">
      <c r="A731" s="236"/>
      <c r="B731" s="236"/>
      <c r="C731" s="236"/>
      <c r="D731" s="29"/>
      <c r="E731" s="29"/>
    </row>
    <row r="732" spans="1:5" s="145" customFormat="1" x14ac:dyDescent="0.25">
      <c r="A732" s="236"/>
      <c r="B732" s="236"/>
      <c r="C732" s="236"/>
      <c r="D732" s="29"/>
      <c r="E732" s="29"/>
    </row>
    <row r="733" spans="1:5" s="145" customFormat="1" x14ac:dyDescent="0.25">
      <c r="A733" s="236"/>
      <c r="B733" s="236"/>
      <c r="C733" s="236"/>
      <c r="D733" s="29"/>
      <c r="E733" s="29"/>
    </row>
    <row r="734" spans="1:5" s="145" customFormat="1" x14ac:dyDescent="0.25">
      <c r="A734" s="236"/>
      <c r="B734" s="236"/>
      <c r="C734" s="236"/>
      <c r="D734" s="29"/>
      <c r="E734" s="29"/>
    </row>
    <row r="735" spans="1:5" s="145" customFormat="1" x14ac:dyDescent="0.25">
      <c r="A735" s="236"/>
      <c r="B735" s="236"/>
      <c r="C735" s="236"/>
      <c r="D735" s="29"/>
      <c r="E735" s="29"/>
    </row>
    <row r="736" spans="1:5" s="145" customFormat="1" x14ac:dyDescent="0.25">
      <c r="A736" s="236"/>
      <c r="B736" s="236"/>
      <c r="C736" s="236"/>
      <c r="D736" s="29"/>
      <c r="E736" s="29"/>
    </row>
    <row r="737" spans="1:5" s="145" customFormat="1" x14ac:dyDescent="0.25">
      <c r="A737" s="236"/>
      <c r="B737" s="236"/>
      <c r="C737" s="236"/>
      <c r="D737" s="29"/>
      <c r="E737" s="29"/>
    </row>
    <row r="738" spans="1:5" s="145" customFormat="1" x14ac:dyDescent="0.25">
      <c r="A738" s="236"/>
      <c r="B738" s="236"/>
      <c r="C738" s="236"/>
      <c r="D738" s="29"/>
      <c r="E738" s="29"/>
    </row>
    <row r="739" spans="1:5" s="145" customFormat="1" x14ac:dyDescent="0.25">
      <c r="A739" s="236"/>
      <c r="B739" s="236"/>
      <c r="C739" s="236"/>
      <c r="D739" s="29"/>
      <c r="E739" s="29"/>
    </row>
    <row r="740" spans="1:5" s="145" customFormat="1" x14ac:dyDescent="0.25">
      <c r="A740" s="236"/>
      <c r="B740" s="236"/>
      <c r="C740" s="236"/>
      <c r="D740" s="29"/>
      <c r="E740" s="29"/>
    </row>
    <row r="741" spans="1:5" s="145" customFormat="1" x14ac:dyDescent="0.25">
      <c r="A741" s="236"/>
      <c r="B741" s="236"/>
      <c r="C741" s="236"/>
      <c r="D741" s="29"/>
      <c r="E741" s="29"/>
    </row>
    <row r="742" spans="1:5" s="145" customFormat="1" x14ac:dyDescent="0.25">
      <c r="A742" s="236"/>
      <c r="B742" s="236"/>
      <c r="C742" s="236"/>
      <c r="D742" s="29"/>
      <c r="E742" s="29"/>
    </row>
    <row r="743" spans="1:5" s="145" customFormat="1" x14ac:dyDescent="0.25">
      <c r="A743" s="236"/>
      <c r="B743" s="236"/>
      <c r="C743" s="236"/>
      <c r="D743" s="29"/>
      <c r="E743" s="29"/>
    </row>
    <row r="744" spans="1:5" s="145" customFormat="1" x14ac:dyDescent="0.25">
      <c r="A744" s="236"/>
      <c r="B744" s="236"/>
      <c r="C744" s="236"/>
      <c r="D744" s="29"/>
      <c r="E744" s="29"/>
    </row>
    <row r="745" spans="1:5" s="145" customFormat="1" x14ac:dyDescent="0.25">
      <c r="A745" s="236"/>
      <c r="B745" s="236"/>
      <c r="C745" s="236"/>
      <c r="D745" s="29"/>
      <c r="E745" s="29"/>
    </row>
    <row r="746" spans="1:5" s="145" customFormat="1" x14ac:dyDescent="0.25">
      <c r="A746" s="236"/>
      <c r="B746" s="236"/>
      <c r="C746" s="236"/>
      <c r="D746" s="29"/>
      <c r="E746" s="29"/>
    </row>
    <row r="747" spans="1:5" s="145" customFormat="1" x14ac:dyDescent="0.25">
      <c r="A747" s="236"/>
      <c r="B747" s="236"/>
      <c r="C747" s="236"/>
      <c r="D747" s="29"/>
      <c r="E747" s="29"/>
    </row>
    <row r="748" spans="1:5" s="145" customFormat="1" x14ac:dyDescent="0.25">
      <c r="A748" s="236"/>
      <c r="B748" s="236"/>
      <c r="C748" s="236"/>
      <c r="D748" s="29"/>
      <c r="E748" s="29"/>
    </row>
    <row r="749" spans="1:5" s="145" customFormat="1" x14ac:dyDescent="0.25">
      <c r="A749" s="236"/>
      <c r="B749" s="236"/>
      <c r="C749" s="236"/>
      <c r="D749" s="29"/>
      <c r="E749" s="29"/>
    </row>
    <row r="750" spans="1:5" s="145" customFormat="1" x14ac:dyDescent="0.25">
      <c r="A750" s="236"/>
      <c r="B750" s="236"/>
      <c r="C750" s="236"/>
      <c r="D750" s="29"/>
      <c r="E750" s="29"/>
    </row>
    <row r="751" spans="1:5" s="145" customFormat="1" x14ac:dyDescent="0.25">
      <c r="A751" s="236"/>
      <c r="B751" s="236"/>
      <c r="C751" s="236"/>
      <c r="D751" s="29"/>
      <c r="E751" s="29"/>
    </row>
    <row r="752" spans="1:5" s="145" customFormat="1" x14ac:dyDescent="0.25">
      <c r="A752" s="236"/>
      <c r="B752" s="236"/>
      <c r="C752" s="236"/>
      <c r="D752" s="29"/>
      <c r="E752" s="29"/>
    </row>
    <row r="753" spans="1:5" s="145" customFormat="1" x14ac:dyDescent="0.25">
      <c r="A753" s="236"/>
      <c r="B753" s="236"/>
      <c r="C753" s="236"/>
      <c r="D753" s="29"/>
      <c r="E753" s="29"/>
    </row>
    <row r="754" spans="1:5" s="145" customFormat="1" x14ac:dyDescent="0.25">
      <c r="A754" s="236"/>
      <c r="B754" s="236"/>
      <c r="C754" s="236"/>
      <c r="D754" s="29"/>
      <c r="E754" s="29"/>
    </row>
    <row r="755" spans="1:5" s="145" customFormat="1" x14ac:dyDescent="0.25">
      <c r="A755" s="236"/>
      <c r="B755" s="236"/>
      <c r="C755" s="236"/>
      <c r="D755" s="29"/>
      <c r="E755" s="29"/>
    </row>
    <row r="756" spans="1:5" s="145" customFormat="1" x14ac:dyDescent="0.25">
      <c r="A756" s="236"/>
      <c r="B756" s="236"/>
      <c r="C756" s="236"/>
      <c r="D756" s="29"/>
      <c r="E756" s="29"/>
    </row>
    <row r="757" spans="1:5" s="145" customFormat="1" x14ac:dyDescent="0.25">
      <c r="A757" s="236"/>
      <c r="B757" s="236"/>
      <c r="C757" s="236"/>
      <c r="D757" s="29"/>
      <c r="E757" s="29"/>
    </row>
    <row r="758" spans="1:5" s="145" customFormat="1" x14ac:dyDescent="0.25">
      <c r="A758" s="236"/>
      <c r="B758" s="236"/>
      <c r="C758" s="236"/>
      <c r="D758" s="29"/>
      <c r="E758" s="29"/>
    </row>
    <row r="759" spans="1:5" s="145" customFormat="1" x14ac:dyDescent="0.25">
      <c r="A759" s="236"/>
      <c r="B759" s="236"/>
      <c r="C759" s="236"/>
      <c r="D759" s="29"/>
      <c r="E759" s="29"/>
    </row>
    <row r="760" spans="1:5" s="145" customFormat="1" x14ac:dyDescent="0.25">
      <c r="A760" s="236"/>
      <c r="B760" s="236"/>
      <c r="C760" s="236"/>
      <c r="D760" s="29"/>
      <c r="E760" s="29"/>
    </row>
    <row r="761" spans="1:5" s="145" customFormat="1" x14ac:dyDescent="0.25">
      <c r="A761" s="236"/>
      <c r="B761" s="236"/>
      <c r="C761" s="236"/>
      <c r="D761" s="29"/>
      <c r="E761" s="29"/>
    </row>
    <row r="762" spans="1:5" s="145" customFormat="1" x14ac:dyDescent="0.25">
      <c r="A762" s="236"/>
      <c r="B762" s="236"/>
      <c r="C762" s="236"/>
      <c r="D762" s="29"/>
      <c r="E762" s="29"/>
    </row>
    <row r="763" spans="1:5" s="145" customFormat="1" x14ac:dyDescent="0.25">
      <c r="A763" s="236"/>
      <c r="B763" s="236"/>
      <c r="C763" s="236"/>
      <c r="D763" s="29"/>
      <c r="E763" s="29"/>
    </row>
    <row r="764" spans="1:5" s="145" customFormat="1" x14ac:dyDescent="0.25">
      <c r="A764" s="236"/>
      <c r="B764" s="236"/>
      <c r="C764" s="236"/>
      <c r="D764" s="29"/>
      <c r="E764" s="29"/>
    </row>
    <row r="765" spans="1:5" s="145" customFormat="1" x14ac:dyDescent="0.25">
      <c r="A765" s="236"/>
      <c r="B765" s="236"/>
      <c r="C765" s="236"/>
      <c r="D765" s="29"/>
      <c r="E765" s="29"/>
    </row>
    <row r="766" spans="1:5" s="145" customFormat="1" x14ac:dyDescent="0.25">
      <c r="A766" s="236"/>
      <c r="B766" s="236"/>
      <c r="C766" s="236"/>
      <c r="D766" s="29"/>
      <c r="E766" s="29"/>
    </row>
    <row r="767" spans="1:5" s="145" customFormat="1" x14ac:dyDescent="0.25">
      <c r="A767" s="236"/>
      <c r="B767" s="236"/>
      <c r="C767" s="236"/>
      <c r="D767" s="29"/>
      <c r="E767" s="29"/>
    </row>
    <row r="768" spans="1:5" s="145" customFormat="1" x14ac:dyDescent="0.25">
      <c r="A768" s="236"/>
      <c r="B768" s="236"/>
      <c r="C768" s="236"/>
      <c r="D768" s="29"/>
      <c r="E768" s="29"/>
    </row>
    <row r="769" spans="1:5" s="145" customFormat="1" x14ac:dyDescent="0.25">
      <c r="A769" s="236"/>
      <c r="B769" s="236"/>
      <c r="C769" s="236"/>
      <c r="D769" s="29"/>
      <c r="E769" s="29"/>
    </row>
    <row r="770" spans="1:5" s="145" customFormat="1" x14ac:dyDescent="0.25">
      <c r="A770" s="236"/>
      <c r="B770" s="236"/>
      <c r="C770" s="236"/>
      <c r="D770" s="29"/>
      <c r="E770" s="29"/>
    </row>
    <row r="771" spans="1:5" s="145" customFormat="1" x14ac:dyDescent="0.25">
      <c r="A771" s="236"/>
      <c r="B771" s="236"/>
      <c r="C771" s="236"/>
      <c r="D771" s="29"/>
      <c r="E771" s="29"/>
    </row>
    <row r="772" spans="1:5" s="145" customFormat="1" x14ac:dyDescent="0.25">
      <c r="A772" s="236"/>
      <c r="B772" s="236"/>
      <c r="C772" s="236"/>
      <c r="D772" s="29"/>
      <c r="E772" s="29"/>
    </row>
    <row r="773" spans="1:5" s="145" customFormat="1" x14ac:dyDescent="0.25">
      <c r="A773" s="236"/>
      <c r="B773" s="236"/>
      <c r="C773" s="236"/>
      <c r="D773" s="29"/>
      <c r="E773" s="29"/>
    </row>
    <row r="774" spans="1:5" s="145" customFormat="1" x14ac:dyDescent="0.25">
      <c r="A774" s="236"/>
      <c r="B774" s="236"/>
      <c r="C774" s="236"/>
      <c r="D774" s="29"/>
      <c r="E774" s="29"/>
    </row>
    <row r="775" spans="1:5" s="145" customFormat="1" x14ac:dyDescent="0.25">
      <c r="A775" s="236"/>
      <c r="B775" s="236"/>
      <c r="C775" s="236"/>
      <c r="D775" s="29"/>
      <c r="E775" s="29"/>
    </row>
    <row r="776" spans="1:5" s="145" customFormat="1" x14ac:dyDescent="0.25">
      <c r="A776" s="236"/>
      <c r="B776" s="236"/>
      <c r="C776" s="236"/>
      <c r="D776" s="29"/>
      <c r="E776" s="29"/>
    </row>
    <row r="777" spans="1:5" s="145" customFormat="1" x14ac:dyDescent="0.25">
      <c r="A777" s="236"/>
      <c r="B777" s="236"/>
      <c r="C777" s="236"/>
      <c r="D777" s="29"/>
      <c r="E777" s="29"/>
    </row>
    <row r="778" spans="1:5" s="145" customFormat="1" x14ac:dyDescent="0.25">
      <c r="A778" s="236"/>
      <c r="B778" s="236"/>
      <c r="C778" s="236"/>
      <c r="D778" s="29"/>
      <c r="E778" s="29"/>
    </row>
    <row r="779" spans="1:5" s="145" customFormat="1" x14ac:dyDescent="0.25">
      <c r="A779" s="236"/>
      <c r="B779" s="236"/>
      <c r="C779" s="236"/>
      <c r="D779" s="29"/>
      <c r="E779" s="29"/>
    </row>
    <row r="780" spans="1:5" s="145" customFormat="1" x14ac:dyDescent="0.25">
      <c r="A780" s="236"/>
      <c r="B780" s="236"/>
      <c r="C780" s="236"/>
      <c r="D780" s="29"/>
      <c r="E780" s="29"/>
    </row>
    <row r="781" spans="1:5" s="145" customFormat="1" x14ac:dyDescent="0.25">
      <c r="A781" s="236"/>
      <c r="B781" s="236"/>
      <c r="C781" s="236"/>
      <c r="D781" s="29"/>
      <c r="E781" s="29"/>
    </row>
    <row r="782" spans="1:5" s="145" customFormat="1" x14ac:dyDescent="0.25">
      <c r="A782" s="236"/>
      <c r="B782" s="236"/>
      <c r="C782" s="236"/>
      <c r="D782" s="29"/>
      <c r="E782" s="29"/>
    </row>
    <row r="783" spans="1:5" s="145" customFormat="1" x14ac:dyDescent="0.25">
      <c r="A783" s="236"/>
      <c r="B783" s="236"/>
      <c r="C783" s="236"/>
      <c r="D783" s="29"/>
      <c r="E783" s="29"/>
    </row>
    <row r="784" spans="1:5" s="145" customFormat="1" x14ac:dyDescent="0.25">
      <c r="A784" s="236"/>
      <c r="B784" s="236"/>
      <c r="C784" s="236"/>
      <c r="D784" s="29"/>
      <c r="E784" s="29"/>
    </row>
    <row r="785" spans="1:5" s="145" customFormat="1" x14ac:dyDescent="0.25">
      <c r="A785" s="236"/>
      <c r="B785" s="236"/>
      <c r="C785" s="236"/>
      <c r="D785" s="29"/>
      <c r="E785" s="29"/>
    </row>
    <row r="786" spans="1:5" s="145" customFormat="1" x14ac:dyDescent="0.25">
      <c r="A786" s="236"/>
      <c r="B786" s="236"/>
      <c r="C786" s="236"/>
      <c r="D786" s="29"/>
      <c r="E786" s="29"/>
    </row>
    <row r="787" spans="1:5" s="145" customFormat="1" x14ac:dyDescent="0.25">
      <c r="A787" s="236"/>
      <c r="B787" s="236"/>
      <c r="C787" s="236"/>
      <c r="D787" s="29"/>
      <c r="E787" s="29"/>
    </row>
    <row r="788" spans="1:5" s="145" customFormat="1" x14ac:dyDescent="0.25">
      <c r="A788" s="236"/>
      <c r="B788" s="236"/>
      <c r="C788" s="236"/>
      <c r="D788" s="29"/>
      <c r="E788" s="29"/>
    </row>
    <row r="789" spans="1:5" s="145" customFormat="1" x14ac:dyDescent="0.25">
      <c r="A789" s="236"/>
      <c r="B789" s="236"/>
      <c r="C789" s="236"/>
      <c r="D789" s="29"/>
      <c r="E789" s="29"/>
    </row>
    <row r="790" spans="1:5" s="145" customFormat="1" x14ac:dyDescent="0.25">
      <c r="A790" s="236"/>
      <c r="B790" s="236"/>
      <c r="C790" s="236"/>
      <c r="D790" s="29"/>
      <c r="E790" s="29"/>
    </row>
    <row r="791" spans="1:5" s="145" customFormat="1" x14ac:dyDescent="0.25">
      <c r="A791" s="236"/>
      <c r="B791" s="236"/>
      <c r="C791" s="236"/>
      <c r="D791" s="29"/>
      <c r="E791" s="29"/>
    </row>
    <row r="792" spans="1:5" s="145" customFormat="1" x14ac:dyDescent="0.25">
      <c r="A792" s="236"/>
      <c r="B792" s="236"/>
      <c r="C792" s="236"/>
      <c r="D792" s="29"/>
      <c r="E792" s="29"/>
    </row>
    <row r="793" spans="1:5" s="145" customFormat="1" x14ac:dyDescent="0.25">
      <c r="A793" s="236"/>
      <c r="B793" s="236"/>
      <c r="C793" s="236"/>
      <c r="D793" s="29"/>
      <c r="E793" s="29"/>
    </row>
    <row r="794" spans="1:5" s="145" customFormat="1" x14ac:dyDescent="0.25">
      <c r="A794" s="236"/>
      <c r="B794" s="236"/>
      <c r="C794" s="236"/>
      <c r="D794" s="29"/>
      <c r="E794" s="29"/>
    </row>
    <row r="795" spans="1:5" s="145" customFormat="1" x14ac:dyDescent="0.25">
      <c r="A795" s="236"/>
      <c r="B795" s="236"/>
      <c r="C795" s="236"/>
      <c r="D795" s="29"/>
      <c r="E795" s="29"/>
    </row>
    <row r="796" spans="1:5" s="145" customFormat="1" x14ac:dyDescent="0.25">
      <c r="A796" s="236"/>
      <c r="B796" s="236"/>
      <c r="C796" s="236"/>
      <c r="D796" s="29"/>
      <c r="E796" s="29"/>
    </row>
    <row r="797" spans="1:5" s="145" customFormat="1" x14ac:dyDescent="0.25">
      <c r="A797" s="236"/>
      <c r="B797" s="236"/>
      <c r="C797" s="236"/>
      <c r="D797" s="29"/>
      <c r="E797" s="29"/>
    </row>
    <row r="798" spans="1:5" s="145" customFormat="1" x14ac:dyDescent="0.25">
      <c r="A798" s="236"/>
      <c r="B798" s="236"/>
      <c r="C798" s="236"/>
      <c r="D798" s="29"/>
      <c r="E798" s="29"/>
    </row>
    <row r="799" spans="1:5" s="145" customFormat="1" x14ac:dyDescent="0.25">
      <c r="A799" s="236"/>
      <c r="B799" s="236"/>
      <c r="C799" s="236"/>
      <c r="D799" s="29"/>
      <c r="E799" s="29"/>
    </row>
    <row r="800" spans="1:5" s="145" customFormat="1" x14ac:dyDescent="0.25">
      <c r="A800" s="236"/>
      <c r="B800" s="236"/>
      <c r="C800" s="236"/>
      <c r="D800" s="29"/>
      <c r="E800" s="29"/>
    </row>
    <row r="801" spans="1:5" s="145" customFormat="1" x14ac:dyDescent="0.25">
      <c r="A801" s="236"/>
      <c r="B801" s="236"/>
      <c r="C801" s="236"/>
      <c r="D801" s="29"/>
      <c r="E801" s="29"/>
    </row>
    <row r="802" spans="1:5" s="145" customFormat="1" x14ac:dyDescent="0.25">
      <c r="A802" s="236"/>
      <c r="B802" s="236"/>
      <c r="C802" s="236"/>
      <c r="D802" s="29"/>
      <c r="E802" s="29"/>
    </row>
    <row r="803" spans="1:5" s="145" customFormat="1" x14ac:dyDescent="0.25">
      <c r="A803" s="236"/>
      <c r="B803" s="236"/>
      <c r="C803" s="236"/>
      <c r="D803" s="29"/>
      <c r="E803" s="29"/>
    </row>
    <row r="804" spans="1:5" s="145" customFormat="1" x14ac:dyDescent="0.25">
      <c r="A804" s="236"/>
      <c r="B804" s="236"/>
      <c r="C804" s="236"/>
      <c r="D804" s="29"/>
      <c r="E804" s="29"/>
    </row>
    <row r="805" spans="1:5" s="145" customFormat="1" x14ac:dyDescent="0.25">
      <c r="A805" s="236"/>
      <c r="B805" s="236"/>
      <c r="C805" s="236"/>
      <c r="D805" s="29"/>
      <c r="E805" s="29"/>
    </row>
    <row r="806" spans="1:5" s="145" customFormat="1" x14ac:dyDescent="0.25">
      <c r="A806" s="236"/>
      <c r="B806" s="236"/>
      <c r="C806" s="236"/>
      <c r="D806" s="29"/>
      <c r="E806" s="29"/>
    </row>
    <row r="807" spans="1:5" s="145" customFormat="1" x14ac:dyDescent="0.25">
      <c r="A807" s="236"/>
      <c r="B807" s="236"/>
      <c r="C807" s="236"/>
      <c r="D807" s="29"/>
      <c r="E807" s="29"/>
    </row>
    <row r="808" spans="1:5" s="145" customFormat="1" x14ac:dyDescent="0.25">
      <c r="A808" s="236"/>
      <c r="B808" s="236"/>
      <c r="C808" s="236"/>
      <c r="D808" s="29"/>
      <c r="E808" s="29"/>
    </row>
    <row r="809" spans="1:5" s="145" customFormat="1" x14ac:dyDescent="0.25">
      <c r="A809" s="236"/>
      <c r="B809" s="236"/>
      <c r="C809" s="236"/>
      <c r="D809" s="29"/>
      <c r="E809" s="29"/>
    </row>
    <row r="810" spans="1:5" s="145" customFormat="1" x14ac:dyDescent="0.25">
      <c r="A810" s="236"/>
      <c r="B810" s="236"/>
      <c r="C810" s="236"/>
      <c r="D810" s="29"/>
      <c r="E810" s="29"/>
    </row>
    <row r="811" spans="1:5" s="145" customFormat="1" x14ac:dyDescent="0.25">
      <c r="A811" s="236"/>
      <c r="B811" s="236"/>
      <c r="C811" s="236"/>
      <c r="D811" s="29"/>
      <c r="E811" s="29"/>
    </row>
    <row r="812" spans="1:5" s="145" customFormat="1" x14ac:dyDescent="0.25">
      <c r="A812" s="236"/>
      <c r="B812" s="236"/>
      <c r="C812" s="236"/>
      <c r="D812" s="29"/>
      <c r="E812" s="29"/>
    </row>
    <row r="813" spans="1:5" s="145" customFormat="1" x14ac:dyDescent="0.25">
      <c r="A813" s="236"/>
      <c r="B813" s="236"/>
      <c r="C813" s="236"/>
      <c r="D813" s="29"/>
      <c r="E813" s="29"/>
    </row>
    <row r="814" spans="1:5" s="145" customFormat="1" x14ac:dyDescent="0.25">
      <c r="A814" s="236"/>
      <c r="B814" s="236"/>
      <c r="C814" s="236"/>
      <c r="D814" s="29"/>
      <c r="E814" s="29"/>
    </row>
    <row r="815" spans="1:5" s="145" customFormat="1" x14ac:dyDescent="0.25">
      <c r="A815" s="236"/>
      <c r="B815" s="236"/>
      <c r="C815" s="236"/>
      <c r="D815" s="29"/>
      <c r="E815" s="29"/>
    </row>
    <row r="816" spans="1:5" s="145" customFormat="1" x14ac:dyDescent="0.25">
      <c r="A816" s="236"/>
      <c r="B816" s="236"/>
      <c r="C816" s="236"/>
      <c r="D816" s="29"/>
      <c r="E816" s="29"/>
    </row>
    <row r="817" spans="1:5" s="145" customFormat="1" x14ac:dyDescent="0.25">
      <c r="A817" s="236"/>
      <c r="B817" s="236"/>
      <c r="C817" s="236"/>
      <c r="D817" s="29"/>
      <c r="E817" s="29"/>
    </row>
    <row r="818" spans="1:5" s="145" customFormat="1" x14ac:dyDescent="0.25">
      <c r="A818" s="236"/>
      <c r="B818" s="236"/>
      <c r="C818" s="236"/>
      <c r="D818" s="29"/>
      <c r="E818" s="29"/>
    </row>
    <row r="819" spans="1:5" s="145" customFormat="1" x14ac:dyDescent="0.25">
      <c r="A819" s="236"/>
      <c r="B819" s="236"/>
      <c r="C819" s="236"/>
      <c r="D819" s="29"/>
      <c r="E819" s="29"/>
    </row>
    <row r="820" spans="1:5" s="145" customFormat="1" x14ac:dyDescent="0.25">
      <c r="A820" s="236"/>
      <c r="B820" s="236"/>
      <c r="C820" s="236"/>
      <c r="D820" s="29"/>
      <c r="E820" s="29"/>
    </row>
    <row r="821" spans="1:5" s="145" customFormat="1" x14ac:dyDescent="0.25">
      <c r="A821" s="236"/>
      <c r="B821" s="236"/>
      <c r="C821" s="236"/>
      <c r="D821" s="29"/>
      <c r="E821" s="29"/>
    </row>
    <row r="822" spans="1:5" s="145" customFormat="1" x14ac:dyDescent="0.25">
      <c r="A822" s="236"/>
      <c r="B822" s="236"/>
      <c r="C822" s="236"/>
      <c r="D822" s="29"/>
      <c r="E822" s="29"/>
    </row>
    <row r="823" spans="1:5" s="145" customFormat="1" x14ac:dyDescent="0.25">
      <c r="A823" s="236"/>
      <c r="B823" s="236"/>
      <c r="C823" s="236"/>
      <c r="D823" s="29"/>
      <c r="E823" s="29"/>
    </row>
    <row r="824" spans="1:5" s="145" customFormat="1" x14ac:dyDescent="0.25">
      <c r="A824" s="236"/>
      <c r="B824" s="236"/>
      <c r="C824" s="236"/>
      <c r="D824" s="29"/>
      <c r="E824" s="29"/>
    </row>
    <row r="825" spans="1:5" s="145" customFormat="1" x14ac:dyDescent="0.25">
      <c r="A825" s="236"/>
      <c r="B825" s="236"/>
      <c r="C825" s="236"/>
      <c r="D825" s="29"/>
      <c r="E825" s="29"/>
    </row>
    <row r="826" spans="1:5" s="145" customFormat="1" x14ac:dyDescent="0.25">
      <c r="A826" s="236"/>
      <c r="B826" s="236"/>
      <c r="C826" s="236"/>
      <c r="D826" s="29"/>
      <c r="E826" s="29"/>
    </row>
    <row r="827" spans="1:5" s="145" customFormat="1" x14ac:dyDescent="0.25">
      <c r="A827" s="236"/>
      <c r="B827" s="236"/>
      <c r="C827" s="236"/>
      <c r="D827" s="29"/>
      <c r="E827" s="29"/>
    </row>
    <row r="828" spans="1:5" s="145" customFormat="1" x14ac:dyDescent="0.25">
      <c r="A828" s="236"/>
      <c r="B828" s="236"/>
      <c r="C828" s="236"/>
      <c r="D828" s="29"/>
      <c r="E828" s="29"/>
    </row>
    <row r="829" spans="1:5" s="145" customFormat="1" x14ac:dyDescent="0.25">
      <c r="A829" s="236"/>
      <c r="B829" s="236"/>
      <c r="C829" s="236"/>
      <c r="D829" s="29"/>
      <c r="E829" s="29"/>
    </row>
    <row r="830" spans="1:5" s="145" customFormat="1" x14ac:dyDescent="0.25">
      <c r="A830" s="236"/>
      <c r="B830" s="236"/>
      <c r="C830" s="236"/>
      <c r="D830" s="29"/>
      <c r="E830" s="29"/>
    </row>
    <row r="831" spans="1:5" s="145" customFormat="1" x14ac:dyDescent="0.25">
      <c r="A831" s="236"/>
      <c r="B831" s="236"/>
      <c r="C831" s="236"/>
      <c r="D831" s="29"/>
      <c r="E831" s="29"/>
    </row>
    <row r="832" spans="1:5" s="145" customFormat="1" x14ac:dyDescent="0.25">
      <c r="A832" s="236"/>
      <c r="B832" s="236"/>
      <c r="C832" s="236"/>
      <c r="D832" s="29"/>
      <c r="E832" s="29"/>
    </row>
    <row r="833" spans="1:5" s="145" customFormat="1" x14ac:dyDescent="0.25">
      <c r="A833" s="236"/>
      <c r="B833" s="236"/>
      <c r="C833" s="236"/>
      <c r="D833" s="29"/>
      <c r="E833" s="29"/>
    </row>
    <row r="834" spans="1:5" s="145" customFormat="1" x14ac:dyDescent="0.25">
      <c r="A834" s="236"/>
      <c r="B834" s="236"/>
      <c r="C834" s="236"/>
      <c r="D834" s="29"/>
      <c r="E834" s="29"/>
    </row>
    <row r="835" spans="1:5" s="145" customFormat="1" x14ac:dyDescent="0.25">
      <c r="A835" s="236"/>
      <c r="B835" s="236"/>
      <c r="C835" s="236"/>
      <c r="D835" s="29"/>
      <c r="E835" s="29"/>
    </row>
    <row r="836" spans="1:5" s="145" customFormat="1" x14ac:dyDescent="0.25">
      <c r="A836" s="236"/>
      <c r="B836" s="236"/>
      <c r="C836" s="236"/>
      <c r="D836" s="29"/>
      <c r="E836" s="29"/>
    </row>
    <row r="837" spans="1:5" s="145" customFormat="1" x14ac:dyDescent="0.25">
      <c r="A837" s="236"/>
      <c r="B837" s="236"/>
      <c r="C837" s="236"/>
      <c r="D837" s="29"/>
      <c r="E837" s="29"/>
    </row>
    <row r="838" spans="1:5" s="145" customFormat="1" x14ac:dyDescent="0.25">
      <c r="A838" s="236"/>
      <c r="B838" s="236"/>
      <c r="C838" s="236"/>
      <c r="D838" s="29"/>
      <c r="E838" s="29"/>
    </row>
    <row r="839" spans="1:5" s="145" customFormat="1" x14ac:dyDescent="0.25">
      <c r="A839" s="236"/>
      <c r="B839" s="236"/>
      <c r="C839" s="236"/>
      <c r="D839" s="29"/>
      <c r="E839" s="29"/>
    </row>
    <row r="840" spans="1:5" s="145" customFormat="1" x14ac:dyDescent="0.25">
      <c r="A840" s="236"/>
      <c r="B840" s="236"/>
      <c r="C840" s="236"/>
      <c r="D840" s="29"/>
      <c r="E840" s="29"/>
    </row>
    <row r="841" spans="1:5" s="145" customFormat="1" x14ac:dyDescent="0.25">
      <c r="A841" s="236"/>
      <c r="B841" s="236"/>
      <c r="C841" s="236"/>
      <c r="D841" s="29"/>
      <c r="E841" s="29"/>
    </row>
    <row r="842" spans="1:5" s="145" customFormat="1" x14ac:dyDescent="0.25">
      <c r="A842" s="236"/>
      <c r="B842" s="236"/>
      <c r="C842" s="236"/>
      <c r="D842" s="29"/>
      <c r="E842" s="29"/>
    </row>
    <row r="843" spans="1:5" s="145" customFormat="1" x14ac:dyDescent="0.25">
      <c r="A843" s="236"/>
      <c r="B843" s="236"/>
      <c r="C843" s="236"/>
      <c r="D843" s="29"/>
      <c r="E843" s="29"/>
    </row>
    <row r="844" spans="1:5" s="145" customFormat="1" x14ac:dyDescent="0.25">
      <c r="A844" s="236"/>
      <c r="B844" s="236"/>
      <c r="C844" s="236"/>
      <c r="D844" s="29"/>
      <c r="E844" s="29"/>
    </row>
    <row r="845" spans="1:5" s="145" customFormat="1" x14ac:dyDescent="0.25">
      <c r="A845" s="236"/>
      <c r="B845" s="236"/>
      <c r="C845" s="236"/>
      <c r="D845" s="29"/>
      <c r="E845" s="29"/>
    </row>
    <row r="846" spans="1:5" s="145" customFormat="1" x14ac:dyDescent="0.25">
      <c r="A846" s="236"/>
      <c r="B846" s="236"/>
      <c r="C846" s="236"/>
      <c r="D846" s="29"/>
      <c r="E846" s="29"/>
    </row>
    <row r="847" spans="1:5" s="145" customFormat="1" x14ac:dyDescent="0.25">
      <c r="A847" s="236"/>
      <c r="B847" s="236"/>
      <c r="C847" s="236"/>
      <c r="D847" s="29"/>
      <c r="E847" s="29"/>
    </row>
    <row r="848" spans="1:5" s="145" customFormat="1" x14ac:dyDescent="0.25">
      <c r="A848" s="236"/>
      <c r="B848" s="236"/>
      <c r="C848" s="236"/>
      <c r="D848" s="29"/>
      <c r="E848" s="29"/>
    </row>
    <row r="849" spans="1:5" s="145" customFormat="1" x14ac:dyDescent="0.25">
      <c r="A849" s="236"/>
      <c r="B849" s="236"/>
      <c r="C849" s="236"/>
      <c r="D849" s="29"/>
      <c r="E849" s="29"/>
    </row>
    <row r="850" spans="1:5" s="145" customFormat="1" x14ac:dyDescent="0.25">
      <c r="A850" s="236"/>
      <c r="B850" s="236"/>
      <c r="C850" s="236"/>
      <c r="D850" s="29"/>
      <c r="E850" s="29"/>
    </row>
    <row r="851" spans="1:5" s="145" customFormat="1" x14ac:dyDescent="0.25">
      <c r="A851" s="236"/>
      <c r="B851" s="236"/>
      <c r="C851" s="236"/>
      <c r="D851" s="29"/>
      <c r="E851" s="29"/>
    </row>
    <row r="852" spans="1:5" s="145" customFormat="1" x14ac:dyDescent="0.25">
      <c r="A852" s="236"/>
      <c r="B852" s="236"/>
      <c r="C852" s="236"/>
      <c r="D852" s="29"/>
      <c r="E852" s="29"/>
    </row>
    <row r="853" spans="1:5" s="145" customFormat="1" x14ac:dyDescent="0.25">
      <c r="A853" s="236"/>
      <c r="B853" s="236"/>
      <c r="C853" s="236"/>
      <c r="D853" s="29"/>
      <c r="E853" s="29"/>
    </row>
    <row r="854" spans="1:5" s="145" customFormat="1" x14ac:dyDescent="0.25">
      <c r="A854" s="236"/>
      <c r="B854" s="236"/>
      <c r="C854" s="236"/>
      <c r="D854" s="29"/>
      <c r="E854" s="29"/>
    </row>
    <row r="855" spans="1:5" s="145" customFormat="1" x14ac:dyDescent="0.25">
      <c r="A855" s="236"/>
      <c r="B855" s="236"/>
      <c r="C855" s="236"/>
      <c r="D855" s="29"/>
      <c r="E855" s="29"/>
    </row>
    <row r="856" spans="1:5" s="145" customFormat="1" x14ac:dyDescent="0.25">
      <c r="A856" s="236"/>
      <c r="B856" s="236"/>
      <c r="C856" s="236"/>
      <c r="D856" s="29"/>
      <c r="E856" s="29"/>
    </row>
    <row r="857" spans="1:5" s="145" customFormat="1" x14ac:dyDescent="0.25">
      <c r="A857" s="236"/>
      <c r="B857" s="236"/>
      <c r="C857" s="236"/>
      <c r="D857" s="29"/>
      <c r="E857" s="29"/>
    </row>
    <row r="858" spans="1:5" s="145" customFormat="1" x14ac:dyDescent="0.25">
      <c r="A858" s="236"/>
      <c r="B858" s="236"/>
      <c r="C858" s="236"/>
      <c r="D858" s="29"/>
      <c r="E858" s="29"/>
    </row>
    <row r="859" spans="1:5" s="145" customFormat="1" x14ac:dyDescent="0.25">
      <c r="A859" s="236"/>
      <c r="B859" s="236"/>
      <c r="C859" s="236"/>
      <c r="D859" s="29"/>
      <c r="E859" s="29"/>
    </row>
    <row r="860" spans="1:5" s="145" customFormat="1" x14ac:dyDescent="0.25">
      <c r="A860" s="236"/>
      <c r="B860" s="236"/>
      <c r="C860" s="236"/>
      <c r="D860" s="29"/>
      <c r="E860" s="29"/>
    </row>
    <row r="861" spans="1:5" s="145" customFormat="1" x14ac:dyDescent="0.25">
      <c r="A861" s="236"/>
      <c r="B861" s="236"/>
      <c r="C861" s="236"/>
      <c r="D861" s="29"/>
      <c r="E861" s="29"/>
    </row>
    <row r="862" spans="1:5" s="145" customFormat="1" x14ac:dyDescent="0.25">
      <c r="A862" s="236"/>
      <c r="B862" s="236"/>
      <c r="C862" s="236"/>
      <c r="D862" s="29"/>
      <c r="E862" s="29"/>
    </row>
    <row r="863" spans="1:5" s="145" customFormat="1" x14ac:dyDescent="0.25">
      <c r="A863" s="236"/>
      <c r="B863" s="236"/>
      <c r="C863" s="236"/>
      <c r="D863" s="29"/>
      <c r="E863" s="29"/>
    </row>
    <row r="864" spans="1:5" s="145" customFormat="1" x14ac:dyDescent="0.25">
      <c r="A864" s="236"/>
      <c r="B864" s="236"/>
      <c r="C864" s="236"/>
      <c r="D864" s="29"/>
      <c r="E864" s="29"/>
    </row>
    <row r="865" spans="1:5" s="145" customFormat="1" x14ac:dyDescent="0.25">
      <c r="A865" s="236"/>
      <c r="B865" s="236"/>
      <c r="C865" s="236"/>
      <c r="D865" s="29"/>
      <c r="E865" s="29"/>
    </row>
    <row r="866" spans="1:5" s="145" customFormat="1" x14ac:dyDescent="0.25">
      <c r="A866" s="236"/>
      <c r="B866" s="236"/>
      <c r="C866" s="236"/>
      <c r="D866" s="29"/>
      <c r="E866" s="29"/>
    </row>
    <row r="867" spans="1:5" s="145" customFormat="1" x14ac:dyDescent="0.25">
      <c r="A867" s="236"/>
      <c r="B867" s="236"/>
      <c r="C867" s="236"/>
      <c r="D867" s="29"/>
      <c r="E867" s="29"/>
    </row>
    <row r="868" spans="1:5" s="145" customFormat="1" x14ac:dyDescent="0.25">
      <c r="A868" s="236"/>
      <c r="B868" s="236"/>
      <c r="C868" s="236"/>
      <c r="D868" s="29"/>
      <c r="E868" s="29"/>
    </row>
    <row r="869" spans="1:5" s="145" customFormat="1" x14ac:dyDescent="0.25">
      <c r="A869" s="236"/>
      <c r="B869" s="236"/>
      <c r="C869" s="236"/>
      <c r="D869" s="29"/>
      <c r="E869" s="29"/>
    </row>
    <row r="870" spans="1:5" s="145" customFormat="1" x14ac:dyDescent="0.25">
      <c r="A870" s="236"/>
      <c r="B870" s="236"/>
      <c r="C870" s="236"/>
      <c r="D870" s="29"/>
      <c r="E870" s="29"/>
    </row>
    <row r="871" spans="1:5" s="145" customFormat="1" x14ac:dyDescent="0.25">
      <c r="A871" s="236"/>
      <c r="B871" s="236"/>
      <c r="C871" s="236"/>
      <c r="D871" s="29"/>
      <c r="E871" s="29"/>
    </row>
    <row r="872" spans="1:5" s="145" customFormat="1" x14ac:dyDescent="0.25">
      <c r="A872" s="236"/>
      <c r="B872" s="236"/>
      <c r="C872" s="236"/>
      <c r="D872" s="29"/>
      <c r="E872" s="29"/>
    </row>
    <row r="873" spans="1:5" s="145" customFormat="1" x14ac:dyDescent="0.25">
      <c r="A873" s="236"/>
      <c r="B873" s="236"/>
      <c r="C873" s="236"/>
      <c r="D873" s="29"/>
      <c r="E873" s="29"/>
    </row>
    <row r="874" spans="1:5" s="145" customFormat="1" x14ac:dyDescent="0.25">
      <c r="A874" s="236"/>
      <c r="B874" s="236"/>
      <c r="C874" s="236"/>
      <c r="D874" s="29"/>
      <c r="E874" s="29"/>
    </row>
    <row r="875" spans="1:5" s="145" customFormat="1" x14ac:dyDescent="0.25">
      <c r="A875" s="236"/>
      <c r="B875" s="236"/>
      <c r="C875" s="236"/>
      <c r="D875" s="29"/>
      <c r="E875" s="29"/>
    </row>
    <row r="876" spans="1:5" s="145" customFormat="1" x14ac:dyDescent="0.25">
      <c r="A876" s="236"/>
      <c r="B876" s="236"/>
      <c r="C876" s="236"/>
      <c r="D876" s="29"/>
      <c r="E876" s="29"/>
    </row>
    <row r="877" spans="1:5" s="145" customFormat="1" x14ac:dyDescent="0.25">
      <c r="A877" s="236"/>
      <c r="B877" s="236"/>
      <c r="C877" s="236"/>
      <c r="D877" s="29"/>
      <c r="E877" s="29"/>
    </row>
    <row r="878" spans="1:5" s="145" customFormat="1" x14ac:dyDescent="0.25">
      <c r="A878" s="236"/>
      <c r="B878" s="236"/>
      <c r="C878" s="236"/>
      <c r="D878" s="29"/>
      <c r="E878" s="29"/>
    </row>
    <row r="879" spans="1:5" s="145" customFormat="1" x14ac:dyDescent="0.25">
      <c r="A879" s="236"/>
      <c r="B879" s="236"/>
      <c r="C879" s="236"/>
      <c r="D879" s="29"/>
      <c r="E879" s="29"/>
    </row>
    <row r="880" spans="1:5" s="145" customFormat="1" x14ac:dyDescent="0.25">
      <c r="A880" s="236"/>
      <c r="B880" s="236"/>
      <c r="C880" s="236"/>
      <c r="D880" s="29"/>
      <c r="E880" s="29"/>
    </row>
    <row r="881" spans="1:5" s="145" customFormat="1" x14ac:dyDescent="0.25">
      <c r="A881" s="236"/>
      <c r="B881" s="236"/>
      <c r="C881" s="236"/>
      <c r="D881" s="29"/>
      <c r="E881" s="29"/>
    </row>
    <row r="882" spans="1:5" s="145" customFormat="1" x14ac:dyDescent="0.25">
      <c r="A882" s="236"/>
      <c r="B882" s="236"/>
      <c r="C882" s="236"/>
      <c r="D882" s="29"/>
      <c r="E882" s="29"/>
    </row>
    <row r="883" spans="1:5" s="145" customFormat="1" x14ac:dyDescent="0.25">
      <c r="A883" s="236"/>
      <c r="B883" s="236"/>
      <c r="C883" s="236"/>
      <c r="D883" s="29"/>
      <c r="E883" s="29"/>
    </row>
    <row r="884" spans="1:5" s="145" customFormat="1" x14ac:dyDescent="0.25">
      <c r="A884" s="236"/>
      <c r="B884" s="236"/>
      <c r="C884" s="236"/>
      <c r="D884" s="29"/>
      <c r="E884" s="29"/>
    </row>
    <row r="885" spans="1:5" s="145" customFormat="1" x14ac:dyDescent="0.25">
      <c r="A885" s="236"/>
      <c r="B885" s="236"/>
      <c r="C885" s="236"/>
      <c r="D885" s="29"/>
      <c r="E885" s="29"/>
    </row>
    <row r="886" spans="1:5" s="145" customFormat="1" x14ac:dyDescent="0.25">
      <c r="A886" s="236"/>
      <c r="B886" s="236"/>
      <c r="C886" s="236"/>
      <c r="D886" s="29"/>
      <c r="E886" s="29"/>
    </row>
    <row r="887" spans="1:5" s="145" customFormat="1" x14ac:dyDescent="0.25">
      <c r="A887" s="236"/>
      <c r="B887" s="236"/>
      <c r="C887" s="236"/>
      <c r="D887" s="29"/>
      <c r="E887" s="29"/>
    </row>
    <row r="888" spans="1:5" s="145" customFormat="1" x14ac:dyDescent="0.25">
      <c r="A888" s="236"/>
      <c r="B888" s="236"/>
      <c r="C888" s="236"/>
      <c r="D888" s="29"/>
      <c r="E888" s="29"/>
    </row>
    <row r="889" spans="1:5" s="145" customFormat="1" x14ac:dyDescent="0.25">
      <c r="A889" s="236"/>
      <c r="B889" s="236"/>
      <c r="C889" s="236"/>
      <c r="D889" s="29"/>
      <c r="E889" s="29"/>
    </row>
    <row r="890" spans="1:5" s="145" customFormat="1" x14ac:dyDescent="0.25">
      <c r="A890" s="236"/>
      <c r="B890" s="236"/>
      <c r="C890" s="236"/>
      <c r="D890" s="29"/>
      <c r="E890" s="29"/>
    </row>
    <row r="891" spans="1:5" s="145" customFormat="1" x14ac:dyDescent="0.25">
      <c r="A891" s="236"/>
      <c r="B891" s="236"/>
      <c r="C891" s="236"/>
      <c r="D891" s="29"/>
      <c r="E891" s="29"/>
    </row>
    <row r="892" spans="1:5" s="145" customFormat="1" x14ac:dyDescent="0.25">
      <c r="A892" s="236"/>
      <c r="B892" s="236"/>
      <c r="C892" s="236"/>
      <c r="D892" s="29"/>
      <c r="E892" s="29"/>
    </row>
    <row r="893" spans="1:5" s="145" customFormat="1" x14ac:dyDescent="0.25">
      <c r="A893" s="236"/>
      <c r="B893" s="236"/>
      <c r="C893" s="236"/>
      <c r="D893" s="29"/>
      <c r="E893" s="29"/>
    </row>
    <row r="894" spans="1:5" s="145" customFormat="1" x14ac:dyDescent="0.25">
      <c r="A894" s="236"/>
      <c r="B894" s="236"/>
      <c r="C894" s="236"/>
      <c r="D894" s="29"/>
      <c r="E894" s="29"/>
    </row>
    <row r="895" spans="1:5" s="145" customFormat="1" x14ac:dyDescent="0.25">
      <c r="A895" s="236"/>
      <c r="B895" s="236"/>
      <c r="C895" s="236"/>
      <c r="D895" s="29"/>
      <c r="E895" s="29"/>
    </row>
    <row r="896" spans="1:5" s="145" customFormat="1" x14ac:dyDescent="0.25">
      <c r="A896" s="236"/>
      <c r="B896" s="236"/>
      <c r="C896" s="236"/>
      <c r="D896" s="29"/>
      <c r="E896" s="29"/>
    </row>
    <row r="897" spans="1:5" s="145" customFormat="1" x14ac:dyDescent="0.25">
      <c r="A897" s="236"/>
      <c r="B897" s="236"/>
      <c r="C897" s="236"/>
      <c r="D897" s="29"/>
      <c r="E897" s="29"/>
    </row>
    <row r="898" spans="1:5" s="145" customFormat="1" x14ac:dyDescent="0.25">
      <c r="A898" s="236"/>
      <c r="B898" s="236"/>
      <c r="C898" s="236"/>
      <c r="D898" s="29"/>
      <c r="E898" s="29"/>
    </row>
    <row r="899" spans="1:5" s="145" customFormat="1" x14ac:dyDescent="0.25">
      <c r="A899" s="236"/>
      <c r="B899" s="236"/>
      <c r="C899" s="236"/>
      <c r="D899" s="29"/>
      <c r="E899" s="29"/>
    </row>
    <row r="900" spans="1:5" s="145" customFormat="1" x14ac:dyDescent="0.25">
      <c r="A900" s="236"/>
      <c r="B900" s="236"/>
      <c r="C900" s="236"/>
      <c r="D900" s="29"/>
      <c r="E900" s="29"/>
    </row>
    <row r="901" spans="1:5" s="145" customFormat="1" x14ac:dyDescent="0.25">
      <c r="A901" s="236"/>
      <c r="B901" s="236"/>
      <c r="C901" s="236"/>
      <c r="D901" s="29"/>
      <c r="E901" s="29"/>
    </row>
    <row r="902" spans="1:5" s="145" customFormat="1" x14ac:dyDescent="0.25">
      <c r="A902" s="236"/>
      <c r="B902" s="236"/>
      <c r="C902" s="236"/>
      <c r="D902" s="29"/>
      <c r="E902" s="29"/>
    </row>
    <row r="903" spans="1:5" s="145" customFormat="1" x14ac:dyDescent="0.25">
      <c r="A903" s="236"/>
      <c r="B903" s="236"/>
      <c r="C903" s="236"/>
      <c r="D903" s="29"/>
      <c r="E903" s="29"/>
    </row>
    <row r="904" spans="1:5" s="145" customFormat="1" x14ac:dyDescent="0.25">
      <c r="A904" s="236"/>
      <c r="B904" s="236"/>
      <c r="C904" s="236"/>
      <c r="D904" s="29"/>
      <c r="E904" s="29"/>
    </row>
    <row r="905" spans="1:5" s="145" customFormat="1" x14ac:dyDescent="0.25">
      <c r="A905" s="236"/>
      <c r="B905" s="236"/>
      <c r="C905" s="236"/>
      <c r="D905" s="29"/>
      <c r="E905" s="29"/>
    </row>
    <row r="906" spans="1:5" s="145" customFormat="1" x14ac:dyDescent="0.25">
      <c r="A906" s="236"/>
      <c r="B906" s="236"/>
      <c r="C906" s="236"/>
      <c r="D906" s="29"/>
      <c r="E906" s="29"/>
    </row>
    <row r="907" spans="1:5" s="145" customFormat="1" x14ac:dyDescent="0.25">
      <c r="A907" s="236"/>
      <c r="B907" s="236"/>
      <c r="C907" s="236"/>
      <c r="D907" s="29"/>
      <c r="E907" s="29"/>
    </row>
    <row r="908" spans="1:5" s="145" customFormat="1" x14ac:dyDescent="0.25">
      <c r="A908" s="236"/>
      <c r="B908" s="236"/>
      <c r="C908" s="236"/>
      <c r="D908" s="29"/>
      <c r="E908" s="29"/>
    </row>
    <row r="909" spans="1:5" s="145" customFormat="1" x14ac:dyDescent="0.25">
      <c r="A909" s="236"/>
      <c r="B909" s="236"/>
      <c r="C909" s="236"/>
      <c r="D909" s="29"/>
      <c r="E909" s="29"/>
    </row>
    <row r="910" spans="1:5" s="145" customFormat="1" x14ac:dyDescent="0.25">
      <c r="A910" s="236"/>
      <c r="B910" s="236"/>
      <c r="C910" s="236"/>
      <c r="D910" s="29"/>
      <c r="E910" s="29"/>
    </row>
    <row r="911" spans="1:5" s="145" customFormat="1" x14ac:dyDescent="0.25">
      <c r="A911" s="236"/>
      <c r="B911" s="236"/>
      <c r="C911" s="236"/>
      <c r="D911" s="29"/>
      <c r="E911" s="29"/>
    </row>
    <row r="912" spans="1:5" s="145" customFormat="1" x14ac:dyDescent="0.25">
      <c r="A912" s="236"/>
      <c r="B912" s="236"/>
      <c r="C912" s="236"/>
      <c r="D912" s="29"/>
      <c r="E912" s="29"/>
    </row>
    <row r="913" spans="1:5" s="145" customFormat="1" x14ac:dyDescent="0.25">
      <c r="A913" s="236"/>
      <c r="B913" s="236"/>
      <c r="C913" s="236"/>
      <c r="D913" s="29"/>
      <c r="E913" s="29"/>
    </row>
    <row r="914" spans="1:5" s="145" customFormat="1" x14ac:dyDescent="0.25">
      <c r="A914" s="236"/>
      <c r="B914" s="236"/>
      <c r="C914" s="236"/>
      <c r="D914" s="29"/>
      <c r="E914" s="29"/>
    </row>
    <row r="915" spans="1:5" s="145" customFormat="1" x14ac:dyDescent="0.25">
      <c r="A915" s="236"/>
      <c r="B915" s="236"/>
      <c r="C915" s="236"/>
      <c r="D915" s="29"/>
      <c r="E915" s="29"/>
    </row>
    <row r="916" spans="1:5" s="145" customFormat="1" x14ac:dyDescent="0.25">
      <c r="A916" s="236"/>
      <c r="B916" s="236"/>
      <c r="C916" s="236"/>
      <c r="D916" s="29"/>
      <c r="E916" s="29"/>
    </row>
    <row r="917" spans="1:5" s="145" customFormat="1" x14ac:dyDescent="0.25">
      <c r="A917" s="236"/>
      <c r="B917" s="236"/>
      <c r="C917" s="236"/>
      <c r="D917" s="29"/>
      <c r="E917" s="29"/>
    </row>
    <row r="918" spans="1:5" s="145" customFormat="1" x14ac:dyDescent="0.25">
      <c r="A918" s="236"/>
      <c r="B918" s="236"/>
      <c r="C918" s="236"/>
      <c r="D918" s="29"/>
      <c r="E918" s="29"/>
    </row>
    <row r="919" spans="1:5" s="145" customFormat="1" x14ac:dyDescent="0.25">
      <c r="A919" s="236"/>
      <c r="B919" s="236"/>
      <c r="C919" s="236"/>
      <c r="D919" s="29"/>
      <c r="E919" s="29"/>
    </row>
    <row r="920" spans="1:5" s="145" customFormat="1" x14ac:dyDescent="0.25">
      <c r="A920" s="236"/>
      <c r="B920" s="236"/>
      <c r="C920" s="236"/>
      <c r="D920" s="29"/>
      <c r="E920" s="29"/>
    </row>
    <row r="921" spans="1:5" s="145" customFormat="1" x14ac:dyDescent="0.25">
      <c r="A921" s="236"/>
      <c r="B921" s="236"/>
      <c r="C921" s="236"/>
      <c r="D921" s="29"/>
      <c r="E921" s="29"/>
    </row>
    <row r="922" spans="1:5" s="145" customFormat="1" x14ac:dyDescent="0.25">
      <c r="A922" s="236"/>
      <c r="B922" s="236"/>
      <c r="C922" s="236"/>
      <c r="D922" s="29"/>
      <c r="E922" s="29"/>
    </row>
    <row r="923" spans="1:5" s="145" customFormat="1" x14ac:dyDescent="0.25">
      <c r="A923" s="236"/>
      <c r="B923" s="236"/>
      <c r="C923" s="236"/>
      <c r="D923" s="29"/>
      <c r="E923" s="29"/>
    </row>
    <row r="924" spans="1:5" s="145" customFormat="1" x14ac:dyDescent="0.25">
      <c r="A924" s="236"/>
      <c r="B924" s="236"/>
      <c r="C924" s="236"/>
      <c r="D924" s="29"/>
      <c r="E924" s="29"/>
    </row>
    <row r="925" spans="1:5" s="145" customFormat="1" x14ac:dyDescent="0.25">
      <c r="A925" s="236"/>
      <c r="B925" s="236"/>
      <c r="C925" s="236"/>
      <c r="D925" s="29"/>
      <c r="E925" s="29"/>
    </row>
    <row r="926" spans="1:5" s="145" customFormat="1" x14ac:dyDescent="0.25">
      <c r="A926" s="236"/>
      <c r="B926" s="236"/>
      <c r="C926" s="236"/>
      <c r="D926" s="29"/>
      <c r="E926" s="29"/>
    </row>
    <row r="927" spans="1:5" s="145" customFormat="1" x14ac:dyDescent="0.25">
      <c r="A927" s="236"/>
      <c r="B927" s="236"/>
      <c r="C927" s="236"/>
      <c r="D927" s="29"/>
      <c r="E927" s="29"/>
    </row>
    <row r="928" spans="1:5" s="145" customFormat="1" x14ac:dyDescent="0.25">
      <c r="A928" s="236"/>
      <c r="B928" s="236"/>
      <c r="C928" s="236"/>
      <c r="D928" s="29"/>
      <c r="E928" s="29"/>
    </row>
    <row r="929" spans="1:5" s="145" customFormat="1" x14ac:dyDescent="0.25">
      <c r="A929" s="236"/>
      <c r="B929" s="236"/>
      <c r="C929" s="236"/>
      <c r="D929" s="29"/>
      <c r="E929" s="29"/>
    </row>
    <row r="930" spans="1:5" s="145" customFormat="1" x14ac:dyDescent="0.25">
      <c r="A930" s="236"/>
      <c r="B930" s="236"/>
      <c r="C930" s="236"/>
      <c r="D930" s="29"/>
      <c r="E930" s="29"/>
    </row>
    <row r="931" spans="1:5" s="145" customFormat="1" x14ac:dyDescent="0.25">
      <c r="A931" s="236"/>
      <c r="B931" s="236"/>
      <c r="C931" s="236"/>
      <c r="D931" s="29"/>
      <c r="E931" s="29"/>
    </row>
    <row r="932" spans="1:5" s="145" customFormat="1" x14ac:dyDescent="0.25">
      <c r="A932" s="236"/>
      <c r="B932" s="236"/>
      <c r="C932" s="236"/>
      <c r="D932" s="29"/>
      <c r="E932" s="29"/>
    </row>
    <row r="933" spans="1:5" s="145" customFormat="1" x14ac:dyDescent="0.25">
      <c r="A933" s="236"/>
      <c r="B933" s="236"/>
      <c r="C933" s="236"/>
      <c r="D933" s="29"/>
      <c r="E933" s="29"/>
    </row>
    <row r="934" spans="1:5" s="145" customFormat="1" x14ac:dyDescent="0.25">
      <c r="A934" s="236"/>
      <c r="B934" s="236"/>
      <c r="C934" s="236"/>
      <c r="D934" s="29"/>
      <c r="E934" s="29"/>
    </row>
    <row r="935" spans="1:5" s="145" customFormat="1" x14ac:dyDescent="0.25">
      <c r="A935" s="236"/>
      <c r="B935" s="236"/>
      <c r="C935" s="236"/>
      <c r="D935" s="29"/>
      <c r="E935" s="29"/>
    </row>
    <row r="936" spans="1:5" s="145" customFormat="1" x14ac:dyDescent="0.25">
      <c r="A936" s="236"/>
      <c r="B936" s="236"/>
      <c r="C936" s="236"/>
      <c r="D936" s="29"/>
      <c r="E936" s="29"/>
    </row>
    <row r="937" spans="1:5" s="145" customFormat="1" x14ac:dyDescent="0.25">
      <c r="A937" s="236"/>
      <c r="B937" s="236"/>
      <c r="C937" s="236"/>
      <c r="D937" s="29"/>
      <c r="E937" s="29"/>
    </row>
    <row r="938" spans="1:5" s="145" customFormat="1" x14ac:dyDescent="0.25">
      <c r="A938" s="236"/>
      <c r="B938" s="236"/>
      <c r="C938" s="236"/>
      <c r="D938" s="29"/>
      <c r="E938" s="29"/>
    </row>
    <row r="939" spans="1:5" s="145" customFormat="1" x14ac:dyDescent="0.25">
      <c r="A939" s="236"/>
      <c r="B939" s="236"/>
      <c r="C939" s="236"/>
      <c r="D939" s="29"/>
      <c r="E939" s="29"/>
    </row>
    <row r="940" spans="1:5" s="145" customFormat="1" x14ac:dyDescent="0.25">
      <c r="A940" s="236"/>
      <c r="B940" s="236"/>
      <c r="C940" s="236"/>
      <c r="D940" s="29"/>
      <c r="E940" s="29"/>
    </row>
    <row r="941" spans="1:5" s="145" customFormat="1" x14ac:dyDescent="0.25">
      <c r="A941" s="236"/>
      <c r="B941" s="236"/>
      <c r="C941" s="236"/>
      <c r="D941" s="29"/>
      <c r="E941" s="29"/>
    </row>
    <row r="942" spans="1:5" s="145" customFormat="1" x14ac:dyDescent="0.25">
      <c r="A942" s="236"/>
      <c r="B942" s="236"/>
      <c r="C942" s="236"/>
      <c r="D942" s="29"/>
      <c r="E942" s="29"/>
    </row>
    <row r="943" spans="1:5" s="145" customFormat="1" x14ac:dyDescent="0.25">
      <c r="A943" s="236"/>
      <c r="B943" s="236"/>
      <c r="C943" s="236"/>
      <c r="D943" s="29"/>
      <c r="E943" s="29"/>
    </row>
    <row r="944" spans="1:5" s="145" customFormat="1" x14ac:dyDescent="0.25">
      <c r="A944" s="236"/>
      <c r="B944" s="236"/>
      <c r="C944" s="236"/>
      <c r="D944" s="29"/>
      <c r="E944" s="29"/>
    </row>
    <row r="945" spans="1:5" s="145" customFormat="1" x14ac:dyDescent="0.25">
      <c r="A945" s="236"/>
      <c r="B945" s="236"/>
      <c r="C945" s="236"/>
      <c r="D945" s="29"/>
      <c r="E945" s="29"/>
    </row>
    <row r="946" spans="1:5" s="145" customFormat="1" x14ac:dyDescent="0.25">
      <c r="A946" s="236"/>
      <c r="B946" s="236"/>
      <c r="C946" s="236"/>
      <c r="D946" s="29"/>
      <c r="E946" s="29"/>
    </row>
    <row r="947" spans="1:5" s="145" customFormat="1" x14ac:dyDescent="0.25">
      <c r="A947" s="236"/>
      <c r="B947" s="236"/>
      <c r="C947" s="236"/>
      <c r="D947" s="29"/>
      <c r="E947" s="29"/>
    </row>
    <row r="948" spans="1:5" s="145" customFormat="1" x14ac:dyDescent="0.25">
      <c r="A948" s="236"/>
      <c r="B948" s="236"/>
      <c r="C948" s="236"/>
      <c r="D948" s="29"/>
      <c r="E948" s="29"/>
    </row>
    <row r="949" spans="1:5" s="145" customFormat="1" x14ac:dyDescent="0.25">
      <c r="A949" s="236"/>
      <c r="B949" s="236"/>
      <c r="C949" s="236"/>
      <c r="D949" s="29"/>
      <c r="E949" s="29"/>
    </row>
    <row r="950" spans="1:5" s="145" customFormat="1" x14ac:dyDescent="0.25">
      <c r="A950" s="236"/>
      <c r="B950" s="236"/>
      <c r="C950" s="236"/>
      <c r="D950" s="29"/>
      <c r="E950" s="29"/>
    </row>
    <row r="951" spans="1:5" s="145" customFormat="1" x14ac:dyDescent="0.25">
      <c r="A951" s="236"/>
      <c r="B951" s="236"/>
      <c r="C951" s="236"/>
      <c r="D951" s="29"/>
      <c r="E951" s="29"/>
    </row>
    <row r="952" spans="1:5" s="145" customFormat="1" x14ac:dyDescent="0.25">
      <c r="A952" s="236"/>
      <c r="B952" s="236"/>
      <c r="C952" s="236"/>
      <c r="D952" s="29"/>
      <c r="E952" s="29"/>
    </row>
    <row r="953" spans="1:5" s="145" customFormat="1" x14ac:dyDescent="0.25">
      <c r="A953" s="236"/>
      <c r="B953" s="236"/>
      <c r="C953" s="236"/>
      <c r="D953" s="29"/>
      <c r="E953" s="29"/>
    </row>
    <row r="954" spans="1:5" s="145" customFormat="1" x14ac:dyDescent="0.25">
      <c r="A954" s="236"/>
      <c r="B954" s="236"/>
      <c r="C954" s="236"/>
      <c r="D954" s="29"/>
      <c r="E954" s="29"/>
    </row>
    <row r="955" spans="1:5" s="145" customFormat="1" x14ac:dyDescent="0.25">
      <c r="A955" s="236"/>
      <c r="B955" s="236"/>
      <c r="C955" s="236"/>
      <c r="D955" s="29"/>
      <c r="E955" s="29"/>
    </row>
    <row r="956" spans="1:5" s="145" customFormat="1" x14ac:dyDescent="0.25">
      <c r="A956" s="236"/>
      <c r="B956" s="236"/>
      <c r="C956" s="236"/>
      <c r="D956" s="29"/>
      <c r="E956" s="29"/>
    </row>
    <row r="957" spans="1:5" s="145" customFormat="1" x14ac:dyDescent="0.25">
      <c r="A957" s="236"/>
      <c r="B957" s="236"/>
      <c r="C957" s="236"/>
      <c r="D957" s="29"/>
      <c r="E957" s="29"/>
    </row>
    <row r="958" spans="1:5" s="145" customFormat="1" x14ac:dyDescent="0.25">
      <c r="A958" s="236"/>
      <c r="B958" s="236"/>
      <c r="C958" s="236"/>
      <c r="D958" s="29"/>
      <c r="E958" s="29"/>
    </row>
    <row r="959" spans="1:5" s="145" customFormat="1" x14ac:dyDescent="0.25">
      <c r="A959" s="236"/>
      <c r="B959" s="236"/>
      <c r="C959" s="236"/>
      <c r="D959" s="29"/>
      <c r="E959" s="29"/>
    </row>
    <row r="960" spans="1:5" s="145" customFormat="1" x14ac:dyDescent="0.25">
      <c r="A960" s="236"/>
      <c r="B960" s="236"/>
      <c r="C960" s="236"/>
      <c r="D960" s="29"/>
      <c r="E960" s="29"/>
    </row>
    <row r="961" spans="1:5" s="145" customFormat="1" x14ac:dyDescent="0.25">
      <c r="A961" s="236"/>
      <c r="B961" s="236"/>
      <c r="C961" s="236"/>
      <c r="D961" s="29"/>
      <c r="E961" s="29"/>
    </row>
    <row r="962" spans="1:5" s="145" customFormat="1" x14ac:dyDescent="0.25">
      <c r="A962" s="236"/>
      <c r="B962" s="236"/>
      <c r="C962" s="236"/>
      <c r="D962" s="29"/>
      <c r="E962" s="29"/>
    </row>
    <row r="963" spans="1:5" s="145" customFormat="1" x14ac:dyDescent="0.25">
      <c r="A963" s="236"/>
      <c r="B963" s="236"/>
      <c r="C963" s="236"/>
      <c r="D963" s="29"/>
      <c r="E963" s="29"/>
    </row>
    <row r="964" spans="1:5" s="145" customFormat="1" x14ac:dyDescent="0.25">
      <c r="A964" s="236"/>
      <c r="B964" s="236"/>
      <c r="C964" s="236"/>
      <c r="D964" s="29"/>
      <c r="E964" s="29"/>
    </row>
    <row r="965" spans="1:5" s="145" customFormat="1" x14ac:dyDescent="0.25">
      <c r="A965" s="236"/>
      <c r="B965" s="236"/>
      <c r="C965" s="236"/>
      <c r="D965" s="29"/>
      <c r="E965" s="29"/>
    </row>
    <row r="966" spans="1:5" s="145" customFormat="1" x14ac:dyDescent="0.25">
      <c r="A966" s="236"/>
      <c r="B966" s="236"/>
      <c r="C966" s="236"/>
      <c r="D966" s="29"/>
      <c r="E966" s="29"/>
    </row>
    <row r="967" spans="1:5" s="145" customFormat="1" x14ac:dyDescent="0.25">
      <c r="A967" s="236"/>
      <c r="B967" s="236"/>
      <c r="C967" s="236"/>
      <c r="D967" s="29"/>
      <c r="E967" s="29"/>
    </row>
    <row r="968" spans="1:5" s="145" customFormat="1" x14ac:dyDescent="0.25">
      <c r="A968" s="236"/>
      <c r="B968" s="236"/>
      <c r="C968" s="236"/>
      <c r="D968" s="29"/>
      <c r="E968" s="29"/>
    </row>
    <row r="969" spans="1:5" s="145" customFormat="1" x14ac:dyDescent="0.25">
      <c r="A969" s="236"/>
      <c r="B969" s="236"/>
      <c r="C969" s="236"/>
      <c r="D969" s="29"/>
      <c r="E969" s="29"/>
    </row>
    <row r="970" spans="1:5" s="145" customFormat="1" x14ac:dyDescent="0.25">
      <c r="A970" s="236"/>
      <c r="B970" s="236"/>
      <c r="C970" s="236"/>
      <c r="D970" s="29"/>
      <c r="E970" s="29"/>
    </row>
    <row r="971" spans="1:5" s="145" customFormat="1" x14ac:dyDescent="0.25">
      <c r="A971" s="236"/>
      <c r="B971" s="236"/>
      <c r="C971" s="236"/>
      <c r="D971" s="29"/>
      <c r="E971" s="29"/>
    </row>
    <row r="972" spans="1:5" s="145" customFormat="1" x14ac:dyDescent="0.25">
      <c r="A972" s="236"/>
      <c r="B972" s="236"/>
      <c r="C972" s="236"/>
      <c r="D972" s="29"/>
      <c r="E972" s="29"/>
    </row>
    <row r="973" spans="1:5" s="145" customFormat="1" x14ac:dyDescent="0.25">
      <c r="A973" s="236"/>
      <c r="B973" s="236"/>
      <c r="C973" s="236"/>
      <c r="D973" s="29"/>
      <c r="E973" s="29"/>
    </row>
    <row r="974" spans="1:5" s="145" customFormat="1" x14ac:dyDescent="0.25">
      <c r="A974" s="236"/>
      <c r="B974" s="236"/>
      <c r="C974" s="236"/>
      <c r="D974" s="29"/>
      <c r="E974" s="29"/>
    </row>
    <row r="975" spans="1:5" s="145" customFormat="1" x14ac:dyDescent="0.25">
      <c r="A975" s="236"/>
      <c r="B975" s="236"/>
      <c r="C975" s="236"/>
      <c r="D975" s="29"/>
      <c r="E975" s="29"/>
    </row>
    <row r="976" spans="1:5" s="145" customFormat="1" x14ac:dyDescent="0.25">
      <c r="A976" s="236"/>
      <c r="B976" s="236"/>
      <c r="C976" s="236"/>
      <c r="D976" s="29"/>
      <c r="E976" s="29"/>
    </row>
    <row r="977" spans="1:5" s="145" customFormat="1" x14ac:dyDescent="0.25">
      <c r="A977" s="236"/>
      <c r="B977" s="236"/>
      <c r="C977" s="236"/>
      <c r="D977" s="29"/>
      <c r="E977" s="29"/>
    </row>
    <row r="978" spans="1:5" s="145" customFormat="1" x14ac:dyDescent="0.25">
      <c r="A978" s="236"/>
      <c r="B978" s="236"/>
      <c r="C978" s="236"/>
      <c r="D978" s="29"/>
      <c r="E978" s="29"/>
    </row>
    <row r="979" spans="1:5" s="145" customFormat="1" x14ac:dyDescent="0.25">
      <c r="A979" s="236"/>
      <c r="B979" s="236"/>
      <c r="C979" s="236"/>
      <c r="D979" s="29"/>
      <c r="E979" s="29"/>
    </row>
    <row r="980" spans="1:5" s="145" customFormat="1" x14ac:dyDescent="0.25">
      <c r="A980" s="236"/>
      <c r="B980" s="236"/>
      <c r="C980" s="236"/>
      <c r="D980" s="29"/>
      <c r="E980" s="29"/>
    </row>
    <row r="981" spans="1:5" s="145" customFormat="1" x14ac:dyDescent="0.25">
      <c r="A981" s="236"/>
      <c r="B981" s="236"/>
      <c r="C981" s="236"/>
      <c r="D981" s="29"/>
      <c r="E981" s="29"/>
    </row>
    <row r="982" spans="1:5" s="145" customFormat="1" x14ac:dyDescent="0.25">
      <c r="A982" s="236"/>
      <c r="B982" s="236"/>
      <c r="C982" s="236"/>
      <c r="D982" s="29"/>
      <c r="E982" s="29"/>
    </row>
    <row r="983" spans="1:5" s="145" customFormat="1" x14ac:dyDescent="0.25">
      <c r="A983" s="236"/>
      <c r="B983" s="236"/>
      <c r="C983" s="236"/>
      <c r="D983" s="29"/>
      <c r="E983" s="29"/>
    </row>
    <row r="984" spans="1:5" s="145" customFormat="1" x14ac:dyDescent="0.25">
      <c r="A984" s="236"/>
      <c r="B984" s="236"/>
      <c r="C984" s="236"/>
      <c r="D984" s="29"/>
      <c r="E984" s="29"/>
    </row>
    <row r="985" spans="1:5" s="145" customFormat="1" x14ac:dyDescent="0.25">
      <c r="A985" s="236"/>
      <c r="B985" s="236"/>
      <c r="C985" s="236"/>
      <c r="D985" s="29"/>
      <c r="E985" s="29"/>
    </row>
    <row r="986" spans="1:5" s="145" customFormat="1" x14ac:dyDescent="0.25">
      <c r="A986" s="236"/>
      <c r="B986" s="236"/>
      <c r="C986" s="236"/>
      <c r="D986" s="29"/>
      <c r="E986" s="29"/>
    </row>
    <row r="987" spans="1:5" s="145" customFormat="1" x14ac:dyDescent="0.25">
      <c r="A987" s="236"/>
      <c r="B987" s="236"/>
      <c r="C987" s="236"/>
      <c r="D987" s="29"/>
      <c r="E987" s="29"/>
    </row>
    <row r="988" spans="1:5" s="145" customFormat="1" x14ac:dyDescent="0.25">
      <c r="A988" s="236"/>
      <c r="B988" s="236"/>
      <c r="C988" s="236"/>
      <c r="D988" s="29"/>
      <c r="E988" s="29"/>
    </row>
    <row r="989" spans="1:5" s="145" customFormat="1" x14ac:dyDescent="0.25">
      <c r="A989" s="236"/>
      <c r="B989" s="236"/>
      <c r="C989" s="236"/>
      <c r="D989" s="29"/>
      <c r="E989" s="29"/>
    </row>
    <row r="990" spans="1:5" s="145" customFormat="1" x14ac:dyDescent="0.25">
      <c r="A990" s="236"/>
      <c r="B990" s="236"/>
      <c r="C990" s="236"/>
      <c r="D990" s="29"/>
      <c r="E990" s="29"/>
    </row>
    <row r="991" spans="1:5" s="145" customFormat="1" x14ac:dyDescent="0.25">
      <c r="A991" s="236"/>
      <c r="B991" s="236"/>
      <c r="C991" s="236"/>
      <c r="D991" s="29"/>
      <c r="E991" s="29"/>
    </row>
    <row r="992" spans="1:5" s="145" customFormat="1" x14ac:dyDescent="0.25">
      <c r="A992" s="236"/>
      <c r="B992" s="236"/>
      <c r="C992" s="236"/>
      <c r="D992" s="29"/>
      <c r="E992" s="29"/>
    </row>
    <row r="993" spans="1:5" s="145" customFormat="1" x14ac:dyDescent="0.25">
      <c r="A993" s="236"/>
      <c r="B993" s="236"/>
      <c r="C993" s="236"/>
      <c r="D993" s="29"/>
      <c r="E993" s="29"/>
    </row>
    <row r="994" spans="1:5" s="145" customFormat="1" x14ac:dyDescent="0.25">
      <c r="A994" s="236"/>
      <c r="B994" s="236"/>
      <c r="C994" s="236"/>
      <c r="D994" s="29"/>
      <c r="E994" s="29"/>
    </row>
    <row r="995" spans="1:5" s="145" customFormat="1" x14ac:dyDescent="0.25">
      <c r="A995" s="236"/>
      <c r="B995" s="236"/>
      <c r="C995" s="236"/>
      <c r="D995" s="29"/>
      <c r="E995" s="29"/>
    </row>
    <row r="996" spans="1:5" s="145" customFormat="1" x14ac:dyDescent="0.25">
      <c r="A996" s="236"/>
      <c r="B996" s="236"/>
      <c r="C996" s="236"/>
      <c r="D996" s="29"/>
      <c r="E996" s="29"/>
    </row>
    <row r="997" spans="1:5" s="145" customFormat="1" x14ac:dyDescent="0.25">
      <c r="A997" s="236"/>
      <c r="B997" s="236"/>
      <c r="C997" s="236"/>
      <c r="D997" s="29"/>
      <c r="E997" s="29"/>
    </row>
    <row r="998" spans="1:5" s="145" customFormat="1" x14ac:dyDescent="0.25">
      <c r="A998" s="236"/>
      <c r="B998" s="236"/>
      <c r="C998" s="236"/>
      <c r="D998" s="29"/>
      <c r="E998" s="29"/>
    </row>
    <row r="999" spans="1:5" s="145" customFormat="1" x14ac:dyDescent="0.25">
      <c r="A999" s="236"/>
      <c r="B999" s="236"/>
      <c r="C999" s="236"/>
      <c r="D999" s="29"/>
      <c r="E999" s="29"/>
    </row>
    <row r="1000" spans="1:5" s="145" customFormat="1" x14ac:dyDescent="0.25">
      <c r="A1000" s="236"/>
      <c r="B1000" s="236"/>
      <c r="C1000" s="236"/>
      <c r="D1000" s="29"/>
      <c r="E1000" s="29"/>
    </row>
    <row r="1001" spans="1:5" s="145" customFormat="1" x14ac:dyDescent="0.25">
      <c r="A1001" s="236"/>
      <c r="B1001" s="236"/>
      <c r="C1001" s="236"/>
      <c r="D1001" s="29"/>
      <c r="E1001" s="29"/>
    </row>
    <row r="1002" spans="1:5" s="145" customFormat="1" x14ac:dyDescent="0.25">
      <c r="A1002" s="236"/>
      <c r="B1002" s="236"/>
      <c r="C1002" s="236"/>
      <c r="D1002" s="29"/>
      <c r="E1002" s="29"/>
    </row>
    <row r="1003" spans="1:5" s="145" customFormat="1" x14ac:dyDescent="0.25">
      <c r="A1003" s="236"/>
      <c r="B1003" s="236"/>
      <c r="C1003" s="236"/>
      <c r="D1003" s="29"/>
      <c r="E1003" s="29"/>
    </row>
    <row r="1004" spans="1:5" s="145" customFormat="1" x14ac:dyDescent="0.25">
      <c r="A1004" s="236"/>
      <c r="B1004" s="236"/>
      <c r="C1004" s="236"/>
      <c r="D1004" s="29"/>
      <c r="E1004" s="29"/>
    </row>
    <row r="1005" spans="1:5" s="145" customFormat="1" x14ac:dyDescent="0.25">
      <c r="A1005" s="236"/>
      <c r="B1005" s="236"/>
      <c r="C1005" s="236"/>
      <c r="D1005" s="29"/>
      <c r="E1005" s="29"/>
    </row>
    <row r="1006" spans="1:5" s="145" customFormat="1" x14ac:dyDescent="0.25">
      <c r="A1006" s="236"/>
      <c r="B1006" s="236"/>
      <c r="C1006" s="236"/>
      <c r="D1006" s="29"/>
      <c r="E1006" s="29"/>
    </row>
    <row r="1007" spans="1:5" s="145" customFormat="1" x14ac:dyDescent="0.25">
      <c r="A1007" s="236"/>
      <c r="B1007" s="236"/>
      <c r="C1007" s="236"/>
      <c r="D1007" s="29"/>
      <c r="E1007" s="29"/>
    </row>
    <row r="1008" spans="1:5" s="145" customFormat="1" x14ac:dyDescent="0.25">
      <c r="A1008" s="236"/>
      <c r="B1008" s="236"/>
      <c r="C1008" s="236"/>
      <c r="D1008" s="29"/>
      <c r="E1008" s="29"/>
    </row>
    <row r="1009" spans="1:5" s="145" customFormat="1" x14ac:dyDescent="0.25">
      <c r="A1009" s="236"/>
      <c r="B1009" s="236"/>
      <c r="C1009" s="236"/>
      <c r="D1009" s="29"/>
      <c r="E1009" s="29"/>
    </row>
    <row r="1010" spans="1:5" s="145" customFormat="1" x14ac:dyDescent="0.25">
      <c r="A1010" s="236"/>
      <c r="B1010" s="236"/>
      <c r="C1010" s="236"/>
      <c r="D1010" s="29"/>
      <c r="E1010" s="29"/>
    </row>
    <row r="1011" spans="1:5" s="145" customFormat="1" x14ac:dyDescent="0.25">
      <c r="A1011" s="236"/>
      <c r="B1011" s="236"/>
      <c r="C1011" s="236"/>
      <c r="D1011" s="29"/>
      <c r="E1011" s="29"/>
    </row>
    <row r="1012" spans="1:5" s="145" customFormat="1" x14ac:dyDescent="0.25">
      <c r="A1012" s="236"/>
      <c r="B1012" s="236"/>
      <c r="C1012" s="236"/>
      <c r="D1012" s="29"/>
      <c r="E1012" s="29"/>
    </row>
    <row r="1013" spans="1:5" s="145" customFormat="1" x14ac:dyDescent="0.25">
      <c r="A1013" s="236"/>
      <c r="B1013" s="236"/>
      <c r="C1013" s="236"/>
      <c r="D1013" s="29"/>
      <c r="E1013" s="29"/>
    </row>
    <row r="1014" spans="1:5" s="145" customFormat="1" x14ac:dyDescent="0.25">
      <c r="A1014" s="236"/>
      <c r="B1014" s="236"/>
      <c r="C1014" s="236"/>
      <c r="D1014" s="29"/>
      <c r="E1014" s="29"/>
    </row>
    <row r="1015" spans="1:5" s="145" customFormat="1" x14ac:dyDescent="0.25">
      <c r="A1015" s="236"/>
      <c r="B1015" s="236"/>
      <c r="C1015" s="236"/>
      <c r="D1015" s="29"/>
      <c r="E1015" s="29"/>
    </row>
    <row r="1016" spans="1:5" s="145" customFormat="1" x14ac:dyDescent="0.25">
      <c r="A1016" s="236"/>
      <c r="B1016" s="236"/>
      <c r="C1016" s="236"/>
      <c r="D1016" s="29"/>
      <c r="E1016" s="29"/>
    </row>
    <row r="1017" spans="1:5" s="145" customFormat="1" x14ac:dyDescent="0.25">
      <c r="A1017" s="236"/>
      <c r="B1017" s="236"/>
      <c r="C1017" s="236"/>
      <c r="D1017" s="29"/>
      <c r="E1017" s="29"/>
    </row>
    <row r="1018" spans="1:5" s="145" customFormat="1" x14ac:dyDescent="0.25">
      <c r="A1018" s="236"/>
      <c r="B1018" s="236"/>
      <c r="C1018" s="236"/>
      <c r="D1018" s="29"/>
      <c r="E1018" s="29"/>
    </row>
    <row r="1019" spans="1:5" s="145" customFormat="1" x14ac:dyDescent="0.25">
      <c r="A1019" s="236"/>
      <c r="B1019" s="236"/>
      <c r="C1019" s="236"/>
      <c r="D1019" s="29"/>
      <c r="E1019" s="29"/>
    </row>
    <row r="1020" spans="1:5" s="145" customFormat="1" x14ac:dyDescent="0.25">
      <c r="A1020" s="236"/>
      <c r="B1020" s="236"/>
      <c r="C1020" s="236"/>
      <c r="D1020" s="29"/>
      <c r="E1020" s="29"/>
    </row>
    <row r="1021" spans="1:5" s="145" customFormat="1" x14ac:dyDescent="0.25">
      <c r="A1021" s="236"/>
      <c r="B1021" s="236"/>
      <c r="C1021" s="236"/>
      <c r="D1021" s="29"/>
      <c r="E1021" s="29"/>
    </row>
    <row r="1022" spans="1:5" s="145" customFormat="1" x14ac:dyDescent="0.25">
      <c r="A1022" s="236"/>
      <c r="B1022" s="236"/>
      <c r="C1022" s="236"/>
      <c r="D1022" s="29"/>
      <c r="E1022" s="29"/>
    </row>
    <row r="1023" spans="1:5" s="145" customFormat="1" x14ac:dyDescent="0.25">
      <c r="A1023" s="236"/>
      <c r="B1023" s="236"/>
      <c r="C1023" s="236"/>
      <c r="D1023" s="29"/>
      <c r="E1023" s="29"/>
    </row>
    <row r="1024" spans="1:5" s="145" customFormat="1" x14ac:dyDescent="0.25">
      <c r="A1024" s="236"/>
      <c r="B1024" s="236"/>
      <c r="C1024" s="236"/>
      <c r="D1024" s="29"/>
      <c r="E1024" s="29"/>
    </row>
    <row r="1025" spans="1:5" s="145" customFormat="1" x14ac:dyDescent="0.25">
      <c r="A1025" s="236"/>
      <c r="B1025" s="236"/>
      <c r="C1025" s="236"/>
      <c r="D1025" s="29"/>
      <c r="E1025" s="29"/>
    </row>
    <row r="1026" spans="1:5" s="145" customFormat="1" x14ac:dyDescent="0.25">
      <c r="A1026" s="236"/>
      <c r="B1026" s="236"/>
      <c r="C1026" s="236"/>
      <c r="D1026" s="29"/>
      <c r="E1026" s="29"/>
    </row>
    <row r="1027" spans="1:5" s="145" customFormat="1" x14ac:dyDescent="0.25">
      <c r="A1027" s="236"/>
      <c r="B1027" s="236"/>
      <c r="C1027" s="236"/>
      <c r="D1027" s="29"/>
      <c r="E1027" s="29"/>
    </row>
    <row r="1028" spans="1:5" s="145" customFormat="1" x14ac:dyDescent="0.25">
      <c r="A1028" s="236"/>
      <c r="B1028" s="236"/>
      <c r="C1028" s="236"/>
      <c r="D1028" s="29"/>
      <c r="E1028" s="29"/>
    </row>
    <row r="1029" spans="1:5" s="145" customFormat="1" x14ac:dyDescent="0.25">
      <c r="A1029" s="236"/>
      <c r="B1029" s="236"/>
      <c r="C1029" s="236"/>
      <c r="D1029" s="29"/>
      <c r="E1029" s="29"/>
    </row>
    <row r="1030" spans="1:5" s="145" customFormat="1" x14ac:dyDescent="0.25">
      <c r="A1030" s="236"/>
      <c r="B1030" s="236"/>
      <c r="C1030" s="236"/>
      <c r="D1030" s="29"/>
      <c r="E1030" s="29"/>
    </row>
    <row r="1031" spans="1:5" s="145" customFormat="1" x14ac:dyDescent="0.25">
      <c r="A1031" s="236"/>
      <c r="B1031" s="236"/>
      <c r="C1031" s="236"/>
      <c r="D1031" s="29"/>
      <c r="E1031" s="29"/>
    </row>
    <row r="1032" spans="1:5" s="145" customFormat="1" x14ac:dyDescent="0.25">
      <c r="A1032" s="236"/>
      <c r="B1032" s="236"/>
      <c r="C1032" s="236"/>
      <c r="D1032" s="29"/>
      <c r="E1032" s="29"/>
    </row>
    <row r="1033" spans="1:5" s="145" customFormat="1" x14ac:dyDescent="0.25">
      <c r="A1033" s="236"/>
      <c r="B1033" s="236"/>
      <c r="C1033" s="236"/>
      <c r="D1033" s="29"/>
      <c r="E1033" s="29"/>
    </row>
    <row r="1034" spans="1:5" s="145" customFormat="1" x14ac:dyDescent="0.25">
      <c r="A1034" s="236"/>
      <c r="B1034" s="236"/>
      <c r="C1034" s="236"/>
      <c r="D1034" s="29"/>
      <c r="E1034" s="29"/>
    </row>
    <row r="1035" spans="1:5" s="145" customFormat="1" x14ac:dyDescent="0.25">
      <c r="A1035" s="236"/>
      <c r="B1035" s="236"/>
      <c r="C1035" s="236"/>
      <c r="D1035" s="29"/>
      <c r="E1035" s="29"/>
    </row>
    <row r="1036" spans="1:5" s="145" customFormat="1" x14ac:dyDescent="0.25">
      <c r="A1036" s="236"/>
      <c r="B1036" s="236"/>
      <c r="C1036" s="236"/>
      <c r="D1036" s="29"/>
      <c r="E1036" s="29"/>
    </row>
    <row r="1037" spans="1:5" s="145" customFormat="1" x14ac:dyDescent="0.25">
      <c r="A1037" s="236"/>
      <c r="B1037" s="236"/>
      <c r="C1037" s="236"/>
      <c r="D1037" s="29"/>
      <c r="E1037" s="29"/>
    </row>
    <row r="1038" spans="1:5" s="145" customFormat="1" x14ac:dyDescent="0.25">
      <c r="A1038" s="236"/>
      <c r="B1038" s="236"/>
      <c r="C1038" s="236"/>
      <c r="D1038" s="29"/>
      <c r="E1038" s="29"/>
    </row>
    <row r="1039" spans="1:5" s="145" customFormat="1" x14ac:dyDescent="0.25">
      <c r="A1039" s="236"/>
      <c r="B1039" s="236"/>
      <c r="C1039" s="236"/>
      <c r="D1039" s="29"/>
      <c r="E1039" s="29"/>
    </row>
    <row r="1040" spans="1:5" s="145" customFormat="1" x14ac:dyDescent="0.25">
      <c r="A1040" s="236"/>
      <c r="B1040" s="236"/>
      <c r="C1040" s="236"/>
      <c r="D1040" s="29"/>
      <c r="E1040" s="29"/>
    </row>
    <row r="1041" spans="1:5" s="145" customFormat="1" x14ac:dyDescent="0.25">
      <c r="A1041" s="236"/>
      <c r="B1041" s="236"/>
      <c r="C1041" s="236"/>
      <c r="D1041" s="29"/>
      <c r="E1041" s="29"/>
    </row>
    <row r="1042" spans="1:5" s="145" customFormat="1" x14ac:dyDescent="0.25">
      <c r="A1042" s="236"/>
      <c r="B1042" s="236"/>
      <c r="C1042" s="236"/>
      <c r="D1042" s="29"/>
      <c r="E1042" s="29"/>
    </row>
    <row r="1043" spans="1:5" s="145" customFormat="1" x14ac:dyDescent="0.25">
      <c r="A1043" s="236"/>
      <c r="B1043" s="236"/>
      <c r="C1043" s="236"/>
      <c r="D1043" s="29"/>
      <c r="E1043" s="29"/>
    </row>
    <row r="1044" spans="1:5" s="145" customFormat="1" x14ac:dyDescent="0.25">
      <c r="A1044" s="236"/>
      <c r="B1044" s="236"/>
      <c r="C1044" s="236"/>
      <c r="D1044" s="29"/>
      <c r="E1044" s="29"/>
    </row>
    <row r="1045" spans="1:5" s="145" customFormat="1" x14ac:dyDescent="0.25">
      <c r="A1045" s="236"/>
      <c r="B1045" s="236"/>
      <c r="C1045" s="236"/>
      <c r="D1045" s="29"/>
      <c r="E1045" s="29"/>
    </row>
    <row r="1046" spans="1:5" s="145" customFormat="1" x14ac:dyDescent="0.25">
      <c r="A1046" s="236"/>
      <c r="B1046" s="236"/>
      <c r="C1046" s="236"/>
      <c r="D1046" s="29"/>
      <c r="E1046" s="29"/>
    </row>
    <row r="1047" spans="1:5" s="145" customFormat="1" x14ac:dyDescent="0.25">
      <c r="A1047" s="236"/>
      <c r="B1047" s="236"/>
      <c r="C1047" s="236"/>
      <c r="D1047" s="29"/>
      <c r="E1047" s="29"/>
    </row>
    <row r="1048" spans="1:5" s="145" customFormat="1" x14ac:dyDescent="0.25">
      <c r="A1048" s="236"/>
      <c r="B1048" s="236"/>
      <c r="C1048" s="236"/>
      <c r="D1048" s="29"/>
      <c r="E1048" s="29"/>
    </row>
    <row r="1049" spans="1:5" s="145" customFormat="1" x14ac:dyDescent="0.25">
      <c r="A1049" s="236"/>
      <c r="B1049" s="236"/>
      <c r="C1049" s="236"/>
      <c r="D1049" s="29"/>
      <c r="E1049" s="29"/>
    </row>
    <row r="1050" spans="1:5" s="145" customFormat="1" x14ac:dyDescent="0.25">
      <c r="A1050" s="236"/>
      <c r="B1050" s="236"/>
      <c r="C1050" s="236"/>
      <c r="D1050" s="29"/>
      <c r="E1050" s="29"/>
    </row>
    <row r="1051" spans="1:5" s="145" customFormat="1" x14ac:dyDescent="0.25">
      <c r="A1051" s="236"/>
      <c r="B1051" s="236"/>
      <c r="C1051" s="236"/>
      <c r="D1051" s="29"/>
      <c r="E1051" s="29"/>
    </row>
    <row r="1052" spans="1:5" s="145" customFormat="1" x14ac:dyDescent="0.25">
      <c r="A1052" s="236"/>
      <c r="B1052" s="236"/>
      <c r="C1052" s="236"/>
      <c r="D1052" s="29"/>
      <c r="E1052" s="29"/>
    </row>
    <row r="1053" spans="1:5" s="145" customFormat="1" x14ac:dyDescent="0.25">
      <c r="A1053" s="236"/>
      <c r="B1053" s="236"/>
      <c r="C1053" s="236"/>
      <c r="D1053" s="29"/>
      <c r="E1053" s="29"/>
    </row>
    <row r="1054" spans="1:5" s="145" customFormat="1" x14ac:dyDescent="0.25">
      <c r="A1054" s="236"/>
      <c r="B1054" s="236"/>
      <c r="C1054" s="236"/>
      <c r="D1054" s="29"/>
      <c r="E1054" s="29"/>
    </row>
    <row r="1055" spans="1:5" s="145" customFormat="1" x14ac:dyDescent="0.25">
      <c r="A1055" s="236"/>
      <c r="B1055" s="236"/>
      <c r="C1055" s="236"/>
      <c r="D1055" s="29"/>
      <c r="E1055" s="29"/>
    </row>
    <row r="1056" spans="1:5" s="145" customFormat="1" x14ac:dyDescent="0.25">
      <c r="A1056" s="236"/>
      <c r="B1056" s="236"/>
      <c r="C1056" s="236"/>
      <c r="D1056" s="29"/>
      <c r="E1056" s="29"/>
    </row>
    <row r="1057" spans="1:5" s="145" customFormat="1" x14ac:dyDescent="0.25">
      <c r="A1057" s="236"/>
      <c r="B1057" s="236"/>
      <c r="C1057" s="236"/>
      <c r="D1057" s="29"/>
      <c r="E1057" s="29"/>
    </row>
    <row r="1058" spans="1:5" s="145" customFormat="1" x14ac:dyDescent="0.25">
      <c r="A1058" s="236"/>
      <c r="B1058" s="236"/>
      <c r="C1058" s="236"/>
      <c r="D1058" s="29"/>
      <c r="E1058" s="29"/>
    </row>
    <row r="1059" spans="1:5" s="145" customFormat="1" x14ac:dyDescent="0.25">
      <c r="A1059" s="236"/>
      <c r="B1059" s="236"/>
      <c r="C1059" s="236"/>
      <c r="D1059" s="29"/>
      <c r="E1059" s="29"/>
    </row>
    <row r="1060" spans="1:5" s="145" customFormat="1" x14ac:dyDescent="0.25">
      <c r="A1060" s="236"/>
      <c r="B1060" s="236"/>
      <c r="C1060" s="236"/>
      <c r="D1060" s="29"/>
      <c r="E1060" s="29"/>
    </row>
    <row r="1061" spans="1:5" s="145" customFormat="1" x14ac:dyDescent="0.25">
      <c r="A1061" s="236"/>
      <c r="B1061" s="236"/>
      <c r="C1061" s="236"/>
      <c r="D1061" s="29"/>
      <c r="E1061" s="29"/>
    </row>
    <row r="1062" spans="1:5" s="145" customFormat="1" x14ac:dyDescent="0.25">
      <c r="A1062" s="236"/>
      <c r="B1062" s="236"/>
      <c r="C1062" s="236"/>
      <c r="D1062" s="29"/>
      <c r="E1062" s="29"/>
    </row>
    <row r="1063" spans="1:5" s="145" customFormat="1" x14ac:dyDescent="0.25">
      <c r="A1063" s="236"/>
      <c r="B1063" s="236"/>
      <c r="C1063" s="236"/>
      <c r="D1063" s="29"/>
      <c r="E1063" s="29"/>
    </row>
    <row r="1064" spans="1:5" s="145" customFormat="1" x14ac:dyDescent="0.25">
      <c r="A1064" s="236"/>
      <c r="B1064" s="236"/>
      <c r="C1064" s="236"/>
      <c r="D1064" s="29"/>
      <c r="E1064" s="29"/>
    </row>
    <row r="1065" spans="1:5" s="145" customFormat="1" x14ac:dyDescent="0.25">
      <c r="A1065" s="236"/>
      <c r="B1065" s="236"/>
      <c r="C1065" s="236"/>
      <c r="D1065" s="29"/>
      <c r="E1065" s="29"/>
    </row>
    <row r="1066" spans="1:5" s="145" customFormat="1" x14ac:dyDescent="0.25">
      <c r="A1066" s="236"/>
      <c r="B1066" s="236"/>
      <c r="C1066" s="236"/>
      <c r="D1066" s="29"/>
      <c r="E1066" s="29"/>
    </row>
    <row r="1067" spans="1:5" s="145" customFormat="1" x14ac:dyDescent="0.25">
      <c r="A1067" s="236"/>
      <c r="B1067" s="236"/>
      <c r="C1067" s="236"/>
      <c r="D1067" s="29"/>
      <c r="E1067" s="29"/>
    </row>
    <row r="1068" spans="1:5" s="145" customFormat="1" x14ac:dyDescent="0.25">
      <c r="A1068" s="236"/>
      <c r="B1068" s="236"/>
      <c r="C1068" s="236"/>
      <c r="D1068" s="29"/>
      <c r="E1068" s="29"/>
    </row>
    <row r="1069" spans="1:5" s="145" customFormat="1" x14ac:dyDescent="0.25">
      <c r="A1069" s="236"/>
      <c r="B1069" s="236"/>
      <c r="C1069" s="236"/>
      <c r="D1069" s="29"/>
      <c r="E1069" s="29"/>
    </row>
    <row r="1070" spans="1:5" s="145" customFormat="1" x14ac:dyDescent="0.25">
      <c r="A1070" s="236"/>
      <c r="B1070" s="236"/>
      <c r="C1070" s="236"/>
      <c r="D1070" s="29"/>
      <c r="E1070" s="29"/>
    </row>
    <row r="1071" spans="1:5" s="145" customFormat="1" x14ac:dyDescent="0.25">
      <c r="A1071" s="236"/>
      <c r="B1071" s="236"/>
      <c r="C1071" s="236"/>
      <c r="D1071" s="29"/>
      <c r="E1071" s="29"/>
    </row>
    <row r="1072" spans="1:5" s="145" customFormat="1" x14ac:dyDescent="0.25">
      <c r="A1072" s="236"/>
      <c r="B1072" s="236"/>
      <c r="C1072" s="236"/>
      <c r="D1072" s="29"/>
      <c r="E1072" s="29"/>
    </row>
    <row r="1073" spans="1:5" s="145" customFormat="1" x14ac:dyDescent="0.25">
      <c r="A1073" s="236"/>
      <c r="B1073" s="236"/>
      <c r="C1073" s="236"/>
      <c r="D1073" s="29"/>
      <c r="E1073" s="29"/>
    </row>
    <row r="1074" spans="1:5" s="145" customFormat="1" x14ac:dyDescent="0.25">
      <c r="A1074" s="236"/>
      <c r="B1074" s="236"/>
      <c r="C1074" s="236"/>
      <c r="D1074" s="29"/>
      <c r="E1074" s="29"/>
    </row>
    <row r="1075" spans="1:5" s="145" customFormat="1" x14ac:dyDescent="0.25">
      <c r="A1075" s="236"/>
      <c r="B1075" s="236"/>
      <c r="C1075" s="236"/>
      <c r="D1075" s="29"/>
      <c r="E1075" s="29"/>
    </row>
    <row r="1076" spans="1:5" s="145" customFormat="1" x14ac:dyDescent="0.25">
      <c r="A1076" s="236"/>
      <c r="B1076" s="236"/>
      <c r="C1076" s="236"/>
      <c r="D1076" s="29"/>
      <c r="E1076" s="29"/>
    </row>
    <row r="1077" spans="1:5" s="145" customFormat="1" x14ac:dyDescent="0.25">
      <c r="A1077" s="236"/>
      <c r="B1077" s="236"/>
      <c r="C1077" s="236"/>
      <c r="D1077" s="29"/>
      <c r="E1077" s="29"/>
    </row>
    <row r="1078" spans="1:5" s="145" customFormat="1" x14ac:dyDescent="0.25">
      <c r="A1078" s="236"/>
      <c r="B1078" s="236"/>
      <c r="C1078" s="236"/>
      <c r="D1078" s="29"/>
      <c r="E1078" s="29"/>
    </row>
    <row r="1079" spans="1:5" s="145" customFormat="1" x14ac:dyDescent="0.25">
      <c r="A1079" s="236"/>
      <c r="B1079" s="236"/>
      <c r="C1079" s="236"/>
      <c r="D1079" s="29"/>
      <c r="E1079" s="29"/>
    </row>
    <row r="1080" spans="1:5" s="145" customFormat="1" x14ac:dyDescent="0.25">
      <c r="A1080" s="236"/>
      <c r="B1080" s="236"/>
      <c r="C1080" s="236"/>
      <c r="D1080" s="29"/>
      <c r="E1080" s="29"/>
    </row>
    <row r="1081" spans="1:5" s="145" customFormat="1" x14ac:dyDescent="0.25">
      <c r="A1081" s="236"/>
      <c r="B1081" s="236"/>
      <c r="C1081" s="236"/>
      <c r="D1081" s="29"/>
      <c r="E1081" s="29"/>
    </row>
    <row r="1082" spans="1:5" s="145" customFormat="1" x14ac:dyDescent="0.25">
      <c r="A1082" s="236"/>
      <c r="B1082" s="236"/>
      <c r="C1082" s="236"/>
      <c r="D1082" s="29"/>
      <c r="E1082" s="29"/>
    </row>
    <row r="1083" spans="1:5" s="145" customFormat="1" x14ac:dyDescent="0.25">
      <c r="A1083" s="236"/>
      <c r="B1083" s="236"/>
      <c r="C1083" s="236"/>
      <c r="D1083" s="29"/>
      <c r="E1083" s="29"/>
    </row>
    <row r="1084" spans="1:5" s="145" customFormat="1" x14ac:dyDescent="0.25">
      <c r="A1084" s="236"/>
      <c r="B1084" s="236"/>
      <c r="C1084" s="236"/>
      <c r="D1084" s="29"/>
      <c r="E1084" s="29"/>
    </row>
    <row r="1085" spans="1:5" s="145" customFormat="1" x14ac:dyDescent="0.25">
      <c r="A1085" s="236"/>
      <c r="B1085" s="236"/>
      <c r="C1085" s="236"/>
      <c r="D1085" s="29"/>
      <c r="E1085" s="29"/>
    </row>
    <row r="1086" spans="1:5" s="145" customFormat="1" x14ac:dyDescent="0.25">
      <c r="A1086" s="236"/>
      <c r="B1086" s="236"/>
      <c r="C1086" s="236"/>
      <c r="D1086" s="29"/>
      <c r="E1086" s="29"/>
    </row>
    <row r="1087" spans="1:5" s="145" customFormat="1" x14ac:dyDescent="0.25">
      <c r="A1087" s="236"/>
      <c r="B1087" s="236"/>
      <c r="C1087" s="236"/>
      <c r="D1087" s="29"/>
      <c r="E1087" s="29"/>
    </row>
    <row r="1088" spans="1:5" s="145" customFormat="1" x14ac:dyDescent="0.25">
      <c r="A1088" s="236"/>
      <c r="B1088" s="236"/>
      <c r="C1088" s="236"/>
      <c r="D1088" s="29"/>
      <c r="E1088" s="29"/>
    </row>
    <row r="1089" spans="1:5" s="145" customFormat="1" x14ac:dyDescent="0.25">
      <c r="A1089" s="236"/>
      <c r="B1089" s="236"/>
      <c r="C1089" s="236"/>
      <c r="D1089" s="29"/>
      <c r="E1089" s="29"/>
    </row>
    <row r="1090" spans="1:5" s="145" customFormat="1" x14ac:dyDescent="0.25">
      <c r="A1090" s="236"/>
      <c r="B1090" s="236"/>
      <c r="C1090" s="236"/>
      <c r="D1090" s="29"/>
      <c r="E1090" s="29"/>
    </row>
    <row r="1091" spans="1:5" s="145" customFormat="1" x14ac:dyDescent="0.25">
      <c r="A1091" s="236"/>
      <c r="B1091" s="236"/>
      <c r="C1091" s="236"/>
      <c r="D1091" s="29"/>
      <c r="E1091" s="29"/>
    </row>
    <row r="1092" spans="1:5" s="145" customFormat="1" x14ac:dyDescent="0.25">
      <c r="A1092" s="236"/>
      <c r="B1092" s="236"/>
      <c r="C1092" s="236"/>
      <c r="D1092" s="29"/>
      <c r="E1092" s="29"/>
    </row>
    <row r="1093" spans="1:5" s="145" customFormat="1" x14ac:dyDescent="0.25">
      <c r="A1093" s="236"/>
      <c r="B1093" s="236"/>
      <c r="C1093" s="236"/>
      <c r="D1093" s="29"/>
      <c r="E1093" s="29"/>
    </row>
    <row r="1094" spans="1:5" s="145" customFormat="1" x14ac:dyDescent="0.25">
      <c r="A1094" s="236"/>
      <c r="B1094" s="236"/>
      <c r="C1094" s="236"/>
      <c r="D1094" s="29"/>
      <c r="E1094" s="29"/>
    </row>
    <row r="1095" spans="1:5" s="145" customFormat="1" x14ac:dyDescent="0.25">
      <c r="A1095" s="236"/>
      <c r="B1095" s="236"/>
      <c r="C1095" s="236"/>
      <c r="D1095" s="29"/>
      <c r="E1095" s="29"/>
    </row>
    <row r="1096" spans="1:5" s="145" customFormat="1" x14ac:dyDescent="0.25">
      <c r="A1096" s="236"/>
      <c r="B1096" s="236"/>
      <c r="C1096" s="236"/>
      <c r="D1096" s="29"/>
      <c r="E1096" s="29"/>
    </row>
    <row r="1097" spans="1:5" s="145" customFormat="1" x14ac:dyDescent="0.25">
      <c r="A1097" s="236"/>
      <c r="B1097" s="236"/>
      <c r="C1097" s="236"/>
      <c r="D1097" s="29"/>
      <c r="E1097" s="29"/>
    </row>
    <row r="1098" spans="1:5" s="145" customFormat="1" x14ac:dyDescent="0.25">
      <c r="A1098" s="236"/>
      <c r="B1098" s="236"/>
      <c r="C1098" s="236"/>
      <c r="D1098" s="29"/>
      <c r="E1098" s="29"/>
    </row>
    <row r="1099" spans="1:5" s="145" customFormat="1" x14ac:dyDescent="0.25">
      <c r="A1099" s="236"/>
      <c r="B1099" s="236"/>
      <c r="C1099" s="236"/>
      <c r="D1099" s="29"/>
      <c r="E1099" s="29"/>
    </row>
    <row r="1100" spans="1:5" s="145" customFormat="1" x14ac:dyDescent="0.25">
      <c r="A1100" s="236"/>
      <c r="B1100" s="236"/>
      <c r="C1100" s="236"/>
      <c r="D1100" s="29"/>
      <c r="E1100" s="29"/>
    </row>
    <row r="1101" spans="1:5" s="145" customFormat="1" x14ac:dyDescent="0.25">
      <c r="A1101" s="236"/>
      <c r="B1101" s="236"/>
      <c r="C1101" s="236"/>
      <c r="D1101" s="29"/>
      <c r="E1101" s="29"/>
    </row>
    <row r="1102" spans="1:5" s="145" customFormat="1" x14ac:dyDescent="0.25">
      <c r="A1102" s="236"/>
      <c r="B1102" s="236"/>
      <c r="C1102" s="236"/>
      <c r="D1102" s="29"/>
      <c r="E1102" s="29"/>
    </row>
    <row r="1103" spans="1:5" s="145" customFormat="1" x14ac:dyDescent="0.25">
      <c r="A1103" s="236"/>
      <c r="B1103" s="236"/>
      <c r="C1103" s="236"/>
      <c r="D1103" s="29"/>
      <c r="E1103" s="29"/>
    </row>
    <row r="1104" spans="1:5" s="145" customFormat="1" x14ac:dyDescent="0.25">
      <c r="A1104" s="236"/>
      <c r="B1104" s="236"/>
      <c r="C1104" s="236"/>
      <c r="D1104" s="29"/>
      <c r="E1104" s="29"/>
    </row>
    <row r="1105" spans="1:14" s="145" customFormat="1" x14ac:dyDescent="0.25">
      <c r="A1105" s="236"/>
      <c r="B1105" s="236"/>
      <c r="C1105" s="236"/>
      <c r="D1105" s="29"/>
      <c r="E1105" s="29"/>
    </row>
    <row r="1106" spans="1:14" s="145" customFormat="1" x14ac:dyDescent="0.25">
      <c r="A1106" s="236"/>
      <c r="B1106" s="236"/>
      <c r="C1106" s="236"/>
      <c r="D1106" s="29"/>
      <c r="E1106" s="29"/>
    </row>
    <row r="1107" spans="1:14" s="145" customFormat="1" x14ac:dyDescent="0.25">
      <c r="A1107" s="236"/>
      <c r="B1107" s="236"/>
      <c r="C1107" s="236"/>
      <c r="D1107" s="29"/>
      <c r="E1107" s="29"/>
    </row>
    <row r="1108" spans="1:14" s="145" customFormat="1" x14ac:dyDescent="0.25">
      <c r="A1108" s="236"/>
      <c r="B1108" s="236"/>
      <c r="C1108" s="236"/>
      <c r="D1108" s="29"/>
      <c r="E1108" s="29"/>
    </row>
    <row r="1109" spans="1:14" s="145" customFormat="1" x14ac:dyDescent="0.25">
      <c r="A1109" s="236"/>
      <c r="B1109" s="236"/>
      <c r="C1109" s="236"/>
      <c r="D1109" s="29"/>
      <c r="E1109" s="29"/>
    </row>
    <row r="1110" spans="1:14" s="145" customFormat="1" x14ac:dyDescent="0.25">
      <c r="A1110" s="236"/>
      <c r="B1110" s="236"/>
      <c r="C1110" s="236"/>
      <c r="D1110" s="29"/>
      <c r="E1110" s="29"/>
    </row>
    <row r="1111" spans="1:14" s="145" customFormat="1" x14ac:dyDescent="0.25">
      <c r="A1111" s="236"/>
      <c r="B1111" s="236"/>
      <c r="C1111" s="236"/>
      <c r="D1111" s="29"/>
      <c r="E1111" s="29"/>
    </row>
    <row r="1112" spans="1:14" s="145" customFormat="1" x14ac:dyDescent="0.25">
      <c r="A1112" s="236"/>
      <c r="B1112" s="236"/>
      <c r="C1112" s="236"/>
      <c r="D1112" s="29"/>
      <c r="E1112" s="29"/>
    </row>
    <row r="1113" spans="1:14" s="145" customFormat="1" x14ac:dyDescent="0.25">
      <c r="A1113" s="236"/>
      <c r="B1113" s="236"/>
      <c r="C1113" s="236"/>
      <c r="D1113" s="29"/>
      <c r="E1113" s="29"/>
      <c r="G1113" s="113"/>
      <c r="H1113" s="113"/>
      <c r="I1113" s="113"/>
      <c r="J1113" s="113"/>
      <c r="K1113" s="113"/>
      <c r="L1113" s="113"/>
      <c r="M1113" s="113"/>
      <c r="N1113" s="113"/>
    </row>
    <row r="1114" spans="1:14" s="145" customFormat="1" x14ac:dyDescent="0.25">
      <c r="A1114" s="236"/>
      <c r="B1114" s="236"/>
      <c r="C1114" s="236"/>
      <c r="D1114" s="29"/>
      <c r="E1114" s="29"/>
      <c r="G1114" s="113"/>
      <c r="H1114" s="113"/>
      <c r="I1114" s="113"/>
      <c r="J1114" s="113"/>
      <c r="K1114" s="113"/>
      <c r="L1114" s="113"/>
      <c r="M1114" s="113"/>
      <c r="N1114" s="113"/>
    </row>
  </sheetData>
  <sheetProtection algorithmName="SHA-512" hashValue="p6Uxc8k80smdsGO+GNcv0KZYDTMnNhaz4WaFI0sLjTcGCJvIJlftwrdf1NGQZNnYGvTKxOjS323n1b6WsWTj8g==" saltValue="YZsRYHcfVgfO0ktShDpoYQ==" spinCount="100000" sheet="1" selectLockedCells="1"/>
  <mergeCells count="16">
    <mergeCell ref="I93:J93"/>
    <mergeCell ref="A64:E64"/>
    <mergeCell ref="I94:J94"/>
    <mergeCell ref="I95:J95"/>
    <mergeCell ref="A63:E63"/>
    <mergeCell ref="A70:E71"/>
    <mergeCell ref="I89:J89"/>
    <mergeCell ref="I90:J90"/>
    <mergeCell ref="I91:J91"/>
    <mergeCell ref="I92:J92"/>
    <mergeCell ref="A65:E65"/>
    <mergeCell ref="I96:J96"/>
    <mergeCell ref="I97:J97"/>
    <mergeCell ref="I98:J98"/>
    <mergeCell ref="I99:J99"/>
    <mergeCell ref="I100:J100"/>
  </mergeCells>
  <hyperlinks>
    <hyperlink ref="P80" r:id="rId1" xr:uid="{00000000-0004-0000-0600-000000000000}"/>
  </hyperlinks>
  <printOptions horizontalCentered="1"/>
  <pageMargins left="0.39370078740157483" right="0" top="0.86614173228346458" bottom="0.39370078740157483" header="0" footer="0"/>
  <pageSetup scale="119" orientation="landscape" r:id="rId2"/>
  <headerFooter alignWithMargins="0">
    <oddHeader>&amp;L&amp;G&amp;R
&amp;"-,Negrita"&amp;K9F2241CUENTA PÚBLICA 2024</oddHeader>
    <oddFooter>&amp;C&amp;K04+000Página &amp;P de &amp;N</oddFooter>
  </headerFooter>
  <rowBreaks count="1" manualBreakCount="1">
    <brk id="40" max="4" man="1"/>
  </rowBreaks>
  <drawing r:id="rId3"/>
  <legacyDrawingHF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rgb="FF9F2241"/>
  </sheetPr>
  <dimension ref="A1:Q1116"/>
  <sheetViews>
    <sheetView showGridLines="0" zoomScale="115" zoomScaleNormal="115" zoomScaleSheetLayoutView="100" workbookViewId="0"/>
  </sheetViews>
  <sheetFormatPr baseColWidth="10" defaultColWidth="11.375" defaultRowHeight="11.25" x14ac:dyDescent="0.15"/>
  <cols>
    <col min="1" max="2" width="1.625" style="463" customWidth="1"/>
    <col min="3" max="3" width="75.75" style="463" customWidth="1"/>
    <col min="4" max="5" width="12.125" style="464" customWidth="1"/>
    <col min="6" max="6" width="23.125" style="426" customWidth="1"/>
    <col min="7" max="10" width="11.375" style="417" customWidth="1"/>
    <col min="11" max="11" width="11.375" style="426"/>
    <col min="12" max="12" width="108.875" style="426" customWidth="1"/>
    <col min="13" max="16384" width="11.375" style="426"/>
  </cols>
  <sheetData>
    <row r="1" spans="1:10" s="416" customFormat="1" ht="11.1" customHeight="1" x14ac:dyDescent="0.25">
      <c r="A1" s="415">
        <f>+Caratula!A6</f>
        <v>0</v>
      </c>
      <c r="B1" s="415"/>
      <c r="C1" s="415"/>
      <c r="D1" s="415"/>
      <c r="E1" s="415"/>
      <c r="G1" s="417"/>
      <c r="H1" s="417"/>
      <c r="I1" s="417"/>
      <c r="J1" s="417"/>
    </row>
    <row r="2" spans="1:10" s="416" customFormat="1" ht="11.1" customHeight="1" x14ac:dyDescent="0.25">
      <c r="A2" s="418" t="s">
        <v>354</v>
      </c>
      <c r="B2" s="418"/>
      <c r="C2" s="418"/>
      <c r="D2" s="415"/>
      <c r="E2" s="415"/>
      <c r="G2" s="77" t="s">
        <v>443</v>
      </c>
      <c r="H2" s="77"/>
      <c r="I2" s="77"/>
      <c r="J2" s="77"/>
    </row>
    <row r="3" spans="1:10" s="416" customFormat="1" ht="11.1" customHeight="1" x14ac:dyDescent="0.25">
      <c r="A3" s="415" t="str">
        <f>+EF_03!A3</f>
        <v>Del 01 de enero al 31 de diciembre de 2024</v>
      </c>
      <c r="B3" s="418"/>
      <c r="C3" s="418"/>
      <c r="D3" s="418"/>
      <c r="E3" s="418"/>
      <c r="G3" s="419" t="s">
        <v>429</v>
      </c>
      <c r="H3" s="420"/>
      <c r="I3" s="420" t="s">
        <v>430</v>
      </c>
      <c r="J3" s="420"/>
    </row>
    <row r="4" spans="1:10" s="421" customFormat="1" ht="11.1" customHeight="1" x14ac:dyDescent="0.2">
      <c r="A4" s="418" t="str">
        <f>+EF_01!A$4</f>
        <v>(Pesos)</v>
      </c>
      <c r="B4" s="418"/>
      <c r="C4" s="418"/>
      <c r="D4" s="418"/>
      <c r="E4" s="418"/>
      <c r="G4" s="419" t="s">
        <v>431</v>
      </c>
      <c r="H4" s="420"/>
      <c r="I4" s="420" t="s">
        <v>425</v>
      </c>
      <c r="J4" s="420"/>
    </row>
    <row r="5" spans="1:10" ht="11.1" customHeight="1" x14ac:dyDescent="0.2">
      <c r="A5" s="422" t="s">
        <v>350</v>
      </c>
      <c r="B5" s="423"/>
      <c r="C5" s="423"/>
      <c r="D5" s="424">
        <v>2024</v>
      </c>
      <c r="E5" s="425">
        <v>2023</v>
      </c>
      <c r="G5" s="427">
        <v>2024</v>
      </c>
      <c r="H5" s="428">
        <v>2023</v>
      </c>
      <c r="I5" s="428">
        <v>2024</v>
      </c>
      <c r="J5" s="428">
        <v>2023</v>
      </c>
    </row>
    <row r="6" spans="1:10" s="416" customFormat="1" x14ac:dyDescent="0.25">
      <c r="A6" s="429" t="s">
        <v>186</v>
      </c>
      <c r="B6" s="430"/>
      <c r="C6" s="430"/>
      <c r="D6" s="431"/>
      <c r="E6" s="431"/>
      <c r="G6" s="128"/>
      <c r="H6" s="129"/>
      <c r="I6" s="130"/>
      <c r="J6" s="129"/>
    </row>
    <row r="7" spans="1:10" s="416" customFormat="1" x14ac:dyDescent="0.25">
      <c r="A7" s="432"/>
      <c r="B7" s="433" t="s">
        <v>185</v>
      </c>
      <c r="C7" s="434"/>
      <c r="D7" s="60">
        <f>SUM(D8:D17)</f>
        <v>0</v>
      </c>
      <c r="E7" s="60">
        <f>SUM(E8:E17)</f>
        <v>0</v>
      </c>
      <c r="G7" s="130"/>
      <c r="H7" s="129"/>
      <c r="I7" s="130"/>
      <c r="J7" s="129"/>
    </row>
    <row r="8" spans="1:10" s="416" customFormat="1" x14ac:dyDescent="0.25">
      <c r="A8" s="432"/>
      <c r="B8" s="432"/>
      <c r="C8" s="435" t="s">
        <v>29</v>
      </c>
      <c r="D8" s="68">
        <v>0</v>
      </c>
      <c r="E8" s="68">
        <v>0</v>
      </c>
      <c r="G8" s="130"/>
      <c r="H8" s="129"/>
      <c r="I8" s="130"/>
      <c r="J8" s="129"/>
    </row>
    <row r="9" spans="1:10" s="416" customFormat="1" x14ac:dyDescent="0.25">
      <c r="A9" s="432"/>
      <c r="B9" s="432"/>
      <c r="C9" s="436" t="s">
        <v>80</v>
      </c>
      <c r="D9" s="466">
        <f>EF_03!D9</f>
        <v>0</v>
      </c>
      <c r="E9" s="466">
        <f>EF_04!E9</f>
        <v>0</v>
      </c>
      <c r="G9" s="130"/>
      <c r="H9" s="129"/>
      <c r="I9" s="130"/>
      <c r="J9" s="129"/>
    </row>
    <row r="10" spans="1:10" s="416" customFormat="1" x14ac:dyDescent="0.25">
      <c r="A10" s="432"/>
      <c r="B10" s="432"/>
      <c r="C10" s="436" t="s">
        <v>50</v>
      </c>
      <c r="D10" s="67">
        <v>0</v>
      </c>
      <c r="E10" s="67">
        <v>0</v>
      </c>
      <c r="G10" s="130"/>
      <c r="H10" s="129"/>
      <c r="I10" s="130"/>
      <c r="J10" s="129"/>
    </row>
    <row r="11" spans="1:10" s="416" customFormat="1" x14ac:dyDescent="0.25">
      <c r="A11" s="432"/>
      <c r="B11" s="432"/>
      <c r="C11" s="436" t="s">
        <v>30</v>
      </c>
      <c r="D11" s="67">
        <v>0</v>
      </c>
      <c r="E11" s="67">
        <v>0</v>
      </c>
      <c r="G11" s="130"/>
      <c r="H11" s="129"/>
      <c r="I11" s="130"/>
      <c r="J11" s="129"/>
    </row>
    <row r="12" spans="1:10" s="416" customFormat="1" x14ac:dyDescent="0.25">
      <c r="A12" s="432"/>
      <c r="B12" s="432"/>
      <c r="C12" s="436" t="s">
        <v>135</v>
      </c>
      <c r="D12" s="67">
        <v>0</v>
      </c>
      <c r="E12" s="67">
        <v>0</v>
      </c>
      <c r="G12" s="130"/>
      <c r="H12" s="129"/>
      <c r="I12" s="130"/>
      <c r="J12" s="129"/>
    </row>
    <row r="13" spans="1:10" s="416" customFormat="1" x14ac:dyDescent="0.25">
      <c r="A13" s="432"/>
      <c r="B13" s="432"/>
      <c r="C13" s="436" t="s">
        <v>136</v>
      </c>
      <c r="D13" s="67">
        <v>0</v>
      </c>
      <c r="E13" s="67">
        <v>0</v>
      </c>
      <c r="G13" s="130"/>
      <c r="H13" s="129"/>
      <c r="I13" s="130"/>
      <c r="J13" s="129"/>
    </row>
    <row r="14" spans="1:10" s="416" customFormat="1" x14ac:dyDescent="0.25">
      <c r="A14" s="432"/>
      <c r="B14" s="432"/>
      <c r="C14" s="436" t="s">
        <v>137</v>
      </c>
      <c r="D14" s="466">
        <f>+EF_03!D14</f>
        <v>0</v>
      </c>
      <c r="E14" s="466">
        <f>EF_04!E14</f>
        <v>0</v>
      </c>
      <c r="G14" s="130"/>
      <c r="H14" s="129"/>
      <c r="I14" s="130"/>
      <c r="J14" s="129"/>
    </row>
    <row r="15" spans="1:10" s="416" customFormat="1" ht="15" customHeight="1" x14ac:dyDescent="0.25">
      <c r="A15" s="432"/>
      <c r="B15" s="432"/>
      <c r="C15" s="436" t="s">
        <v>183</v>
      </c>
      <c r="D15" s="67">
        <v>0</v>
      </c>
      <c r="E15" s="67">
        <v>0</v>
      </c>
      <c r="G15" s="130"/>
      <c r="H15" s="129"/>
      <c r="I15" s="130"/>
      <c r="J15" s="129"/>
    </row>
    <row r="16" spans="1:10" s="416" customFormat="1" x14ac:dyDescent="0.25">
      <c r="A16" s="432"/>
      <c r="B16" s="432"/>
      <c r="C16" s="436" t="s">
        <v>138</v>
      </c>
      <c r="D16" s="466">
        <f>+EF_03!D17</f>
        <v>0</v>
      </c>
      <c r="E16" s="466">
        <f>EF_04!E17</f>
        <v>0</v>
      </c>
      <c r="G16" s="130"/>
      <c r="H16" s="129"/>
      <c r="I16" s="130"/>
      <c r="J16" s="129"/>
    </row>
    <row r="17" spans="1:10" s="416" customFormat="1" x14ac:dyDescent="0.25">
      <c r="A17" s="432"/>
      <c r="B17" s="432"/>
      <c r="C17" s="436" t="s">
        <v>84</v>
      </c>
      <c r="D17" s="466">
        <f>+EF_03!D18</f>
        <v>0</v>
      </c>
      <c r="E17" s="466">
        <f>EF_04!E18</f>
        <v>0</v>
      </c>
      <c r="G17" s="130"/>
      <c r="H17" s="129"/>
      <c r="I17" s="130"/>
      <c r="J17" s="129"/>
    </row>
    <row r="18" spans="1:10" s="416" customFormat="1" x14ac:dyDescent="0.25">
      <c r="A18" s="432"/>
      <c r="B18" s="432"/>
      <c r="C18" s="432"/>
      <c r="D18" s="431"/>
      <c r="E18" s="431"/>
      <c r="G18" s="130"/>
      <c r="H18" s="129"/>
      <c r="I18" s="130"/>
      <c r="J18" s="129"/>
    </row>
    <row r="19" spans="1:10" s="416" customFormat="1" x14ac:dyDescent="0.25">
      <c r="A19" s="432"/>
      <c r="B19" s="433" t="s">
        <v>187</v>
      </c>
      <c r="C19" s="434"/>
      <c r="D19" s="60">
        <f>SUM(D20:D35)</f>
        <v>0</v>
      </c>
      <c r="E19" s="60">
        <f>SUM(E20:E35)</f>
        <v>0</v>
      </c>
      <c r="G19" s="130"/>
      <c r="H19" s="129"/>
      <c r="I19" s="130"/>
      <c r="J19" s="129"/>
    </row>
    <row r="20" spans="1:10" s="416" customFormat="1" x14ac:dyDescent="0.25">
      <c r="A20" s="432"/>
      <c r="B20" s="432"/>
      <c r="C20" s="436" t="s">
        <v>3</v>
      </c>
      <c r="D20" s="466">
        <f>+EF_03!D28</f>
        <v>0</v>
      </c>
      <c r="E20" s="466">
        <f>EF_04!E28</f>
        <v>0</v>
      </c>
      <c r="G20" s="130"/>
      <c r="H20" s="129"/>
      <c r="I20" s="130"/>
      <c r="J20" s="129"/>
    </row>
    <row r="21" spans="1:10" s="416" customFormat="1" x14ac:dyDescent="0.25">
      <c r="A21" s="432"/>
      <c r="B21" s="432"/>
      <c r="C21" s="436" t="s">
        <v>19</v>
      </c>
      <c r="D21" s="466">
        <f>+EF_03!D29</f>
        <v>0</v>
      </c>
      <c r="E21" s="466">
        <f>EF_04!E29</f>
        <v>0</v>
      </c>
      <c r="G21" s="130"/>
      <c r="H21" s="129"/>
      <c r="I21" s="130"/>
      <c r="J21" s="129"/>
    </row>
    <row r="22" spans="1:10" s="416" customFormat="1" x14ac:dyDescent="0.25">
      <c r="A22" s="432"/>
      <c r="B22" s="432"/>
      <c r="C22" s="436" t="s">
        <v>20</v>
      </c>
      <c r="D22" s="466">
        <f>+EF_03!D30</f>
        <v>0</v>
      </c>
      <c r="E22" s="466">
        <f>EF_04!E30</f>
        <v>0</v>
      </c>
      <c r="G22" s="130"/>
      <c r="H22" s="129"/>
      <c r="I22" s="130"/>
      <c r="J22" s="129"/>
    </row>
    <row r="23" spans="1:10" s="416" customFormat="1" x14ac:dyDescent="0.25">
      <c r="A23" s="432"/>
      <c r="B23" s="432"/>
      <c r="C23" s="436" t="s">
        <v>14</v>
      </c>
      <c r="D23" s="466">
        <f>+EF_03!D32</f>
        <v>0</v>
      </c>
      <c r="E23" s="466">
        <f>EF_04!E32</f>
        <v>0</v>
      </c>
      <c r="G23" s="130"/>
      <c r="H23" s="129"/>
      <c r="I23" s="130"/>
      <c r="J23" s="129"/>
    </row>
    <row r="24" spans="1:10" s="416" customFormat="1" x14ac:dyDescent="0.25">
      <c r="A24" s="432"/>
      <c r="B24" s="432"/>
      <c r="C24" s="436" t="s">
        <v>15</v>
      </c>
      <c r="D24" s="466">
        <f>+EF_03!D33</f>
        <v>0</v>
      </c>
      <c r="E24" s="466">
        <f>EF_04!E33</f>
        <v>0</v>
      </c>
      <c r="G24" s="131"/>
      <c r="H24" s="129"/>
      <c r="I24" s="131"/>
      <c r="J24" s="132"/>
    </row>
    <row r="25" spans="1:10" s="416" customFormat="1" x14ac:dyDescent="0.25">
      <c r="A25" s="432"/>
      <c r="B25" s="432"/>
      <c r="C25" s="436" t="s">
        <v>16</v>
      </c>
      <c r="D25" s="466">
        <f>+EF_03!D34</f>
        <v>0</v>
      </c>
      <c r="E25" s="466">
        <f>EF_04!E34</f>
        <v>0</v>
      </c>
      <c r="G25" s="131"/>
      <c r="H25" s="129"/>
      <c r="I25" s="131"/>
      <c r="J25" s="132"/>
    </row>
    <row r="26" spans="1:10" s="416" customFormat="1" x14ac:dyDescent="0.25">
      <c r="A26" s="432"/>
      <c r="B26" s="432"/>
      <c r="C26" s="436" t="s">
        <v>17</v>
      </c>
      <c r="D26" s="466">
        <f>+EF_03!D35</f>
        <v>0</v>
      </c>
      <c r="E26" s="466">
        <f>EF_04!E35</f>
        <v>0</v>
      </c>
      <c r="G26" s="131"/>
      <c r="H26" s="129"/>
      <c r="I26" s="131"/>
      <c r="J26" s="132"/>
    </row>
    <row r="27" spans="1:10" s="416" customFormat="1" x14ac:dyDescent="0.25">
      <c r="A27" s="432"/>
      <c r="B27" s="432"/>
      <c r="C27" s="436" t="s">
        <v>18</v>
      </c>
      <c r="D27" s="466">
        <f>+EF_03!D36</f>
        <v>0</v>
      </c>
      <c r="E27" s="466">
        <f>EF_04!E36</f>
        <v>0</v>
      </c>
      <c r="G27" s="131"/>
      <c r="H27" s="129"/>
      <c r="I27" s="131"/>
      <c r="J27" s="132"/>
    </row>
    <row r="28" spans="1:10" s="416" customFormat="1" x14ac:dyDescent="0.25">
      <c r="A28" s="432"/>
      <c r="B28" s="432"/>
      <c r="C28" s="436" t="s">
        <v>21</v>
      </c>
      <c r="D28" s="466">
        <f>+EF_03!D37</f>
        <v>0</v>
      </c>
      <c r="E28" s="466">
        <f>EF_04!E37</f>
        <v>0</v>
      </c>
      <c r="G28" s="131"/>
      <c r="H28" s="129"/>
      <c r="I28" s="131"/>
      <c r="J28" s="132"/>
    </row>
    <row r="29" spans="1:10" s="416" customFormat="1" x14ac:dyDescent="0.25">
      <c r="A29" s="432"/>
      <c r="B29" s="432"/>
      <c r="C29" s="436" t="s">
        <v>22</v>
      </c>
      <c r="D29" s="466">
        <f>+EF_03!D38</f>
        <v>0</v>
      </c>
      <c r="E29" s="466">
        <f>EF_04!E38</f>
        <v>0</v>
      </c>
      <c r="G29" s="131"/>
      <c r="H29" s="129"/>
      <c r="I29" s="131"/>
      <c r="J29" s="132"/>
    </row>
    <row r="30" spans="1:10" s="416" customFormat="1" x14ac:dyDescent="0.25">
      <c r="A30" s="432"/>
      <c r="B30" s="432"/>
      <c r="C30" s="436" t="s">
        <v>23</v>
      </c>
      <c r="D30" s="466">
        <f>+EF_03!D39</f>
        <v>0</v>
      </c>
      <c r="E30" s="466">
        <f>EF_04!E39</f>
        <v>0</v>
      </c>
      <c r="G30" s="131"/>
      <c r="H30" s="129"/>
      <c r="I30" s="131"/>
      <c r="J30" s="132"/>
    </row>
    <row r="31" spans="1:10" s="416" customFormat="1" x14ac:dyDescent="0.25">
      <c r="A31" s="432"/>
      <c r="B31" s="432"/>
      <c r="C31" s="436" t="s">
        <v>24</v>
      </c>
      <c r="D31" s="466">
        <f>+EF_03!D40</f>
        <v>0</v>
      </c>
      <c r="E31" s="466">
        <f>EF_04!E40</f>
        <v>0</v>
      </c>
      <c r="G31" s="131"/>
      <c r="H31" s="129"/>
      <c r="I31" s="131"/>
      <c r="J31" s="132"/>
    </row>
    <row r="32" spans="1:10" s="416" customFormat="1" x14ac:dyDescent="0.25">
      <c r="A32" s="432"/>
      <c r="B32" s="432"/>
      <c r="C32" s="436" t="s">
        <v>12</v>
      </c>
      <c r="D32" s="466">
        <f>+EF_03!D42</f>
        <v>0</v>
      </c>
      <c r="E32" s="466">
        <f>EF_04!E42</f>
        <v>0</v>
      </c>
      <c r="G32" s="131"/>
      <c r="H32" s="129"/>
      <c r="I32" s="131"/>
      <c r="J32" s="132"/>
    </row>
    <row r="33" spans="1:10" s="416" customFormat="1" x14ac:dyDescent="0.25">
      <c r="A33" s="432"/>
      <c r="B33" s="432"/>
      <c r="C33" s="436" t="s">
        <v>5</v>
      </c>
      <c r="D33" s="466">
        <f>+EF_03!D43</f>
        <v>0</v>
      </c>
      <c r="E33" s="466">
        <f>EF_04!E43</f>
        <v>0</v>
      </c>
      <c r="G33" s="131"/>
      <c r="H33" s="129"/>
      <c r="I33" s="131"/>
      <c r="J33" s="132"/>
    </row>
    <row r="34" spans="1:10" s="416" customFormat="1" x14ac:dyDescent="0.25">
      <c r="A34" s="432"/>
      <c r="B34" s="432"/>
      <c r="C34" s="436" t="s">
        <v>13</v>
      </c>
      <c r="D34" s="466">
        <f>+EF_03!D44</f>
        <v>0</v>
      </c>
      <c r="E34" s="466">
        <f>EF_04!E44</f>
        <v>0</v>
      </c>
      <c r="G34" s="131"/>
      <c r="H34" s="129"/>
      <c r="I34" s="131"/>
      <c r="J34" s="132"/>
    </row>
    <row r="35" spans="1:10" s="416" customFormat="1" x14ac:dyDescent="0.25">
      <c r="A35" s="432"/>
      <c r="B35" s="432"/>
      <c r="C35" s="436" t="s">
        <v>85</v>
      </c>
      <c r="D35" s="67">
        <v>0</v>
      </c>
      <c r="E35" s="67">
        <v>0</v>
      </c>
      <c r="G35" s="131"/>
      <c r="H35" s="129"/>
      <c r="I35" s="131"/>
      <c r="J35" s="132"/>
    </row>
    <row r="36" spans="1:10" s="416" customFormat="1" x14ac:dyDescent="0.25">
      <c r="A36" s="432"/>
      <c r="B36" s="432"/>
      <c r="C36" s="432"/>
      <c r="D36" s="431"/>
      <c r="E36" s="431"/>
      <c r="F36" s="437"/>
      <c r="G36" s="131"/>
      <c r="H36" s="129"/>
      <c r="I36" s="131"/>
      <c r="J36" s="132"/>
    </row>
    <row r="37" spans="1:10" s="416" customFormat="1" x14ac:dyDescent="0.25">
      <c r="A37" s="432"/>
      <c r="B37" s="433" t="s">
        <v>188</v>
      </c>
      <c r="C37" s="434"/>
      <c r="D37" s="60">
        <f>SUM(D7-D19)</f>
        <v>0</v>
      </c>
      <c r="E37" s="60">
        <f>SUM(E7-E19)</f>
        <v>0</v>
      </c>
      <c r="F37" s="437"/>
      <c r="G37" s="131"/>
      <c r="H37" s="129"/>
      <c r="I37" s="131"/>
      <c r="J37" s="132"/>
    </row>
    <row r="38" spans="1:10" s="416" customFormat="1" x14ac:dyDescent="0.25">
      <c r="A38" s="432"/>
      <c r="B38" s="432"/>
      <c r="C38" s="432"/>
      <c r="D38" s="431"/>
      <c r="E38" s="431"/>
      <c r="F38" s="437"/>
      <c r="G38" s="131"/>
      <c r="H38" s="129"/>
      <c r="I38" s="131"/>
      <c r="J38" s="132"/>
    </row>
    <row r="39" spans="1:10" s="416" customFormat="1" x14ac:dyDescent="0.25">
      <c r="A39" s="429" t="s">
        <v>189</v>
      </c>
      <c r="B39" s="430"/>
      <c r="C39" s="430"/>
      <c r="D39" s="431"/>
      <c r="E39" s="431"/>
      <c r="G39" s="131"/>
      <c r="H39" s="129"/>
      <c r="I39" s="131"/>
      <c r="J39" s="132"/>
    </row>
    <row r="40" spans="1:10" s="416" customFormat="1" x14ac:dyDescent="0.25">
      <c r="A40" s="432"/>
      <c r="B40" s="433" t="s">
        <v>185</v>
      </c>
      <c r="C40" s="434"/>
      <c r="D40" s="60">
        <f>SUM(D41:D43)</f>
        <v>0</v>
      </c>
      <c r="E40" s="60">
        <f>SUM(E41:E43)</f>
        <v>0</v>
      </c>
      <c r="G40" s="131"/>
      <c r="H40" s="129"/>
      <c r="I40" s="131"/>
      <c r="J40" s="132"/>
    </row>
    <row r="41" spans="1:10" s="416" customFormat="1" x14ac:dyDescent="0.25">
      <c r="A41" s="432"/>
      <c r="B41" s="432"/>
      <c r="C41" s="436" t="s">
        <v>42</v>
      </c>
      <c r="D41" s="67">
        <v>0</v>
      </c>
      <c r="E41" s="67">
        <v>0</v>
      </c>
      <c r="G41" s="131"/>
      <c r="H41" s="129"/>
      <c r="I41" s="131"/>
      <c r="J41" s="132"/>
    </row>
    <row r="42" spans="1:10" s="416" customFormat="1" x14ac:dyDescent="0.25">
      <c r="A42" s="432"/>
      <c r="B42" s="432"/>
      <c r="C42" s="436" t="s">
        <v>43</v>
      </c>
      <c r="D42" s="67">
        <v>0</v>
      </c>
      <c r="E42" s="67">
        <v>0</v>
      </c>
      <c r="G42" s="131"/>
      <c r="H42" s="129"/>
      <c r="I42" s="131"/>
      <c r="J42" s="132"/>
    </row>
    <row r="43" spans="1:10" s="416" customFormat="1" x14ac:dyDescent="0.25">
      <c r="A43" s="432"/>
      <c r="B43" s="432"/>
      <c r="C43" s="436" t="s">
        <v>190</v>
      </c>
      <c r="D43" s="67">
        <v>0</v>
      </c>
      <c r="E43" s="67">
        <v>0</v>
      </c>
      <c r="G43" s="131"/>
      <c r="H43" s="129"/>
      <c r="I43" s="131"/>
      <c r="J43" s="132"/>
    </row>
    <row r="44" spans="1:10" s="416" customFormat="1" x14ac:dyDescent="0.25">
      <c r="A44" s="432"/>
      <c r="B44" s="432"/>
      <c r="C44" s="432"/>
      <c r="D44" s="431"/>
      <c r="E44" s="431"/>
      <c r="G44" s="131"/>
      <c r="H44" s="129"/>
      <c r="I44" s="131"/>
      <c r="J44" s="132"/>
    </row>
    <row r="45" spans="1:10" s="416" customFormat="1" x14ac:dyDescent="0.25">
      <c r="A45" s="432"/>
      <c r="B45" s="433" t="s">
        <v>187</v>
      </c>
      <c r="C45" s="434"/>
      <c r="D45" s="60">
        <f>SUM(D46:D48)</f>
        <v>0</v>
      </c>
      <c r="E45" s="60">
        <f>SUM(E46:E48)</f>
        <v>0</v>
      </c>
      <c r="G45" s="131"/>
      <c r="H45" s="129"/>
      <c r="I45" s="131"/>
      <c r="J45" s="132"/>
    </row>
    <row r="46" spans="1:10" s="416" customFormat="1" x14ac:dyDescent="0.25">
      <c r="A46" s="432"/>
      <c r="B46" s="432"/>
      <c r="C46" s="436" t="s">
        <v>42</v>
      </c>
      <c r="D46" s="67">
        <v>0</v>
      </c>
      <c r="E46" s="67">
        <v>0</v>
      </c>
      <c r="G46" s="131"/>
      <c r="H46" s="129"/>
      <c r="I46" s="131"/>
      <c r="J46" s="132"/>
    </row>
    <row r="47" spans="1:10" s="416" customFormat="1" x14ac:dyDescent="0.25">
      <c r="A47" s="432"/>
      <c r="B47" s="432"/>
      <c r="C47" s="436" t="s">
        <v>43</v>
      </c>
      <c r="D47" s="67">
        <v>0</v>
      </c>
      <c r="E47" s="67">
        <v>0</v>
      </c>
      <c r="G47" s="131"/>
      <c r="H47" s="129"/>
      <c r="I47" s="131"/>
      <c r="J47" s="132"/>
    </row>
    <row r="48" spans="1:10" s="416" customFormat="1" x14ac:dyDescent="0.25">
      <c r="A48" s="432"/>
      <c r="B48" s="432"/>
      <c r="C48" s="436" t="s">
        <v>128</v>
      </c>
      <c r="D48" s="67">
        <v>0</v>
      </c>
      <c r="E48" s="67">
        <v>0</v>
      </c>
      <c r="G48" s="131"/>
      <c r="H48" s="129"/>
      <c r="I48" s="131"/>
      <c r="J48" s="132"/>
    </row>
    <row r="49" spans="1:10" s="416" customFormat="1" x14ac:dyDescent="0.25">
      <c r="A49" s="432"/>
      <c r="B49" s="432"/>
      <c r="C49" s="432"/>
      <c r="D49" s="431"/>
      <c r="E49" s="431"/>
      <c r="G49" s="131"/>
      <c r="H49" s="129"/>
      <c r="I49" s="131"/>
      <c r="J49" s="132"/>
    </row>
    <row r="50" spans="1:10" s="416" customFormat="1" x14ac:dyDescent="0.25">
      <c r="A50" s="432"/>
      <c r="B50" s="433" t="s">
        <v>191</v>
      </c>
      <c r="C50" s="434"/>
      <c r="D50" s="60">
        <f>SUM(D40-D45)</f>
        <v>0</v>
      </c>
      <c r="E50" s="60">
        <f>SUM(E40-E45)</f>
        <v>0</v>
      </c>
      <c r="G50" s="131"/>
      <c r="H50" s="129"/>
      <c r="I50" s="131"/>
      <c r="J50" s="132"/>
    </row>
    <row r="51" spans="1:10" s="416" customFormat="1" x14ac:dyDescent="0.25">
      <c r="A51" s="432"/>
      <c r="B51" s="432"/>
      <c r="C51" s="432"/>
      <c r="D51" s="431"/>
      <c r="E51" s="431"/>
      <c r="G51" s="131"/>
      <c r="H51" s="129"/>
      <c r="I51" s="131"/>
      <c r="J51" s="132"/>
    </row>
    <row r="52" spans="1:10" s="416" customFormat="1" x14ac:dyDescent="0.25">
      <c r="A52" s="429" t="s">
        <v>192</v>
      </c>
      <c r="B52" s="430"/>
      <c r="C52" s="430"/>
      <c r="D52" s="431"/>
      <c r="E52" s="431"/>
      <c r="G52" s="131"/>
      <c r="H52" s="129"/>
      <c r="I52" s="131"/>
      <c r="J52" s="132"/>
    </row>
    <row r="53" spans="1:10" s="416" customFormat="1" x14ac:dyDescent="0.25">
      <c r="A53" s="432"/>
      <c r="B53" s="433" t="s">
        <v>185</v>
      </c>
      <c r="C53" s="434"/>
      <c r="D53" s="60">
        <f>SUM(D54+D57)</f>
        <v>0</v>
      </c>
      <c r="E53" s="60">
        <f>SUM(E54+E57)</f>
        <v>0</v>
      </c>
      <c r="G53" s="131"/>
      <c r="H53" s="129"/>
      <c r="I53" s="131"/>
      <c r="J53" s="132"/>
    </row>
    <row r="54" spans="1:10" s="416" customFormat="1" x14ac:dyDescent="0.25">
      <c r="A54" s="432"/>
      <c r="B54" s="432"/>
      <c r="C54" s="436" t="s">
        <v>31</v>
      </c>
      <c r="D54" s="466">
        <f>SUM(D55+D56)</f>
        <v>0</v>
      </c>
      <c r="E54" s="466">
        <f>SUM(E55+E56)</f>
        <v>0</v>
      </c>
      <c r="G54" s="131"/>
      <c r="H54" s="129"/>
      <c r="I54" s="131"/>
      <c r="J54" s="132"/>
    </row>
    <row r="55" spans="1:10" s="416" customFormat="1" x14ac:dyDescent="0.25">
      <c r="A55" s="432"/>
      <c r="B55" s="432"/>
      <c r="C55" s="436" t="s">
        <v>32</v>
      </c>
      <c r="D55" s="67">
        <v>0</v>
      </c>
      <c r="E55" s="67">
        <v>0</v>
      </c>
      <c r="G55" s="131"/>
      <c r="H55" s="129"/>
      <c r="I55" s="131"/>
      <c r="J55" s="132"/>
    </row>
    <row r="56" spans="1:10" s="416" customFormat="1" x14ac:dyDescent="0.25">
      <c r="A56" s="432"/>
      <c r="B56" s="432"/>
      <c r="C56" s="436" t="s">
        <v>33</v>
      </c>
      <c r="D56" s="67">
        <v>0</v>
      </c>
      <c r="E56" s="67">
        <v>0</v>
      </c>
      <c r="G56" s="131"/>
      <c r="H56" s="129"/>
      <c r="I56" s="131"/>
      <c r="J56" s="132"/>
    </row>
    <row r="57" spans="1:10" s="416" customFormat="1" x14ac:dyDescent="0.25">
      <c r="A57" s="432"/>
      <c r="B57" s="432"/>
      <c r="C57" s="436" t="s">
        <v>87</v>
      </c>
      <c r="D57" s="67">
        <v>0</v>
      </c>
      <c r="E57" s="67">
        <v>0</v>
      </c>
      <c r="G57" s="131"/>
      <c r="H57" s="129"/>
      <c r="I57" s="131"/>
      <c r="J57" s="132"/>
    </row>
    <row r="58" spans="1:10" s="416" customFormat="1" x14ac:dyDescent="0.25">
      <c r="A58" s="438"/>
      <c r="B58" s="438"/>
      <c r="C58" s="438"/>
      <c r="D58" s="431"/>
      <c r="E58" s="431"/>
      <c r="G58" s="131"/>
      <c r="H58" s="129"/>
      <c r="I58" s="131"/>
      <c r="J58" s="132"/>
    </row>
    <row r="59" spans="1:10" s="416" customFormat="1" x14ac:dyDescent="0.25">
      <c r="A59" s="432"/>
      <c r="B59" s="433" t="s">
        <v>187</v>
      </c>
      <c r="C59" s="434"/>
      <c r="D59" s="60">
        <f>SUM(D60+D63)</f>
        <v>0</v>
      </c>
      <c r="E59" s="60">
        <f>SUM(E60+E63)</f>
        <v>0</v>
      </c>
      <c r="G59" s="131"/>
      <c r="H59" s="129"/>
      <c r="I59" s="131"/>
      <c r="J59" s="132"/>
    </row>
    <row r="60" spans="1:10" s="416" customFormat="1" x14ac:dyDescent="0.25">
      <c r="A60" s="432"/>
      <c r="B60" s="432"/>
      <c r="C60" s="436" t="s">
        <v>34</v>
      </c>
      <c r="D60" s="466">
        <f>SUM(D61+D62)</f>
        <v>0</v>
      </c>
      <c r="E60" s="466">
        <f>SUM(E61+E62)</f>
        <v>0</v>
      </c>
      <c r="G60" s="131"/>
      <c r="H60" s="129"/>
      <c r="I60" s="131"/>
      <c r="J60" s="132"/>
    </row>
    <row r="61" spans="1:10" s="416" customFormat="1" x14ac:dyDescent="0.25">
      <c r="A61" s="432"/>
      <c r="B61" s="432"/>
      <c r="C61" s="436" t="s">
        <v>32</v>
      </c>
      <c r="D61" s="67">
        <v>0</v>
      </c>
      <c r="E61" s="67">
        <v>0</v>
      </c>
      <c r="G61" s="131"/>
      <c r="H61" s="129"/>
      <c r="I61" s="131"/>
      <c r="J61" s="132"/>
    </row>
    <row r="62" spans="1:10" s="416" customFormat="1" x14ac:dyDescent="0.25">
      <c r="A62" s="432"/>
      <c r="B62" s="432"/>
      <c r="C62" s="436" t="s">
        <v>33</v>
      </c>
      <c r="D62" s="67">
        <v>0</v>
      </c>
      <c r="E62" s="67">
        <v>0</v>
      </c>
      <c r="G62" s="131"/>
      <c r="H62" s="129"/>
      <c r="I62" s="131"/>
      <c r="J62" s="132"/>
    </row>
    <row r="63" spans="1:10" s="416" customFormat="1" x14ac:dyDescent="0.25">
      <c r="A63" s="432"/>
      <c r="B63" s="432"/>
      <c r="C63" s="436" t="s">
        <v>86</v>
      </c>
      <c r="D63" s="67">
        <v>0</v>
      </c>
      <c r="E63" s="67">
        <v>0</v>
      </c>
      <c r="G63" s="131"/>
      <c r="H63" s="129"/>
      <c r="I63" s="131"/>
      <c r="J63" s="132"/>
    </row>
    <row r="64" spans="1:10" s="416" customFormat="1" x14ac:dyDescent="0.25">
      <c r="A64" s="432"/>
      <c r="B64" s="432"/>
      <c r="C64" s="432"/>
      <c r="D64" s="439"/>
      <c r="E64" s="439"/>
      <c r="G64" s="131"/>
      <c r="H64" s="129"/>
      <c r="I64" s="131"/>
      <c r="J64" s="132"/>
    </row>
    <row r="65" spans="1:10" s="416" customFormat="1" x14ac:dyDescent="0.25">
      <c r="A65" s="440"/>
      <c r="B65" s="433" t="s">
        <v>193</v>
      </c>
      <c r="C65" s="434"/>
      <c r="D65" s="60">
        <f>SUM(D53-D59)</f>
        <v>0</v>
      </c>
      <c r="E65" s="60">
        <f>SUM(E53-E59)</f>
        <v>0</v>
      </c>
      <c r="G65" s="131"/>
      <c r="H65" s="129"/>
      <c r="I65" s="131"/>
      <c r="J65" s="132"/>
    </row>
    <row r="66" spans="1:10" s="416" customFormat="1" x14ac:dyDescent="0.25">
      <c r="A66" s="432"/>
      <c r="B66" s="432"/>
      <c r="C66" s="432"/>
      <c r="D66" s="431"/>
      <c r="E66" s="431"/>
      <c r="G66" s="131"/>
      <c r="H66" s="129"/>
      <c r="I66" s="131"/>
      <c r="J66" s="132"/>
    </row>
    <row r="67" spans="1:10" s="416" customFormat="1" x14ac:dyDescent="0.25">
      <c r="A67" s="432"/>
      <c r="B67" s="433" t="s">
        <v>194</v>
      </c>
      <c r="C67" s="434"/>
      <c r="D67" s="60">
        <f>SUM(D37+D50+D65)</f>
        <v>0</v>
      </c>
      <c r="E67" s="60">
        <f>SUM(E37+E50+E65)</f>
        <v>0</v>
      </c>
      <c r="G67" s="131">
        <f>D67-EF_02!F8</f>
        <v>0</v>
      </c>
      <c r="H67" s="129"/>
      <c r="I67" s="131"/>
      <c r="J67" s="132"/>
    </row>
    <row r="68" spans="1:10" s="416" customFormat="1" x14ac:dyDescent="0.25">
      <c r="A68" s="432"/>
      <c r="B68" s="433" t="s">
        <v>195</v>
      </c>
      <c r="C68" s="434"/>
      <c r="D68" s="60">
        <f>+EF_02!E8</f>
        <v>0</v>
      </c>
      <c r="E68" s="273">
        <v>0</v>
      </c>
      <c r="G68" s="131">
        <f>SUM(D67+D68-D69)</f>
        <v>0</v>
      </c>
      <c r="H68" s="129"/>
      <c r="I68" s="131">
        <f>D68-EF_01!E8</f>
        <v>0</v>
      </c>
      <c r="J68" s="132"/>
    </row>
    <row r="69" spans="1:10" s="416" customFormat="1" x14ac:dyDescent="0.25">
      <c r="A69" s="432"/>
      <c r="B69" s="433" t="s">
        <v>196</v>
      </c>
      <c r="C69" s="434"/>
      <c r="D69" s="60">
        <f>+EF_02!D8</f>
        <v>0</v>
      </c>
      <c r="E69" s="60">
        <f>EF_02!E8</f>
        <v>0</v>
      </c>
      <c r="G69" s="131">
        <f>D68-E69</f>
        <v>0</v>
      </c>
      <c r="H69" s="129"/>
      <c r="I69" s="131">
        <f>D69-EF_01!D8</f>
        <v>0</v>
      </c>
      <c r="J69" s="132">
        <f>E69-EF_01!E8</f>
        <v>0</v>
      </c>
    </row>
    <row r="70" spans="1:10" s="416" customFormat="1" ht="12" thickBot="1" x14ac:dyDescent="0.3">
      <c r="A70" s="441"/>
      <c r="B70" s="441"/>
      <c r="C70" s="441"/>
      <c r="D70" s="442"/>
      <c r="E70" s="442"/>
      <c r="G70" s="131"/>
      <c r="H70" s="129"/>
      <c r="I70" s="131"/>
      <c r="J70" s="132"/>
    </row>
    <row r="71" spans="1:10" s="8" customFormat="1" ht="15.75" customHeight="1" x14ac:dyDescent="0.25">
      <c r="A71" s="556" t="s">
        <v>324</v>
      </c>
      <c r="B71" s="556"/>
      <c r="C71" s="556"/>
      <c r="D71" s="556"/>
      <c r="E71" s="556"/>
      <c r="G71" s="443"/>
      <c r="H71" s="443"/>
      <c r="I71" s="443"/>
      <c r="J71" s="443"/>
    </row>
    <row r="72" spans="1:10" s="8" customFormat="1" ht="15.75" customHeight="1" x14ac:dyDescent="0.25">
      <c r="A72" s="585"/>
      <c r="B72" s="585"/>
      <c r="C72" s="585"/>
      <c r="D72" s="585"/>
      <c r="E72" s="585"/>
      <c r="G72" s="443"/>
      <c r="H72" s="443"/>
      <c r="I72" s="443"/>
      <c r="J72" s="443"/>
    </row>
    <row r="73" spans="1:10" s="8" customFormat="1" ht="21" customHeight="1" x14ac:dyDescent="0.25">
      <c r="A73" s="586" t="s">
        <v>205</v>
      </c>
      <c r="B73" s="586"/>
      <c r="C73" s="586"/>
      <c r="D73" s="586"/>
      <c r="E73" s="586"/>
      <c r="G73" s="443"/>
      <c r="H73" s="443"/>
      <c r="I73" s="443"/>
      <c r="J73" s="443"/>
    </row>
    <row r="74" spans="1:10" s="8" customFormat="1" ht="14.25" customHeight="1" x14ac:dyDescent="0.25">
      <c r="A74" s="560" t="s">
        <v>53</v>
      </c>
      <c r="B74" s="560"/>
      <c r="C74" s="560"/>
      <c r="D74" s="560"/>
      <c r="E74" s="560"/>
      <c r="G74" s="443"/>
      <c r="H74" s="443"/>
      <c r="I74" s="443"/>
      <c r="J74" s="443"/>
    </row>
    <row r="75" spans="1:10" s="8" customFormat="1" ht="9.75" customHeight="1" x14ac:dyDescent="0.25">
      <c r="A75" s="444" t="s">
        <v>355</v>
      </c>
      <c r="B75" s="445"/>
      <c r="C75" s="445"/>
      <c r="D75" s="446"/>
      <c r="E75" s="446"/>
      <c r="G75" s="443"/>
      <c r="H75" s="443"/>
      <c r="I75" s="443"/>
      <c r="J75" s="443"/>
    </row>
    <row r="76" spans="1:10" s="8" customFormat="1" x14ac:dyDescent="0.25">
      <c r="A76" s="447"/>
      <c r="B76" s="447"/>
      <c r="C76" s="447"/>
      <c r="D76" s="448"/>
      <c r="E76" s="448"/>
      <c r="G76" s="443"/>
      <c r="H76" s="443"/>
      <c r="I76" s="443"/>
      <c r="J76" s="443"/>
    </row>
    <row r="77" spans="1:10" s="8" customFormat="1" x14ac:dyDescent="0.25">
      <c r="A77" s="449"/>
      <c r="B77" s="450"/>
      <c r="C77" s="450"/>
      <c r="D77" s="451"/>
      <c r="E77" s="451"/>
      <c r="G77" s="443"/>
      <c r="H77" s="443"/>
      <c r="I77" s="443"/>
      <c r="J77" s="443"/>
    </row>
    <row r="78" spans="1:10" s="8" customFormat="1" x14ac:dyDescent="0.25">
      <c r="A78" s="587"/>
      <c r="B78" s="587"/>
      <c r="C78" s="587"/>
      <c r="D78" s="587"/>
      <c r="E78" s="587"/>
      <c r="G78" s="452"/>
      <c r="H78" s="452"/>
      <c r="I78" s="452"/>
      <c r="J78" s="452"/>
    </row>
    <row r="79" spans="1:10" s="8" customFormat="1" x14ac:dyDescent="0.25">
      <c r="A79" s="587"/>
      <c r="B79" s="587"/>
      <c r="C79" s="587"/>
      <c r="D79" s="587"/>
      <c r="E79" s="587"/>
      <c r="G79" s="452"/>
      <c r="H79" s="452"/>
      <c r="I79" s="452"/>
      <c r="J79" s="452"/>
    </row>
    <row r="80" spans="1:10" s="8" customFormat="1" x14ac:dyDescent="0.25">
      <c r="A80" s="453"/>
      <c r="B80" s="453"/>
      <c r="C80" s="453"/>
      <c r="D80" s="454"/>
      <c r="G80" s="452"/>
      <c r="H80" s="452"/>
      <c r="I80" s="452"/>
      <c r="J80" s="452"/>
    </row>
    <row r="81" spans="1:17" s="8" customFormat="1" x14ac:dyDescent="0.25">
      <c r="A81" s="455"/>
      <c r="B81" s="455"/>
      <c r="C81" s="455"/>
      <c r="D81" s="456"/>
      <c r="E81" s="456"/>
      <c r="G81" s="452"/>
      <c r="H81" s="452"/>
      <c r="I81" s="452"/>
      <c r="J81" s="452"/>
    </row>
    <row r="82" spans="1:17" s="7" customFormat="1" x14ac:dyDescent="0.25">
      <c r="A82" s="457"/>
      <c r="B82" s="457"/>
      <c r="C82" s="457"/>
      <c r="D82" s="458"/>
      <c r="E82" s="6"/>
      <c r="G82" s="452"/>
      <c r="H82" s="452"/>
      <c r="I82" s="452"/>
      <c r="J82" s="452"/>
    </row>
    <row r="83" spans="1:17" s="7" customFormat="1" x14ac:dyDescent="0.25">
      <c r="D83" s="11"/>
      <c r="E83" s="11"/>
      <c r="G83" s="452"/>
      <c r="H83" s="452"/>
      <c r="I83" s="452"/>
      <c r="J83" s="452"/>
    </row>
    <row r="84" spans="1:17" s="7" customFormat="1" x14ac:dyDescent="0.25">
      <c r="D84" s="11"/>
      <c r="E84" s="11"/>
      <c r="G84" s="452"/>
      <c r="H84" s="452"/>
      <c r="I84" s="452"/>
      <c r="J84" s="452"/>
    </row>
    <row r="85" spans="1:17" s="7" customFormat="1" x14ac:dyDescent="0.25">
      <c r="D85" s="11"/>
      <c r="E85" s="11"/>
      <c r="G85" s="452"/>
      <c r="H85" s="452"/>
      <c r="I85" s="452"/>
      <c r="J85" s="452"/>
    </row>
    <row r="86" spans="1:17" s="7" customFormat="1" x14ac:dyDescent="0.25">
      <c r="D86" s="11"/>
      <c r="E86" s="11"/>
      <c r="G86" s="452"/>
      <c r="H86" s="452"/>
      <c r="I86" s="452"/>
      <c r="J86" s="452"/>
    </row>
    <row r="87" spans="1:17" s="7" customFormat="1" ht="15.75" x14ac:dyDescent="0.25">
      <c r="D87" s="8"/>
      <c r="F87" s="459"/>
      <c r="G87" s="452"/>
      <c r="H87" s="452"/>
      <c r="I87" s="452"/>
      <c r="J87" s="452"/>
      <c r="K87" s="475"/>
      <c r="L87" s="591" t="s">
        <v>260</v>
      </c>
      <c r="M87" s="589"/>
      <c r="N87" s="589"/>
      <c r="O87" s="589"/>
      <c r="P87" s="589"/>
      <c r="Q87" s="589"/>
    </row>
    <row r="88" spans="1:17" s="7" customFormat="1" ht="30" customHeight="1" x14ac:dyDescent="0.25">
      <c r="D88" s="8"/>
      <c r="F88" s="460"/>
      <c r="G88" s="452"/>
      <c r="H88" s="452"/>
      <c r="I88" s="452"/>
      <c r="J88" s="452"/>
      <c r="K88" s="475"/>
      <c r="L88" s="592" t="s">
        <v>286</v>
      </c>
      <c r="M88" s="589"/>
      <c r="N88" s="589"/>
      <c r="O88" s="589"/>
      <c r="P88" s="589"/>
      <c r="Q88" s="589"/>
    </row>
    <row r="89" spans="1:17" s="7" customFormat="1" ht="30" customHeight="1" x14ac:dyDescent="0.25">
      <c r="D89" s="8"/>
      <c r="F89" s="460"/>
      <c r="G89" s="417"/>
      <c r="H89" s="417"/>
      <c r="I89" s="417"/>
      <c r="J89" s="417"/>
      <c r="K89" s="475"/>
      <c r="L89" s="593" t="s">
        <v>287</v>
      </c>
      <c r="M89" s="589"/>
      <c r="N89" s="589"/>
      <c r="O89" s="589"/>
      <c r="P89" s="589"/>
      <c r="Q89" s="589"/>
    </row>
    <row r="90" spans="1:17" s="7" customFormat="1" ht="50.1" customHeight="1" x14ac:dyDescent="0.25">
      <c r="D90" s="8"/>
      <c r="E90" s="461"/>
      <c r="F90" s="462"/>
      <c r="G90" s="417"/>
      <c r="H90" s="417"/>
      <c r="I90" s="417"/>
      <c r="J90" s="417"/>
      <c r="K90" s="479" t="s">
        <v>263</v>
      </c>
      <c r="L90" s="588" t="s">
        <v>288</v>
      </c>
      <c r="M90" s="589"/>
      <c r="N90" s="589"/>
      <c r="O90" s="589"/>
      <c r="P90" s="589"/>
      <c r="Q90" s="589"/>
    </row>
    <row r="91" spans="1:17" s="7" customFormat="1" ht="50.1" customHeight="1" x14ac:dyDescent="0.25">
      <c r="D91" s="8"/>
      <c r="E91" s="461"/>
      <c r="F91" s="462"/>
      <c r="G91" s="417"/>
      <c r="H91" s="417"/>
      <c r="I91" s="417"/>
      <c r="J91" s="417"/>
      <c r="K91" s="479" t="s">
        <v>263</v>
      </c>
      <c r="L91" s="588" t="s">
        <v>289</v>
      </c>
      <c r="M91" s="589"/>
      <c r="N91" s="589"/>
      <c r="O91" s="589"/>
      <c r="P91" s="589"/>
      <c r="Q91" s="589"/>
    </row>
    <row r="92" spans="1:17" s="7" customFormat="1" ht="50.1" customHeight="1" x14ac:dyDescent="0.25">
      <c r="D92" s="8"/>
      <c r="E92" s="461"/>
      <c r="F92" s="462"/>
      <c r="G92" s="417"/>
      <c r="H92" s="417"/>
      <c r="I92" s="417"/>
      <c r="J92" s="417"/>
      <c r="K92" s="479" t="s">
        <v>263</v>
      </c>
      <c r="L92" s="588" t="s">
        <v>290</v>
      </c>
      <c r="M92" s="589"/>
      <c r="N92" s="589"/>
      <c r="O92" s="589"/>
      <c r="P92" s="589"/>
      <c r="Q92" s="589"/>
    </row>
    <row r="93" spans="1:17" s="7" customFormat="1" ht="50.1" customHeight="1" x14ac:dyDescent="0.25">
      <c r="D93" s="8"/>
      <c r="E93" s="461"/>
      <c r="F93" s="462"/>
      <c r="G93" s="417"/>
      <c r="H93" s="417"/>
      <c r="I93" s="417"/>
      <c r="J93" s="417"/>
      <c r="K93" s="461"/>
      <c r="L93" s="590"/>
      <c r="M93" s="568"/>
      <c r="N93" s="568"/>
      <c r="O93" s="568"/>
      <c r="P93" s="568"/>
      <c r="Q93" s="568"/>
    </row>
    <row r="94" spans="1:17" s="7" customFormat="1" ht="50.1" customHeight="1" x14ac:dyDescent="0.25">
      <c r="D94" s="8"/>
      <c r="F94" s="462"/>
      <c r="G94" s="417"/>
      <c r="H94" s="417"/>
      <c r="I94" s="417"/>
      <c r="J94" s="417"/>
    </row>
    <row r="95" spans="1:17" s="7" customFormat="1" ht="50.1" customHeight="1" x14ac:dyDescent="0.25">
      <c r="D95" s="8"/>
      <c r="F95" s="462"/>
      <c r="G95" s="417"/>
      <c r="H95" s="417"/>
      <c r="I95" s="417"/>
      <c r="J95" s="417"/>
    </row>
    <row r="96" spans="1:17" s="7" customFormat="1" ht="50.1" customHeight="1" x14ac:dyDescent="0.25">
      <c r="D96" s="8"/>
      <c r="F96" s="462"/>
      <c r="G96" s="417"/>
      <c r="H96" s="417"/>
      <c r="I96" s="417"/>
      <c r="J96" s="417"/>
    </row>
    <row r="97" spans="4:10" s="7" customFormat="1" ht="50.1" customHeight="1" x14ac:dyDescent="0.25">
      <c r="D97" s="8"/>
      <c r="F97" s="462"/>
      <c r="G97" s="417"/>
      <c r="H97" s="417"/>
      <c r="I97" s="417"/>
      <c r="J97" s="417"/>
    </row>
    <row r="98" spans="4:10" s="7" customFormat="1" ht="50.1" customHeight="1" x14ac:dyDescent="0.25">
      <c r="D98" s="8"/>
      <c r="F98" s="462"/>
      <c r="G98" s="417"/>
      <c r="H98" s="417"/>
      <c r="I98" s="417"/>
      <c r="J98" s="417"/>
    </row>
    <row r="99" spans="4:10" s="7" customFormat="1" ht="50.1" customHeight="1" x14ac:dyDescent="0.25">
      <c r="D99" s="8"/>
      <c r="F99" s="462"/>
      <c r="G99" s="417"/>
      <c r="H99" s="417"/>
      <c r="I99" s="417"/>
      <c r="J99" s="417"/>
    </row>
    <row r="100" spans="4:10" s="7" customFormat="1" ht="50.1" customHeight="1" x14ac:dyDescent="0.25">
      <c r="D100" s="8"/>
      <c r="F100" s="462"/>
      <c r="G100" s="417"/>
      <c r="H100" s="417"/>
      <c r="I100" s="417"/>
      <c r="J100" s="417"/>
    </row>
    <row r="101" spans="4:10" s="7" customFormat="1" ht="50.1" customHeight="1" x14ac:dyDescent="0.25">
      <c r="D101" s="8"/>
      <c r="F101" s="462"/>
      <c r="G101" s="417"/>
      <c r="H101" s="417"/>
      <c r="I101" s="417"/>
      <c r="J101" s="417"/>
    </row>
    <row r="102" spans="4:10" s="7" customFormat="1" ht="50.1" customHeight="1" x14ac:dyDescent="0.25">
      <c r="D102" s="8"/>
      <c r="F102" s="462"/>
      <c r="G102" s="417"/>
      <c r="H102" s="417"/>
      <c r="I102" s="417"/>
      <c r="J102" s="417"/>
    </row>
    <row r="103" spans="4:10" s="7" customFormat="1" ht="50.1" customHeight="1" x14ac:dyDescent="0.25">
      <c r="D103" s="8"/>
      <c r="F103" s="462"/>
      <c r="G103" s="417"/>
      <c r="H103" s="417"/>
      <c r="I103" s="417"/>
      <c r="J103" s="417"/>
    </row>
    <row r="104" spans="4:10" s="7" customFormat="1" ht="50.1" customHeight="1" x14ac:dyDescent="0.25">
      <c r="D104" s="8"/>
      <c r="F104" s="462"/>
      <c r="G104" s="417"/>
      <c r="H104" s="417"/>
      <c r="I104" s="417"/>
      <c r="J104" s="417"/>
    </row>
    <row r="105" spans="4:10" s="7" customFormat="1" ht="50.1" customHeight="1" x14ac:dyDescent="0.25">
      <c r="D105" s="8"/>
      <c r="F105" s="462"/>
      <c r="G105" s="417"/>
      <c r="H105" s="417"/>
      <c r="I105" s="417"/>
      <c r="J105" s="417"/>
    </row>
    <row r="106" spans="4:10" s="7" customFormat="1" ht="50.1" customHeight="1" x14ac:dyDescent="0.25">
      <c r="D106" s="8"/>
      <c r="F106" s="462"/>
      <c r="G106" s="417"/>
      <c r="H106" s="417"/>
      <c r="I106" s="417"/>
      <c r="J106" s="417"/>
    </row>
    <row r="107" spans="4:10" s="7" customFormat="1" ht="50.1" customHeight="1" x14ac:dyDescent="0.25">
      <c r="D107" s="8"/>
      <c r="F107" s="462"/>
      <c r="G107" s="417"/>
      <c r="H107" s="417"/>
      <c r="I107" s="417"/>
      <c r="J107" s="417"/>
    </row>
    <row r="108" spans="4:10" s="7" customFormat="1" ht="50.1" customHeight="1" x14ac:dyDescent="0.25">
      <c r="D108" s="8"/>
      <c r="F108" s="462"/>
      <c r="G108" s="417"/>
      <c r="H108" s="417"/>
      <c r="I108" s="417"/>
      <c r="J108" s="417"/>
    </row>
    <row r="109" spans="4:10" s="7" customFormat="1" ht="50.1" customHeight="1" x14ac:dyDescent="0.25">
      <c r="D109" s="8"/>
      <c r="F109" s="462"/>
      <c r="G109" s="417"/>
      <c r="H109" s="417"/>
      <c r="I109" s="417"/>
      <c r="J109" s="417"/>
    </row>
    <row r="110" spans="4:10" s="7" customFormat="1" ht="50.1" customHeight="1" x14ac:dyDescent="0.25">
      <c r="D110" s="8"/>
      <c r="F110" s="462"/>
      <c r="G110" s="417"/>
      <c r="H110" s="417"/>
      <c r="I110" s="417"/>
      <c r="J110" s="417"/>
    </row>
    <row r="111" spans="4:10" s="7" customFormat="1" ht="50.1" customHeight="1" x14ac:dyDescent="0.25">
      <c r="D111" s="8"/>
      <c r="F111" s="462"/>
      <c r="G111" s="417"/>
      <c r="H111" s="417"/>
      <c r="I111" s="417"/>
      <c r="J111" s="417"/>
    </row>
    <row r="112" spans="4:10" s="7" customFormat="1" ht="6.95" customHeight="1" x14ac:dyDescent="0.25">
      <c r="D112" s="11"/>
      <c r="E112" s="11"/>
      <c r="G112" s="417"/>
      <c r="H112" s="417"/>
      <c r="I112" s="417"/>
      <c r="J112" s="417"/>
    </row>
    <row r="113" spans="4:10" s="7" customFormat="1" ht="6.95" customHeight="1" x14ac:dyDescent="0.25">
      <c r="D113" s="11"/>
      <c r="E113" s="11"/>
      <c r="G113" s="417"/>
      <c r="H113" s="417"/>
      <c r="I113" s="417"/>
      <c r="J113" s="417"/>
    </row>
    <row r="114" spans="4:10" s="7" customFormat="1" ht="6.95" customHeight="1" x14ac:dyDescent="0.25">
      <c r="D114" s="11"/>
      <c r="E114" s="11"/>
      <c r="G114" s="417"/>
      <c r="H114" s="417"/>
      <c r="I114" s="417"/>
      <c r="J114" s="417"/>
    </row>
    <row r="115" spans="4:10" s="7" customFormat="1" ht="6.95" customHeight="1" x14ac:dyDescent="0.25">
      <c r="D115" s="11"/>
      <c r="E115" s="11"/>
      <c r="G115" s="417"/>
      <c r="H115" s="417"/>
      <c r="I115" s="417"/>
      <c r="J115" s="417"/>
    </row>
    <row r="116" spans="4:10" s="7" customFormat="1" ht="6.95" customHeight="1" x14ac:dyDescent="0.25">
      <c r="D116" s="11"/>
      <c r="E116" s="11"/>
      <c r="G116" s="417"/>
      <c r="H116" s="417"/>
      <c r="I116" s="417"/>
      <c r="J116" s="417"/>
    </row>
    <row r="117" spans="4:10" s="7" customFormat="1" ht="6.95" customHeight="1" x14ac:dyDescent="0.25">
      <c r="D117" s="11"/>
      <c r="E117" s="11"/>
      <c r="G117" s="417"/>
      <c r="H117" s="417"/>
      <c r="I117" s="417"/>
      <c r="J117" s="417"/>
    </row>
    <row r="118" spans="4:10" s="7" customFormat="1" ht="6.95" customHeight="1" x14ac:dyDescent="0.25">
      <c r="D118" s="11"/>
      <c r="E118" s="11"/>
      <c r="G118" s="417"/>
      <c r="H118" s="417"/>
      <c r="I118" s="417"/>
      <c r="J118" s="417"/>
    </row>
    <row r="119" spans="4:10" s="7" customFormat="1" ht="6.95" customHeight="1" x14ac:dyDescent="0.25">
      <c r="D119" s="11"/>
      <c r="E119" s="11"/>
      <c r="G119" s="417"/>
      <c r="H119" s="417"/>
      <c r="I119" s="417"/>
      <c r="J119" s="417"/>
    </row>
    <row r="120" spans="4:10" s="7" customFormat="1" ht="6.95" customHeight="1" x14ac:dyDescent="0.25">
      <c r="D120" s="11"/>
      <c r="E120" s="11"/>
      <c r="G120" s="417"/>
      <c r="H120" s="417"/>
      <c r="I120" s="417"/>
      <c r="J120" s="417"/>
    </row>
    <row r="121" spans="4:10" s="7" customFormat="1" ht="6.95" customHeight="1" x14ac:dyDescent="0.25">
      <c r="D121" s="11"/>
      <c r="E121" s="11"/>
      <c r="G121" s="417"/>
      <c r="H121" s="417"/>
      <c r="I121" s="417"/>
      <c r="J121" s="417"/>
    </row>
    <row r="122" spans="4:10" s="7" customFormat="1" ht="6.95" customHeight="1" x14ac:dyDescent="0.25">
      <c r="D122" s="11"/>
      <c r="E122" s="11"/>
      <c r="G122" s="417"/>
      <c r="H122" s="417"/>
      <c r="I122" s="417"/>
      <c r="J122" s="417"/>
    </row>
    <row r="123" spans="4:10" s="7" customFormat="1" ht="6.95" customHeight="1" x14ac:dyDescent="0.25">
      <c r="D123" s="11"/>
      <c r="E123" s="11"/>
      <c r="G123" s="417"/>
      <c r="H123" s="417"/>
      <c r="I123" s="417"/>
      <c r="J123" s="417"/>
    </row>
    <row r="124" spans="4:10" s="7" customFormat="1" ht="6.95" customHeight="1" x14ac:dyDescent="0.25">
      <c r="D124" s="11"/>
      <c r="E124" s="11"/>
      <c r="G124" s="417"/>
      <c r="H124" s="417"/>
      <c r="I124" s="417"/>
      <c r="J124" s="417"/>
    </row>
    <row r="125" spans="4:10" s="7" customFormat="1" ht="6.95" customHeight="1" x14ac:dyDescent="0.25">
      <c r="D125" s="11"/>
      <c r="E125" s="11"/>
      <c r="G125" s="417"/>
      <c r="H125" s="417"/>
      <c r="I125" s="417"/>
      <c r="J125" s="417"/>
    </row>
    <row r="126" spans="4:10" s="7" customFormat="1" ht="6.95" customHeight="1" x14ac:dyDescent="0.25">
      <c r="D126" s="11"/>
      <c r="E126" s="11"/>
      <c r="G126" s="417"/>
      <c r="H126" s="417"/>
      <c r="I126" s="417"/>
      <c r="J126" s="417"/>
    </row>
    <row r="127" spans="4:10" s="7" customFormat="1" ht="6.95" customHeight="1" x14ac:dyDescent="0.25">
      <c r="D127" s="11"/>
      <c r="E127" s="11"/>
      <c r="G127" s="417"/>
      <c r="H127" s="417"/>
      <c r="I127" s="417"/>
      <c r="J127" s="417"/>
    </row>
    <row r="128" spans="4:10" s="7" customFormat="1" ht="6.95" customHeight="1" x14ac:dyDescent="0.25">
      <c r="D128" s="11"/>
      <c r="E128" s="11"/>
      <c r="G128" s="417"/>
      <c r="H128" s="417"/>
      <c r="I128" s="417"/>
      <c r="J128" s="417"/>
    </row>
    <row r="129" spans="4:10" s="7" customFormat="1" ht="6.95" customHeight="1" x14ac:dyDescent="0.25">
      <c r="D129" s="11"/>
      <c r="E129" s="11"/>
      <c r="G129" s="417"/>
      <c r="H129" s="417"/>
      <c r="I129" s="417"/>
      <c r="J129" s="417"/>
    </row>
    <row r="130" spans="4:10" s="7" customFormat="1" ht="6.95" customHeight="1" x14ac:dyDescent="0.25">
      <c r="D130" s="11"/>
      <c r="E130" s="11"/>
      <c r="G130" s="417"/>
      <c r="H130" s="417"/>
      <c r="I130" s="417"/>
      <c r="J130" s="417"/>
    </row>
    <row r="131" spans="4:10" s="7" customFormat="1" ht="6.95" customHeight="1" x14ac:dyDescent="0.25">
      <c r="D131" s="11"/>
      <c r="E131" s="11"/>
      <c r="G131" s="417"/>
      <c r="H131" s="417"/>
      <c r="I131" s="417"/>
      <c r="J131" s="417"/>
    </row>
    <row r="132" spans="4:10" s="7" customFormat="1" ht="6.95" customHeight="1" x14ac:dyDescent="0.25">
      <c r="D132" s="11"/>
      <c r="E132" s="11"/>
      <c r="G132" s="417"/>
      <c r="H132" s="417"/>
      <c r="I132" s="417"/>
      <c r="J132" s="417"/>
    </row>
    <row r="133" spans="4:10" s="7" customFormat="1" ht="6.95" customHeight="1" x14ac:dyDescent="0.25">
      <c r="D133" s="11"/>
      <c r="E133" s="11"/>
      <c r="G133" s="417"/>
      <c r="H133" s="417"/>
      <c r="I133" s="417"/>
      <c r="J133" s="417"/>
    </row>
    <row r="134" spans="4:10" s="7" customFormat="1" ht="6.95" customHeight="1" x14ac:dyDescent="0.25">
      <c r="D134" s="11"/>
      <c r="E134" s="11"/>
      <c r="G134" s="417"/>
      <c r="H134" s="417"/>
      <c r="I134" s="417"/>
      <c r="J134" s="417"/>
    </row>
    <row r="135" spans="4:10" s="7" customFormat="1" ht="6.95" customHeight="1" x14ac:dyDescent="0.25">
      <c r="D135" s="11"/>
      <c r="E135" s="11"/>
      <c r="G135" s="417"/>
      <c r="H135" s="417"/>
      <c r="I135" s="417"/>
      <c r="J135" s="417"/>
    </row>
    <row r="136" spans="4:10" s="7" customFormat="1" ht="6.95" customHeight="1" x14ac:dyDescent="0.25">
      <c r="D136" s="11"/>
      <c r="E136" s="11"/>
      <c r="G136" s="417"/>
      <c r="H136" s="417"/>
      <c r="I136" s="417"/>
      <c r="J136" s="417"/>
    </row>
    <row r="137" spans="4:10" s="7" customFormat="1" ht="6.95" customHeight="1" x14ac:dyDescent="0.25">
      <c r="D137" s="11"/>
      <c r="E137" s="11"/>
      <c r="G137" s="417"/>
      <c r="H137" s="417"/>
      <c r="I137" s="417"/>
      <c r="J137" s="417"/>
    </row>
    <row r="138" spans="4:10" s="7" customFormat="1" ht="6.95" customHeight="1" x14ac:dyDescent="0.25">
      <c r="D138" s="11"/>
      <c r="E138" s="11"/>
      <c r="G138" s="417"/>
      <c r="H138" s="417"/>
      <c r="I138" s="417"/>
      <c r="J138" s="417"/>
    </row>
    <row r="139" spans="4:10" s="7" customFormat="1" ht="6.95" customHeight="1" x14ac:dyDescent="0.25">
      <c r="D139" s="11"/>
      <c r="E139" s="11"/>
      <c r="G139" s="417"/>
      <c r="H139" s="417"/>
      <c r="I139" s="417"/>
      <c r="J139" s="417"/>
    </row>
    <row r="140" spans="4:10" s="7" customFormat="1" ht="6.95" customHeight="1" x14ac:dyDescent="0.25">
      <c r="D140" s="11"/>
      <c r="E140" s="11"/>
      <c r="G140" s="417"/>
      <c r="H140" s="417"/>
      <c r="I140" s="417"/>
      <c r="J140" s="417"/>
    </row>
    <row r="141" spans="4:10" s="7" customFormat="1" ht="6.95" customHeight="1" x14ac:dyDescent="0.25">
      <c r="D141" s="11"/>
      <c r="E141" s="11"/>
      <c r="G141" s="417"/>
      <c r="H141" s="417"/>
      <c r="I141" s="417"/>
      <c r="J141" s="417"/>
    </row>
    <row r="142" spans="4:10" s="7" customFormat="1" ht="6.95" customHeight="1" x14ac:dyDescent="0.25">
      <c r="D142" s="11"/>
      <c r="E142" s="11"/>
      <c r="G142" s="417"/>
      <c r="H142" s="417"/>
      <c r="I142" s="417"/>
      <c r="J142" s="417"/>
    </row>
    <row r="143" spans="4:10" s="7" customFormat="1" ht="6.95" customHeight="1" x14ac:dyDescent="0.25">
      <c r="D143" s="11"/>
      <c r="E143" s="11"/>
      <c r="G143" s="417"/>
      <c r="H143" s="417"/>
      <c r="I143" s="417"/>
      <c r="J143" s="417"/>
    </row>
    <row r="144" spans="4:10" s="7" customFormat="1" ht="6.95" customHeight="1" x14ac:dyDescent="0.25">
      <c r="D144" s="11"/>
      <c r="E144" s="11"/>
      <c r="G144" s="417"/>
      <c r="H144" s="417"/>
      <c r="I144" s="417"/>
      <c r="J144" s="417"/>
    </row>
    <row r="145" spans="4:10" s="7" customFormat="1" ht="6.95" customHeight="1" x14ac:dyDescent="0.25">
      <c r="D145" s="11"/>
      <c r="E145" s="11"/>
      <c r="G145" s="417"/>
      <c r="H145" s="417"/>
      <c r="I145" s="417"/>
      <c r="J145" s="417"/>
    </row>
    <row r="146" spans="4:10" s="7" customFormat="1" ht="6.95" customHeight="1" x14ac:dyDescent="0.25">
      <c r="D146" s="11"/>
      <c r="E146" s="11"/>
      <c r="G146" s="417"/>
      <c r="H146" s="417"/>
      <c r="I146" s="417"/>
      <c r="J146" s="417"/>
    </row>
    <row r="147" spans="4:10" s="7" customFormat="1" ht="6.95" customHeight="1" x14ac:dyDescent="0.25">
      <c r="D147" s="11"/>
      <c r="E147" s="11"/>
      <c r="G147" s="417"/>
      <c r="H147" s="417"/>
      <c r="I147" s="417"/>
      <c r="J147" s="417"/>
    </row>
    <row r="148" spans="4:10" s="7" customFormat="1" ht="6.95" customHeight="1" x14ac:dyDescent="0.25">
      <c r="D148" s="11"/>
      <c r="E148" s="11"/>
      <c r="G148" s="417"/>
      <c r="H148" s="417"/>
      <c r="I148" s="417"/>
      <c r="J148" s="417"/>
    </row>
    <row r="149" spans="4:10" s="7" customFormat="1" ht="6.95" customHeight="1" x14ac:dyDescent="0.25">
      <c r="D149" s="11"/>
      <c r="E149" s="11"/>
      <c r="G149" s="417"/>
      <c r="H149" s="417"/>
      <c r="I149" s="417"/>
      <c r="J149" s="417"/>
    </row>
    <row r="150" spans="4:10" s="7" customFormat="1" ht="6.95" customHeight="1" x14ac:dyDescent="0.25">
      <c r="D150" s="11"/>
      <c r="E150" s="11"/>
      <c r="G150" s="417"/>
      <c r="H150" s="417"/>
      <c r="I150" s="417"/>
      <c r="J150" s="417"/>
    </row>
    <row r="151" spans="4:10" s="7" customFormat="1" ht="6.95" customHeight="1" x14ac:dyDescent="0.25">
      <c r="D151" s="11"/>
      <c r="E151" s="11"/>
      <c r="G151" s="417"/>
      <c r="H151" s="417"/>
      <c r="I151" s="417"/>
      <c r="J151" s="417"/>
    </row>
    <row r="152" spans="4:10" s="7" customFormat="1" ht="6.95" customHeight="1" x14ac:dyDescent="0.25">
      <c r="D152" s="11"/>
      <c r="E152" s="11"/>
      <c r="G152" s="417"/>
      <c r="H152" s="417"/>
      <c r="I152" s="417"/>
      <c r="J152" s="417"/>
    </row>
    <row r="153" spans="4:10" s="7" customFormat="1" ht="6.95" customHeight="1" x14ac:dyDescent="0.25">
      <c r="D153" s="11"/>
      <c r="E153" s="11"/>
      <c r="G153" s="417"/>
      <c r="H153" s="417"/>
      <c r="I153" s="417"/>
      <c r="J153" s="417"/>
    </row>
    <row r="154" spans="4:10" s="7" customFormat="1" ht="6.95" customHeight="1" x14ac:dyDescent="0.25">
      <c r="D154" s="11"/>
      <c r="E154" s="11"/>
      <c r="G154" s="417"/>
      <c r="H154" s="417"/>
      <c r="I154" s="417"/>
      <c r="J154" s="417"/>
    </row>
    <row r="155" spans="4:10" s="7" customFormat="1" ht="6.95" customHeight="1" x14ac:dyDescent="0.25">
      <c r="D155" s="11"/>
      <c r="E155" s="11"/>
      <c r="G155" s="417"/>
      <c r="H155" s="417"/>
      <c r="I155" s="417"/>
      <c r="J155" s="417"/>
    </row>
    <row r="156" spans="4:10" s="7" customFormat="1" ht="6.95" customHeight="1" x14ac:dyDescent="0.25">
      <c r="D156" s="11"/>
      <c r="E156" s="11"/>
      <c r="G156" s="417"/>
      <c r="H156" s="417"/>
      <c r="I156" s="417"/>
      <c r="J156" s="417"/>
    </row>
    <row r="157" spans="4:10" s="7" customFormat="1" ht="6.95" customHeight="1" x14ac:dyDescent="0.25">
      <c r="D157" s="11"/>
      <c r="E157" s="11"/>
      <c r="G157" s="417"/>
      <c r="H157" s="417"/>
      <c r="I157" s="417"/>
      <c r="J157" s="417"/>
    </row>
    <row r="158" spans="4:10" s="7" customFormat="1" ht="6.95" customHeight="1" x14ac:dyDescent="0.25">
      <c r="D158" s="11"/>
      <c r="E158" s="11"/>
      <c r="G158" s="417"/>
      <c r="H158" s="417"/>
      <c r="I158" s="417"/>
      <c r="J158" s="417"/>
    </row>
    <row r="159" spans="4:10" s="7" customFormat="1" ht="6.95" customHeight="1" x14ac:dyDescent="0.25">
      <c r="D159" s="11"/>
      <c r="E159" s="11"/>
      <c r="G159" s="417"/>
      <c r="H159" s="417"/>
      <c r="I159" s="417"/>
      <c r="J159" s="417"/>
    </row>
    <row r="160" spans="4:10" s="7" customFormat="1" ht="6.95" customHeight="1" x14ac:dyDescent="0.25">
      <c r="D160" s="11"/>
      <c r="E160" s="11"/>
      <c r="G160" s="417"/>
      <c r="H160" s="417"/>
      <c r="I160" s="417"/>
      <c r="J160" s="417"/>
    </row>
    <row r="161" spans="4:10" s="7" customFormat="1" ht="6.95" customHeight="1" x14ac:dyDescent="0.25">
      <c r="D161" s="11"/>
      <c r="E161" s="11"/>
      <c r="G161" s="417"/>
      <c r="H161" s="417"/>
      <c r="I161" s="417"/>
      <c r="J161" s="417"/>
    </row>
    <row r="162" spans="4:10" s="7" customFormat="1" ht="6.95" customHeight="1" x14ac:dyDescent="0.25">
      <c r="D162" s="11"/>
      <c r="E162" s="11"/>
      <c r="G162" s="417"/>
      <c r="H162" s="417"/>
      <c r="I162" s="417"/>
      <c r="J162" s="417"/>
    </row>
    <row r="163" spans="4:10" s="7" customFormat="1" ht="6.95" customHeight="1" x14ac:dyDescent="0.25">
      <c r="D163" s="11"/>
      <c r="E163" s="11"/>
      <c r="G163" s="417"/>
      <c r="H163" s="417"/>
      <c r="I163" s="417"/>
      <c r="J163" s="417"/>
    </row>
    <row r="164" spans="4:10" s="7" customFormat="1" ht="6.95" customHeight="1" x14ac:dyDescent="0.25">
      <c r="D164" s="11"/>
      <c r="E164" s="11"/>
      <c r="G164" s="417"/>
      <c r="H164" s="417"/>
      <c r="I164" s="417"/>
      <c r="J164" s="417"/>
    </row>
    <row r="165" spans="4:10" s="7" customFormat="1" ht="6.95" customHeight="1" x14ac:dyDescent="0.25">
      <c r="D165" s="11"/>
      <c r="E165" s="11"/>
      <c r="G165" s="417"/>
      <c r="H165" s="417"/>
      <c r="I165" s="417"/>
      <c r="J165" s="417"/>
    </row>
    <row r="166" spans="4:10" s="7" customFormat="1" ht="6.95" customHeight="1" x14ac:dyDescent="0.25">
      <c r="D166" s="11"/>
      <c r="E166" s="11"/>
      <c r="G166" s="417"/>
      <c r="H166" s="417"/>
      <c r="I166" s="417"/>
      <c r="J166" s="417"/>
    </row>
    <row r="167" spans="4:10" s="7" customFormat="1" ht="6.95" customHeight="1" x14ac:dyDescent="0.25">
      <c r="D167" s="11"/>
      <c r="E167" s="11"/>
      <c r="G167" s="417"/>
      <c r="H167" s="417"/>
      <c r="I167" s="417"/>
      <c r="J167" s="417"/>
    </row>
    <row r="168" spans="4:10" s="7" customFormat="1" ht="6.95" customHeight="1" x14ac:dyDescent="0.25">
      <c r="D168" s="11"/>
      <c r="E168" s="11"/>
      <c r="G168" s="417"/>
      <c r="H168" s="417"/>
      <c r="I168" s="417"/>
      <c r="J168" s="417"/>
    </row>
    <row r="169" spans="4:10" s="7" customFormat="1" ht="6.95" customHeight="1" x14ac:dyDescent="0.25">
      <c r="D169" s="11"/>
      <c r="E169" s="11"/>
      <c r="G169" s="417"/>
      <c r="H169" s="417"/>
      <c r="I169" s="417"/>
      <c r="J169" s="417"/>
    </row>
    <row r="170" spans="4:10" s="7" customFormat="1" ht="6.95" customHeight="1" x14ac:dyDescent="0.25">
      <c r="D170" s="11"/>
      <c r="E170" s="11"/>
      <c r="G170" s="417"/>
      <c r="H170" s="417"/>
      <c r="I170" s="417"/>
      <c r="J170" s="417"/>
    </row>
    <row r="171" spans="4:10" s="7" customFormat="1" ht="6.95" customHeight="1" x14ac:dyDescent="0.25">
      <c r="D171" s="11"/>
      <c r="E171" s="11"/>
      <c r="G171" s="417"/>
      <c r="H171" s="417"/>
      <c r="I171" s="417"/>
      <c r="J171" s="417"/>
    </row>
    <row r="172" spans="4:10" s="7" customFormat="1" ht="6.95" customHeight="1" x14ac:dyDescent="0.25">
      <c r="D172" s="11"/>
      <c r="E172" s="11"/>
      <c r="G172" s="417"/>
      <c r="H172" s="417"/>
      <c r="I172" s="417"/>
      <c r="J172" s="417"/>
    </row>
    <row r="173" spans="4:10" s="7" customFormat="1" ht="6.95" customHeight="1" x14ac:dyDescent="0.25">
      <c r="D173" s="11"/>
      <c r="E173" s="11"/>
      <c r="G173" s="417"/>
      <c r="H173" s="417"/>
      <c r="I173" s="417"/>
      <c r="J173" s="417"/>
    </row>
    <row r="174" spans="4:10" s="7" customFormat="1" ht="6.95" customHeight="1" x14ac:dyDescent="0.25">
      <c r="D174" s="11"/>
      <c r="E174" s="11"/>
      <c r="G174" s="417"/>
      <c r="H174" s="417"/>
      <c r="I174" s="417"/>
      <c r="J174" s="417"/>
    </row>
    <row r="175" spans="4:10" s="7" customFormat="1" ht="6.95" customHeight="1" x14ac:dyDescent="0.25">
      <c r="D175" s="11"/>
      <c r="E175" s="11"/>
      <c r="G175" s="417"/>
      <c r="H175" s="417"/>
      <c r="I175" s="417"/>
      <c r="J175" s="417"/>
    </row>
    <row r="176" spans="4:10" s="7" customFormat="1" ht="6.95" customHeight="1" x14ac:dyDescent="0.25">
      <c r="D176" s="11"/>
      <c r="E176" s="11"/>
      <c r="G176" s="417"/>
      <c r="H176" s="417"/>
      <c r="I176" s="417"/>
      <c r="J176" s="417"/>
    </row>
    <row r="177" spans="4:10" s="7" customFormat="1" ht="6.95" customHeight="1" x14ac:dyDescent="0.25">
      <c r="D177" s="11"/>
      <c r="E177" s="11"/>
      <c r="G177" s="417"/>
      <c r="H177" s="417"/>
      <c r="I177" s="417"/>
      <c r="J177" s="417"/>
    </row>
    <row r="178" spans="4:10" s="7" customFormat="1" ht="6.95" customHeight="1" x14ac:dyDescent="0.25">
      <c r="D178" s="11"/>
      <c r="E178" s="11"/>
      <c r="G178" s="417"/>
      <c r="H178" s="417"/>
      <c r="I178" s="417"/>
      <c r="J178" s="417"/>
    </row>
    <row r="179" spans="4:10" s="7" customFormat="1" ht="6.95" customHeight="1" x14ac:dyDescent="0.25">
      <c r="D179" s="11"/>
      <c r="E179" s="11"/>
      <c r="G179" s="417"/>
      <c r="H179" s="417"/>
      <c r="I179" s="417"/>
      <c r="J179" s="417"/>
    </row>
    <row r="180" spans="4:10" s="7" customFormat="1" ht="6.95" customHeight="1" x14ac:dyDescent="0.25">
      <c r="D180" s="11"/>
      <c r="E180" s="11"/>
      <c r="G180" s="417"/>
      <c r="H180" s="417"/>
      <c r="I180" s="417"/>
      <c r="J180" s="417"/>
    </row>
    <row r="181" spans="4:10" s="7" customFormat="1" ht="6.95" customHeight="1" x14ac:dyDescent="0.25">
      <c r="D181" s="11"/>
      <c r="E181" s="11"/>
      <c r="G181" s="417"/>
      <c r="H181" s="417"/>
      <c r="I181" s="417"/>
      <c r="J181" s="417"/>
    </row>
    <row r="182" spans="4:10" s="7" customFormat="1" ht="6.95" customHeight="1" x14ac:dyDescent="0.25">
      <c r="D182" s="11"/>
      <c r="E182" s="11"/>
      <c r="G182" s="417"/>
      <c r="H182" s="417"/>
      <c r="I182" s="417"/>
      <c r="J182" s="417"/>
    </row>
    <row r="183" spans="4:10" s="7" customFormat="1" ht="6.95" customHeight="1" x14ac:dyDescent="0.25">
      <c r="D183" s="11"/>
      <c r="E183" s="11"/>
      <c r="G183" s="417"/>
      <c r="H183" s="417"/>
      <c r="I183" s="417"/>
      <c r="J183" s="417"/>
    </row>
    <row r="184" spans="4:10" s="7" customFormat="1" ht="6.95" customHeight="1" x14ac:dyDescent="0.25">
      <c r="D184" s="11"/>
      <c r="E184" s="11"/>
      <c r="G184" s="417"/>
      <c r="H184" s="417"/>
      <c r="I184" s="417"/>
      <c r="J184" s="417"/>
    </row>
    <row r="185" spans="4:10" s="7" customFormat="1" ht="6.95" customHeight="1" x14ac:dyDescent="0.25">
      <c r="D185" s="11"/>
      <c r="E185" s="11"/>
      <c r="G185" s="417"/>
      <c r="H185" s="417"/>
      <c r="I185" s="417"/>
      <c r="J185" s="417"/>
    </row>
    <row r="186" spans="4:10" s="7" customFormat="1" ht="6.95" customHeight="1" x14ac:dyDescent="0.25">
      <c r="D186" s="11"/>
      <c r="E186" s="11"/>
      <c r="G186" s="417"/>
      <c r="H186" s="417"/>
      <c r="I186" s="417"/>
      <c r="J186" s="417"/>
    </row>
    <row r="187" spans="4:10" s="7" customFormat="1" ht="6.95" customHeight="1" x14ac:dyDescent="0.25">
      <c r="D187" s="11"/>
      <c r="E187" s="11"/>
      <c r="G187" s="417"/>
      <c r="H187" s="417"/>
      <c r="I187" s="417"/>
      <c r="J187" s="417"/>
    </row>
    <row r="188" spans="4:10" s="7" customFormat="1" ht="6.95" customHeight="1" x14ac:dyDescent="0.25">
      <c r="D188" s="11"/>
      <c r="E188" s="11"/>
      <c r="G188" s="417"/>
      <c r="H188" s="417"/>
      <c r="I188" s="417"/>
      <c r="J188" s="417"/>
    </row>
    <row r="189" spans="4:10" s="7" customFormat="1" ht="6.95" customHeight="1" x14ac:dyDescent="0.25">
      <c r="D189" s="11"/>
      <c r="E189" s="11"/>
      <c r="G189" s="417"/>
      <c r="H189" s="417"/>
      <c r="I189" s="417"/>
      <c r="J189" s="417"/>
    </row>
    <row r="190" spans="4:10" s="7" customFormat="1" ht="6.95" customHeight="1" x14ac:dyDescent="0.25">
      <c r="D190" s="11"/>
      <c r="E190" s="11"/>
      <c r="G190" s="417"/>
      <c r="H190" s="417"/>
      <c r="I190" s="417"/>
      <c r="J190" s="417"/>
    </row>
    <row r="191" spans="4:10" s="7" customFormat="1" ht="6.95" customHeight="1" x14ac:dyDescent="0.25">
      <c r="D191" s="11"/>
      <c r="E191" s="11"/>
      <c r="G191" s="417"/>
      <c r="H191" s="417"/>
      <c r="I191" s="417"/>
      <c r="J191" s="417"/>
    </row>
    <row r="192" spans="4:10" s="7" customFormat="1" ht="6.95" customHeight="1" x14ac:dyDescent="0.25">
      <c r="D192" s="11"/>
      <c r="E192" s="11"/>
      <c r="G192" s="417"/>
      <c r="H192" s="417"/>
      <c r="I192" s="417"/>
      <c r="J192" s="417"/>
    </row>
    <row r="193" spans="4:10" s="7" customFormat="1" ht="6.95" customHeight="1" x14ac:dyDescent="0.25">
      <c r="D193" s="11"/>
      <c r="E193" s="11"/>
      <c r="G193" s="417"/>
      <c r="H193" s="417"/>
      <c r="I193" s="417"/>
      <c r="J193" s="417"/>
    </row>
    <row r="194" spans="4:10" s="7" customFormat="1" ht="6.95" customHeight="1" x14ac:dyDescent="0.25">
      <c r="D194" s="11"/>
      <c r="E194" s="11"/>
      <c r="G194" s="417"/>
      <c r="H194" s="417"/>
      <c r="I194" s="417"/>
      <c r="J194" s="417"/>
    </row>
    <row r="195" spans="4:10" s="7" customFormat="1" ht="6.95" customHeight="1" x14ac:dyDescent="0.25">
      <c r="D195" s="11"/>
      <c r="E195" s="11"/>
      <c r="G195" s="417"/>
      <c r="H195" s="417"/>
      <c r="I195" s="417"/>
      <c r="J195" s="417"/>
    </row>
    <row r="196" spans="4:10" s="7" customFormat="1" ht="6.95" customHeight="1" x14ac:dyDescent="0.25">
      <c r="D196" s="11"/>
      <c r="E196" s="11"/>
      <c r="G196" s="417"/>
      <c r="H196" s="417"/>
      <c r="I196" s="417"/>
      <c r="J196" s="417"/>
    </row>
    <row r="197" spans="4:10" s="7" customFormat="1" ht="6.95" customHeight="1" x14ac:dyDescent="0.25">
      <c r="D197" s="11"/>
      <c r="E197" s="11"/>
      <c r="G197" s="417"/>
      <c r="H197" s="417"/>
      <c r="I197" s="417"/>
      <c r="J197" s="417"/>
    </row>
    <row r="198" spans="4:10" s="7" customFormat="1" ht="6.95" customHeight="1" x14ac:dyDescent="0.25">
      <c r="D198" s="11"/>
      <c r="E198" s="11"/>
      <c r="G198" s="417"/>
      <c r="H198" s="417"/>
      <c r="I198" s="417"/>
      <c r="J198" s="417"/>
    </row>
    <row r="199" spans="4:10" s="7" customFormat="1" ht="6.95" customHeight="1" x14ac:dyDescent="0.25">
      <c r="D199" s="11"/>
      <c r="E199" s="11"/>
      <c r="G199" s="417"/>
      <c r="H199" s="417"/>
      <c r="I199" s="417"/>
      <c r="J199" s="417"/>
    </row>
    <row r="200" spans="4:10" s="7" customFormat="1" ht="6.95" customHeight="1" x14ac:dyDescent="0.25">
      <c r="D200" s="11"/>
      <c r="E200" s="11"/>
      <c r="G200" s="417"/>
      <c r="H200" s="417"/>
      <c r="I200" s="417"/>
      <c r="J200" s="417"/>
    </row>
    <row r="201" spans="4:10" s="7" customFormat="1" ht="6.95" customHeight="1" x14ac:dyDescent="0.25">
      <c r="D201" s="11"/>
      <c r="E201" s="11"/>
      <c r="G201" s="417"/>
      <c r="H201" s="417"/>
      <c r="I201" s="417"/>
      <c r="J201" s="417"/>
    </row>
    <row r="202" spans="4:10" s="7" customFormat="1" ht="6.95" customHeight="1" x14ac:dyDescent="0.25">
      <c r="D202" s="11"/>
      <c r="E202" s="11"/>
      <c r="G202" s="417"/>
      <c r="H202" s="417"/>
      <c r="I202" s="417"/>
      <c r="J202" s="417"/>
    </row>
    <row r="203" spans="4:10" s="7" customFormat="1" ht="6.95" customHeight="1" x14ac:dyDescent="0.25">
      <c r="D203" s="11"/>
      <c r="E203" s="11"/>
      <c r="G203" s="417"/>
      <c r="H203" s="417"/>
      <c r="I203" s="417"/>
      <c r="J203" s="417"/>
    </row>
    <row r="204" spans="4:10" s="7" customFormat="1" ht="6.95" customHeight="1" x14ac:dyDescent="0.25">
      <c r="D204" s="11"/>
      <c r="E204" s="11"/>
      <c r="G204" s="417"/>
      <c r="H204" s="417"/>
      <c r="I204" s="417"/>
      <c r="J204" s="417"/>
    </row>
    <row r="205" spans="4:10" s="7" customFormat="1" ht="6.95" customHeight="1" x14ac:dyDescent="0.25">
      <c r="D205" s="11"/>
      <c r="E205" s="11"/>
      <c r="G205" s="417"/>
      <c r="H205" s="417"/>
      <c r="I205" s="417"/>
      <c r="J205" s="417"/>
    </row>
    <row r="206" spans="4:10" s="7" customFormat="1" ht="6.95" customHeight="1" x14ac:dyDescent="0.25">
      <c r="D206" s="11"/>
      <c r="E206" s="11"/>
      <c r="G206" s="417"/>
      <c r="H206" s="417"/>
      <c r="I206" s="417"/>
      <c r="J206" s="417"/>
    </row>
    <row r="207" spans="4:10" s="7" customFormat="1" ht="6.95" customHeight="1" x14ac:dyDescent="0.25">
      <c r="D207" s="11"/>
      <c r="E207" s="11"/>
      <c r="G207" s="417"/>
      <c r="H207" s="417"/>
      <c r="I207" s="417"/>
      <c r="J207" s="417"/>
    </row>
    <row r="208" spans="4:10" s="7" customFormat="1" ht="6.95" customHeight="1" x14ac:dyDescent="0.25">
      <c r="D208" s="11"/>
      <c r="E208" s="11"/>
      <c r="G208" s="417"/>
      <c r="H208" s="417"/>
      <c r="I208" s="417"/>
      <c r="J208" s="417"/>
    </row>
    <row r="209" spans="4:10" s="7" customFormat="1" ht="6.95" customHeight="1" x14ac:dyDescent="0.25">
      <c r="D209" s="11"/>
      <c r="E209" s="11"/>
      <c r="G209" s="417"/>
      <c r="H209" s="417"/>
      <c r="I209" s="417"/>
      <c r="J209" s="417"/>
    </row>
    <row r="210" spans="4:10" s="7" customFormat="1" ht="6.95" customHeight="1" x14ac:dyDescent="0.25">
      <c r="D210" s="11"/>
      <c r="E210" s="11"/>
      <c r="G210" s="417"/>
      <c r="H210" s="417"/>
      <c r="I210" s="417"/>
      <c r="J210" s="417"/>
    </row>
    <row r="211" spans="4:10" s="7" customFormat="1" ht="6.95" customHeight="1" x14ac:dyDescent="0.25">
      <c r="D211" s="11"/>
      <c r="E211" s="11"/>
      <c r="G211" s="417"/>
      <c r="H211" s="417"/>
      <c r="I211" s="417"/>
      <c r="J211" s="417"/>
    </row>
    <row r="212" spans="4:10" s="7" customFormat="1" ht="6.95" customHeight="1" x14ac:dyDescent="0.25">
      <c r="D212" s="11"/>
      <c r="E212" s="11"/>
      <c r="G212" s="417"/>
      <c r="H212" s="417"/>
      <c r="I212" s="417"/>
      <c r="J212" s="417"/>
    </row>
    <row r="213" spans="4:10" s="7" customFormat="1" ht="6.95" customHeight="1" x14ac:dyDescent="0.25">
      <c r="D213" s="11"/>
      <c r="E213" s="11"/>
      <c r="G213" s="417"/>
      <c r="H213" s="417"/>
      <c r="I213" s="417"/>
      <c r="J213" s="417"/>
    </row>
    <row r="214" spans="4:10" s="7" customFormat="1" ht="6.95" customHeight="1" x14ac:dyDescent="0.25">
      <c r="D214" s="11"/>
      <c r="E214" s="11"/>
      <c r="G214" s="417"/>
      <c r="H214" s="417"/>
      <c r="I214" s="417"/>
      <c r="J214" s="417"/>
    </row>
    <row r="215" spans="4:10" s="7" customFormat="1" ht="6.95" customHeight="1" x14ac:dyDescent="0.25">
      <c r="D215" s="11"/>
      <c r="E215" s="11"/>
      <c r="G215" s="417"/>
      <c r="H215" s="417"/>
      <c r="I215" s="417"/>
      <c r="J215" s="417"/>
    </row>
    <row r="216" spans="4:10" s="7" customFormat="1" ht="6.95" customHeight="1" x14ac:dyDescent="0.25">
      <c r="D216" s="11"/>
      <c r="E216" s="11"/>
      <c r="G216" s="417"/>
      <c r="H216" s="417"/>
      <c r="I216" s="417"/>
      <c r="J216" s="417"/>
    </row>
    <row r="217" spans="4:10" s="7" customFormat="1" ht="6.95" customHeight="1" x14ac:dyDescent="0.25">
      <c r="D217" s="11"/>
      <c r="E217" s="11"/>
      <c r="G217" s="417"/>
      <c r="H217" s="417"/>
      <c r="I217" s="417"/>
      <c r="J217" s="417"/>
    </row>
    <row r="218" spans="4:10" s="7" customFormat="1" ht="6.95" customHeight="1" x14ac:dyDescent="0.25">
      <c r="D218" s="11"/>
      <c r="E218" s="11"/>
      <c r="G218" s="417"/>
      <c r="H218" s="417"/>
      <c r="I218" s="417"/>
      <c r="J218" s="417"/>
    </row>
    <row r="219" spans="4:10" s="7" customFormat="1" ht="6.95" customHeight="1" x14ac:dyDescent="0.25">
      <c r="D219" s="11"/>
      <c r="E219" s="11"/>
      <c r="G219" s="417"/>
      <c r="H219" s="417"/>
      <c r="I219" s="417"/>
      <c r="J219" s="417"/>
    </row>
    <row r="220" spans="4:10" s="7" customFormat="1" ht="6.95" customHeight="1" x14ac:dyDescent="0.25">
      <c r="D220" s="11"/>
      <c r="E220" s="11"/>
      <c r="G220" s="417"/>
      <c r="H220" s="417"/>
      <c r="I220" s="417"/>
      <c r="J220" s="417"/>
    </row>
    <row r="221" spans="4:10" s="7" customFormat="1" ht="6.95" customHeight="1" x14ac:dyDescent="0.25">
      <c r="D221" s="11"/>
      <c r="E221" s="11"/>
      <c r="G221" s="417"/>
      <c r="H221" s="417"/>
      <c r="I221" s="417"/>
      <c r="J221" s="417"/>
    </row>
    <row r="222" spans="4:10" s="7" customFormat="1" ht="6.95" customHeight="1" x14ac:dyDescent="0.25">
      <c r="D222" s="11"/>
      <c r="E222" s="11"/>
      <c r="G222" s="417"/>
      <c r="H222" s="417"/>
      <c r="I222" s="417"/>
      <c r="J222" s="417"/>
    </row>
    <row r="223" spans="4:10" s="7" customFormat="1" ht="6.95" customHeight="1" x14ac:dyDescent="0.25">
      <c r="D223" s="11"/>
      <c r="E223" s="11"/>
      <c r="G223" s="417"/>
      <c r="H223" s="417"/>
      <c r="I223" s="417"/>
      <c r="J223" s="417"/>
    </row>
    <row r="224" spans="4:10" s="7" customFormat="1" ht="6.95" customHeight="1" x14ac:dyDescent="0.25">
      <c r="D224" s="11"/>
      <c r="E224" s="11"/>
      <c r="G224" s="417"/>
      <c r="H224" s="417"/>
      <c r="I224" s="417"/>
      <c r="J224" s="417"/>
    </row>
    <row r="225" spans="4:10" s="7" customFormat="1" ht="6.95" customHeight="1" x14ac:dyDescent="0.25">
      <c r="D225" s="11"/>
      <c r="E225" s="11"/>
      <c r="G225" s="417"/>
      <c r="H225" s="417"/>
      <c r="I225" s="417"/>
      <c r="J225" s="417"/>
    </row>
    <row r="226" spans="4:10" s="7" customFormat="1" ht="6.95" customHeight="1" x14ac:dyDescent="0.25">
      <c r="D226" s="11"/>
      <c r="E226" s="11"/>
      <c r="G226" s="417"/>
      <c r="H226" s="417"/>
      <c r="I226" s="417"/>
      <c r="J226" s="417"/>
    </row>
    <row r="227" spans="4:10" s="7" customFormat="1" ht="6.95" customHeight="1" x14ac:dyDescent="0.25">
      <c r="D227" s="11"/>
      <c r="E227" s="11"/>
      <c r="G227" s="417"/>
      <c r="H227" s="417"/>
      <c r="I227" s="417"/>
      <c r="J227" s="417"/>
    </row>
    <row r="228" spans="4:10" s="7" customFormat="1" ht="6.95" customHeight="1" x14ac:dyDescent="0.25">
      <c r="D228" s="11"/>
      <c r="E228" s="11"/>
      <c r="G228" s="417"/>
      <c r="H228" s="417"/>
      <c r="I228" s="417"/>
      <c r="J228" s="417"/>
    </row>
    <row r="229" spans="4:10" s="7" customFormat="1" ht="6.95" customHeight="1" x14ac:dyDescent="0.25">
      <c r="D229" s="11"/>
      <c r="E229" s="11"/>
      <c r="G229" s="417"/>
      <c r="H229" s="417"/>
      <c r="I229" s="417"/>
      <c r="J229" s="417"/>
    </row>
    <row r="230" spans="4:10" s="7" customFormat="1" ht="6.95" customHeight="1" x14ac:dyDescent="0.25">
      <c r="D230" s="11"/>
      <c r="E230" s="11"/>
      <c r="G230" s="417"/>
      <c r="H230" s="417"/>
      <c r="I230" s="417"/>
      <c r="J230" s="417"/>
    </row>
    <row r="231" spans="4:10" s="7" customFormat="1" ht="6.95" customHeight="1" x14ac:dyDescent="0.25">
      <c r="D231" s="11"/>
      <c r="E231" s="11"/>
      <c r="G231" s="417"/>
      <c r="H231" s="417"/>
      <c r="I231" s="417"/>
      <c r="J231" s="417"/>
    </row>
    <row r="232" spans="4:10" s="7" customFormat="1" ht="6.95" customHeight="1" x14ac:dyDescent="0.25">
      <c r="D232" s="11"/>
      <c r="E232" s="11"/>
      <c r="G232" s="417"/>
      <c r="H232" s="417"/>
      <c r="I232" s="417"/>
      <c r="J232" s="417"/>
    </row>
    <row r="233" spans="4:10" s="7" customFormat="1" ht="6.95" customHeight="1" x14ac:dyDescent="0.25">
      <c r="D233" s="11"/>
      <c r="E233" s="11"/>
      <c r="G233" s="417"/>
      <c r="H233" s="417"/>
      <c r="I233" s="417"/>
      <c r="J233" s="417"/>
    </row>
    <row r="234" spans="4:10" s="7" customFormat="1" ht="6.95" customHeight="1" x14ac:dyDescent="0.25">
      <c r="D234" s="11"/>
      <c r="E234" s="11"/>
      <c r="G234" s="417"/>
      <c r="H234" s="417"/>
      <c r="I234" s="417"/>
      <c r="J234" s="417"/>
    </row>
    <row r="235" spans="4:10" s="7" customFormat="1" ht="6.95" customHeight="1" x14ac:dyDescent="0.25">
      <c r="D235" s="11"/>
      <c r="E235" s="11"/>
      <c r="G235" s="417"/>
      <c r="H235" s="417"/>
      <c r="I235" s="417"/>
      <c r="J235" s="417"/>
    </row>
    <row r="236" spans="4:10" s="7" customFormat="1" ht="6.95" customHeight="1" x14ac:dyDescent="0.25">
      <c r="D236" s="11"/>
      <c r="E236" s="11"/>
      <c r="G236" s="417"/>
      <c r="H236" s="417"/>
      <c r="I236" s="417"/>
      <c r="J236" s="417"/>
    </row>
    <row r="237" spans="4:10" s="7" customFormat="1" ht="6.95" customHeight="1" x14ac:dyDescent="0.25">
      <c r="D237" s="11"/>
      <c r="E237" s="11"/>
      <c r="G237" s="417"/>
      <c r="H237" s="417"/>
      <c r="I237" s="417"/>
      <c r="J237" s="417"/>
    </row>
    <row r="238" spans="4:10" s="7" customFormat="1" ht="6.95" customHeight="1" x14ac:dyDescent="0.25">
      <c r="D238" s="11"/>
      <c r="E238" s="11"/>
      <c r="G238" s="417"/>
      <c r="H238" s="417"/>
      <c r="I238" s="417"/>
      <c r="J238" s="417"/>
    </row>
    <row r="239" spans="4:10" s="7" customFormat="1" ht="6.95" customHeight="1" x14ac:dyDescent="0.25">
      <c r="D239" s="11"/>
      <c r="E239" s="11"/>
      <c r="G239" s="417"/>
      <c r="H239" s="417"/>
      <c r="I239" s="417"/>
      <c r="J239" s="417"/>
    </row>
    <row r="240" spans="4:10" s="7" customFormat="1" ht="6.95" customHeight="1" x14ac:dyDescent="0.25">
      <c r="D240" s="11"/>
      <c r="E240" s="11"/>
      <c r="G240" s="417"/>
      <c r="H240" s="417"/>
      <c r="I240" s="417"/>
      <c r="J240" s="417"/>
    </row>
    <row r="241" spans="4:10" s="7" customFormat="1" ht="6.95" customHeight="1" x14ac:dyDescent="0.25">
      <c r="D241" s="11"/>
      <c r="E241" s="11"/>
      <c r="G241" s="417"/>
      <c r="H241" s="417"/>
      <c r="I241" s="417"/>
      <c r="J241" s="417"/>
    </row>
    <row r="242" spans="4:10" s="7" customFormat="1" ht="6.95" customHeight="1" x14ac:dyDescent="0.25">
      <c r="D242" s="11"/>
      <c r="E242" s="11"/>
      <c r="G242" s="417"/>
      <c r="H242" s="417"/>
      <c r="I242" s="417"/>
      <c r="J242" s="417"/>
    </row>
    <row r="243" spans="4:10" s="7" customFormat="1" ht="6.95" customHeight="1" x14ac:dyDescent="0.25">
      <c r="D243" s="11"/>
      <c r="E243" s="11"/>
      <c r="G243" s="417"/>
      <c r="H243" s="417"/>
      <c r="I243" s="417"/>
      <c r="J243" s="417"/>
    </row>
    <row r="244" spans="4:10" s="7" customFormat="1" ht="6.95" customHeight="1" x14ac:dyDescent="0.25">
      <c r="D244" s="11"/>
      <c r="E244" s="11"/>
      <c r="G244" s="417"/>
      <c r="H244" s="417"/>
      <c r="I244" s="417"/>
      <c r="J244" s="417"/>
    </row>
    <row r="245" spans="4:10" s="7" customFormat="1" ht="6.95" customHeight="1" x14ac:dyDescent="0.25">
      <c r="D245" s="11"/>
      <c r="E245" s="11"/>
      <c r="G245" s="417"/>
      <c r="H245" s="417"/>
      <c r="I245" s="417"/>
      <c r="J245" s="417"/>
    </row>
    <row r="246" spans="4:10" s="7" customFormat="1" ht="6.95" customHeight="1" x14ac:dyDescent="0.25">
      <c r="D246" s="11"/>
      <c r="E246" s="11"/>
      <c r="G246" s="417"/>
      <c r="H246" s="417"/>
      <c r="I246" s="417"/>
      <c r="J246" s="417"/>
    </row>
    <row r="247" spans="4:10" s="7" customFormat="1" ht="6.95" customHeight="1" x14ac:dyDescent="0.25">
      <c r="D247" s="11"/>
      <c r="E247" s="11"/>
      <c r="G247" s="417"/>
      <c r="H247" s="417"/>
      <c r="I247" s="417"/>
      <c r="J247" s="417"/>
    </row>
    <row r="248" spans="4:10" s="7" customFormat="1" ht="6.95" customHeight="1" x14ac:dyDescent="0.25">
      <c r="D248" s="11"/>
      <c r="E248" s="11"/>
      <c r="G248" s="417"/>
      <c r="H248" s="417"/>
      <c r="I248" s="417"/>
      <c r="J248" s="417"/>
    </row>
    <row r="249" spans="4:10" s="7" customFormat="1" ht="6.95" customHeight="1" x14ac:dyDescent="0.25">
      <c r="D249" s="11"/>
      <c r="E249" s="11"/>
      <c r="G249" s="417"/>
      <c r="H249" s="417"/>
      <c r="I249" s="417"/>
      <c r="J249" s="417"/>
    </row>
    <row r="250" spans="4:10" s="7" customFormat="1" ht="6.95" customHeight="1" x14ac:dyDescent="0.25">
      <c r="D250" s="11"/>
      <c r="E250" s="11"/>
      <c r="G250" s="417"/>
      <c r="H250" s="417"/>
      <c r="I250" s="417"/>
      <c r="J250" s="417"/>
    </row>
    <row r="251" spans="4:10" s="7" customFormat="1" ht="6.95" customHeight="1" x14ac:dyDescent="0.25">
      <c r="D251" s="11"/>
      <c r="E251" s="11"/>
      <c r="G251" s="417"/>
      <c r="H251" s="417"/>
      <c r="I251" s="417"/>
      <c r="J251" s="417"/>
    </row>
    <row r="252" spans="4:10" s="7" customFormat="1" ht="6.95" customHeight="1" x14ac:dyDescent="0.25">
      <c r="D252" s="11"/>
      <c r="E252" s="11"/>
      <c r="G252" s="417"/>
      <c r="H252" s="417"/>
      <c r="I252" s="417"/>
      <c r="J252" s="417"/>
    </row>
    <row r="253" spans="4:10" s="7" customFormat="1" ht="6.95" customHeight="1" x14ac:dyDescent="0.25">
      <c r="D253" s="11"/>
      <c r="E253" s="11"/>
      <c r="G253" s="417"/>
      <c r="H253" s="417"/>
      <c r="I253" s="417"/>
      <c r="J253" s="417"/>
    </row>
    <row r="254" spans="4:10" s="7" customFormat="1" ht="6.95" customHeight="1" x14ac:dyDescent="0.25">
      <c r="D254" s="11"/>
      <c r="E254" s="11"/>
      <c r="G254" s="417"/>
      <c r="H254" s="417"/>
      <c r="I254" s="417"/>
      <c r="J254" s="417"/>
    </row>
    <row r="255" spans="4:10" s="7" customFormat="1" ht="6.95" customHeight="1" x14ac:dyDescent="0.25">
      <c r="D255" s="11"/>
      <c r="E255" s="11"/>
      <c r="G255" s="417"/>
      <c r="H255" s="417"/>
      <c r="I255" s="417"/>
      <c r="J255" s="417"/>
    </row>
    <row r="256" spans="4:10" s="7" customFormat="1" ht="6.95" customHeight="1" x14ac:dyDescent="0.25">
      <c r="D256" s="11"/>
      <c r="E256" s="11"/>
      <c r="G256" s="417"/>
      <c r="H256" s="417"/>
      <c r="I256" s="417"/>
      <c r="J256" s="417"/>
    </row>
    <row r="257" spans="4:10" s="7" customFormat="1" ht="6.95" customHeight="1" x14ac:dyDescent="0.25">
      <c r="D257" s="11"/>
      <c r="E257" s="11"/>
      <c r="G257" s="417"/>
      <c r="H257" s="417"/>
      <c r="I257" s="417"/>
      <c r="J257" s="417"/>
    </row>
    <row r="258" spans="4:10" s="7" customFormat="1" ht="6.95" customHeight="1" x14ac:dyDescent="0.25">
      <c r="D258" s="11"/>
      <c r="E258" s="11"/>
      <c r="G258" s="417"/>
      <c r="H258" s="417"/>
      <c r="I258" s="417"/>
      <c r="J258" s="417"/>
    </row>
    <row r="259" spans="4:10" s="7" customFormat="1" ht="6.95" customHeight="1" x14ac:dyDescent="0.25">
      <c r="D259" s="11"/>
      <c r="E259" s="11"/>
      <c r="G259" s="417"/>
      <c r="H259" s="417"/>
      <c r="I259" s="417"/>
      <c r="J259" s="417"/>
    </row>
    <row r="260" spans="4:10" s="7" customFormat="1" ht="6.95" customHeight="1" x14ac:dyDescent="0.25">
      <c r="D260" s="11"/>
      <c r="E260" s="11"/>
      <c r="G260" s="417"/>
      <c r="H260" s="417"/>
      <c r="I260" s="417"/>
      <c r="J260" s="417"/>
    </row>
    <row r="261" spans="4:10" s="7" customFormat="1" ht="6.95" customHeight="1" x14ac:dyDescent="0.25">
      <c r="D261" s="11"/>
      <c r="E261" s="11"/>
      <c r="G261" s="417"/>
      <c r="H261" s="417"/>
      <c r="I261" s="417"/>
      <c r="J261" s="417"/>
    </row>
    <row r="262" spans="4:10" s="7" customFormat="1" ht="6.95" customHeight="1" x14ac:dyDescent="0.25">
      <c r="D262" s="11"/>
      <c r="E262" s="11"/>
      <c r="G262" s="417"/>
      <c r="H262" s="417"/>
      <c r="I262" s="417"/>
      <c r="J262" s="417"/>
    </row>
    <row r="263" spans="4:10" s="7" customFormat="1" ht="6.95" customHeight="1" x14ac:dyDescent="0.25">
      <c r="D263" s="11"/>
      <c r="E263" s="11"/>
      <c r="G263" s="417"/>
      <c r="H263" s="417"/>
      <c r="I263" s="417"/>
      <c r="J263" s="417"/>
    </row>
    <row r="264" spans="4:10" s="7" customFormat="1" ht="6.95" customHeight="1" x14ac:dyDescent="0.25">
      <c r="D264" s="11"/>
      <c r="E264" s="11"/>
      <c r="G264" s="417"/>
      <c r="H264" s="417"/>
      <c r="I264" s="417"/>
      <c r="J264" s="417"/>
    </row>
    <row r="265" spans="4:10" s="7" customFormat="1" ht="6.95" customHeight="1" x14ac:dyDescent="0.25">
      <c r="D265" s="11"/>
      <c r="E265" s="11"/>
      <c r="G265" s="417"/>
      <c r="H265" s="417"/>
      <c r="I265" s="417"/>
      <c r="J265" s="417"/>
    </row>
    <row r="266" spans="4:10" s="7" customFormat="1" ht="6.95" customHeight="1" x14ac:dyDescent="0.25">
      <c r="D266" s="11"/>
      <c r="E266" s="11"/>
      <c r="G266" s="417"/>
      <c r="H266" s="417"/>
      <c r="I266" s="417"/>
      <c r="J266" s="417"/>
    </row>
    <row r="267" spans="4:10" s="7" customFormat="1" ht="6.95" customHeight="1" x14ac:dyDescent="0.25">
      <c r="D267" s="11"/>
      <c r="E267" s="11"/>
      <c r="G267" s="417"/>
      <c r="H267" s="417"/>
      <c r="I267" s="417"/>
      <c r="J267" s="417"/>
    </row>
    <row r="268" spans="4:10" s="7" customFormat="1" ht="6.95" customHeight="1" x14ac:dyDescent="0.25">
      <c r="D268" s="11"/>
      <c r="E268" s="11"/>
      <c r="G268" s="417"/>
      <c r="H268" s="417"/>
      <c r="I268" s="417"/>
      <c r="J268" s="417"/>
    </row>
    <row r="269" spans="4:10" s="7" customFormat="1" ht="6.95" customHeight="1" x14ac:dyDescent="0.25">
      <c r="D269" s="11"/>
      <c r="E269" s="11"/>
      <c r="G269" s="417"/>
      <c r="H269" s="417"/>
      <c r="I269" s="417"/>
      <c r="J269" s="417"/>
    </row>
    <row r="270" spans="4:10" s="7" customFormat="1" ht="6.95" customHeight="1" x14ac:dyDescent="0.25">
      <c r="D270" s="11"/>
      <c r="E270" s="11"/>
      <c r="G270" s="417"/>
      <c r="H270" s="417"/>
      <c r="I270" s="417"/>
      <c r="J270" s="417"/>
    </row>
    <row r="271" spans="4:10" s="7" customFormat="1" ht="6.95" customHeight="1" x14ac:dyDescent="0.25">
      <c r="D271" s="11"/>
      <c r="E271" s="11"/>
      <c r="G271" s="417"/>
      <c r="H271" s="417"/>
      <c r="I271" s="417"/>
      <c r="J271" s="417"/>
    </row>
    <row r="272" spans="4:10" s="7" customFormat="1" ht="6.95" customHeight="1" x14ac:dyDescent="0.25">
      <c r="D272" s="11"/>
      <c r="E272" s="11"/>
      <c r="G272" s="417"/>
      <c r="H272" s="417"/>
      <c r="I272" s="417"/>
      <c r="J272" s="417"/>
    </row>
    <row r="273" spans="4:10" s="7" customFormat="1" ht="6.95" customHeight="1" x14ac:dyDescent="0.25">
      <c r="D273" s="11"/>
      <c r="E273" s="11"/>
      <c r="G273" s="417"/>
      <c r="H273" s="417"/>
      <c r="I273" s="417"/>
      <c r="J273" s="417"/>
    </row>
    <row r="274" spans="4:10" s="7" customFormat="1" ht="6.95" customHeight="1" x14ac:dyDescent="0.25">
      <c r="D274" s="11"/>
      <c r="E274" s="11"/>
      <c r="G274" s="417"/>
      <c r="H274" s="417"/>
      <c r="I274" s="417"/>
      <c r="J274" s="417"/>
    </row>
    <row r="275" spans="4:10" s="7" customFormat="1" ht="6.95" customHeight="1" x14ac:dyDescent="0.25">
      <c r="D275" s="11"/>
      <c r="E275" s="11"/>
      <c r="G275" s="417"/>
      <c r="H275" s="417"/>
      <c r="I275" s="417"/>
      <c r="J275" s="417"/>
    </row>
    <row r="276" spans="4:10" s="7" customFormat="1" ht="6.95" customHeight="1" x14ac:dyDescent="0.25">
      <c r="D276" s="11"/>
      <c r="E276" s="11"/>
      <c r="G276" s="417"/>
      <c r="H276" s="417"/>
      <c r="I276" s="417"/>
      <c r="J276" s="417"/>
    </row>
    <row r="277" spans="4:10" s="7" customFormat="1" ht="6.95" customHeight="1" x14ac:dyDescent="0.25">
      <c r="D277" s="11"/>
      <c r="E277" s="11"/>
      <c r="G277" s="417"/>
      <c r="H277" s="417"/>
      <c r="I277" s="417"/>
      <c r="J277" s="417"/>
    </row>
    <row r="278" spans="4:10" s="7" customFormat="1" ht="6.95" customHeight="1" x14ac:dyDescent="0.25">
      <c r="D278" s="11"/>
      <c r="E278" s="11"/>
      <c r="G278" s="417"/>
      <c r="H278" s="417"/>
      <c r="I278" s="417"/>
      <c r="J278" s="417"/>
    </row>
    <row r="279" spans="4:10" s="7" customFormat="1" ht="6.95" customHeight="1" x14ac:dyDescent="0.25">
      <c r="D279" s="11"/>
      <c r="E279" s="11"/>
      <c r="G279" s="417"/>
      <c r="H279" s="417"/>
      <c r="I279" s="417"/>
      <c r="J279" s="417"/>
    </row>
    <row r="280" spans="4:10" s="7" customFormat="1" ht="6.95" customHeight="1" x14ac:dyDescent="0.25">
      <c r="D280" s="11"/>
      <c r="E280" s="11"/>
      <c r="G280" s="417"/>
      <c r="H280" s="417"/>
      <c r="I280" s="417"/>
      <c r="J280" s="417"/>
    </row>
    <row r="281" spans="4:10" s="7" customFormat="1" ht="6.95" customHeight="1" x14ac:dyDescent="0.25">
      <c r="D281" s="11"/>
      <c r="E281" s="11"/>
      <c r="G281" s="417"/>
      <c r="H281" s="417"/>
      <c r="I281" s="417"/>
      <c r="J281" s="417"/>
    </row>
    <row r="282" spans="4:10" s="7" customFormat="1" ht="6.95" customHeight="1" x14ac:dyDescent="0.25">
      <c r="D282" s="11"/>
      <c r="E282" s="11"/>
      <c r="G282" s="417"/>
      <c r="H282" s="417"/>
      <c r="I282" s="417"/>
      <c r="J282" s="417"/>
    </row>
    <row r="283" spans="4:10" s="7" customFormat="1" ht="6.95" customHeight="1" x14ac:dyDescent="0.25">
      <c r="D283" s="11"/>
      <c r="E283" s="11"/>
      <c r="G283" s="417"/>
      <c r="H283" s="417"/>
      <c r="I283" s="417"/>
      <c r="J283" s="417"/>
    </row>
    <row r="284" spans="4:10" s="7" customFormat="1" ht="6.95" customHeight="1" x14ac:dyDescent="0.25">
      <c r="D284" s="11"/>
      <c r="E284" s="11"/>
      <c r="G284" s="417"/>
      <c r="H284" s="417"/>
      <c r="I284" s="417"/>
      <c r="J284" s="417"/>
    </row>
    <row r="285" spans="4:10" s="7" customFormat="1" ht="6.95" customHeight="1" x14ac:dyDescent="0.25">
      <c r="D285" s="11"/>
      <c r="E285" s="11"/>
      <c r="G285" s="417"/>
      <c r="H285" s="417"/>
      <c r="I285" s="417"/>
      <c r="J285" s="417"/>
    </row>
    <row r="286" spans="4:10" s="7" customFormat="1" ht="6.95" customHeight="1" x14ac:dyDescent="0.25">
      <c r="D286" s="11"/>
      <c r="E286" s="11"/>
      <c r="G286" s="417"/>
      <c r="H286" s="417"/>
      <c r="I286" s="417"/>
      <c r="J286" s="417"/>
    </row>
    <row r="287" spans="4:10" s="7" customFormat="1" ht="6.95" customHeight="1" x14ac:dyDescent="0.25">
      <c r="D287" s="11"/>
      <c r="E287" s="11"/>
      <c r="G287" s="417"/>
      <c r="H287" s="417"/>
      <c r="I287" s="417"/>
      <c r="J287" s="417"/>
    </row>
    <row r="288" spans="4:10" s="7" customFormat="1" ht="6.95" customHeight="1" x14ac:dyDescent="0.25">
      <c r="D288" s="11"/>
      <c r="E288" s="11"/>
      <c r="G288" s="417"/>
      <c r="H288" s="417"/>
      <c r="I288" s="417"/>
      <c r="J288" s="417"/>
    </row>
    <row r="289" spans="4:10" s="7" customFormat="1" ht="6.95" customHeight="1" x14ac:dyDescent="0.25">
      <c r="D289" s="11"/>
      <c r="E289" s="11"/>
      <c r="G289" s="417"/>
      <c r="H289" s="417"/>
      <c r="I289" s="417"/>
      <c r="J289" s="417"/>
    </row>
    <row r="290" spans="4:10" s="7" customFormat="1" ht="6.95" customHeight="1" x14ac:dyDescent="0.25">
      <c r="D290" s="11"/>
      <c r="E290" s="11"/>
      <c r="G290" s="417"/>
      <c r="H290" s="417"/>
      <c r="I290" s="417"/>
      <c r="J290" s="417"/>
    </row>
    <row r="291" spans="4:10" s="7" customFormat="1" ht="6.95" customHeight="1" x14ac:dyDescent="0.25">
      <c r="D291" s="11"/>
      <c r="E291" s="11"/>
      <c r="G291" s="417"/>
      <c r="H291" s="417"/>
      <c r="I291" s="417"/>
      <c r="J291" s="417"/>
    </row>
    <row r="292" spans="4:10" s="7" customFormat="1" ht="6.95" customHeight="1" x14ac:dyDescent="0.25">
      <c r="D292" s="11"/>
      <c r="E292" s="11"/>
      <c r="G292" s="417"/>
      <c r="H292" s="417"/>
      <c r="I292" s="417"/>
      <c r="J292" s="417"/>
    </row>
    <row r="293" spans="4:10" s="7" customFormat="1" ht="6.95" customHeight="1" x14ac:dyDescent="0.25">
      <c r="D293" s="11"/>
      <c r="E293" s="11"/>
      <c r="G293" s="417"/>
      <c r="H293" s="417"/>
      <c r="I293" s="417"/>
      <c r="J293" s="417"/>
    </row>
    <row r="294" spans="4:10" s="7" customFormat="1" ht="6.95" customHeight="1" x14ac:dyDescent="0.25">
      <c r="D294" s="11"/>
      <c r="E294" s="11"/>
      <c r="G294" s="417"/>
      <c r="H294" s="417"/>
      <c r="I294" s="417"/>
      <c r="J294" s="417"/>
    </row>
    <row r="295" spans="4:10" s="7" customFormat="1" ht="6.95" customHeight="1" x14ac:dyDescent="0.25">
      <c r="D295" s="11"/>
      <c r="E295" s="11"/>
      <c r="G295" s="417"/>
      <c r="H295" s="417"/>
      <c r="I295" s="417"/>
      <c r="J295" s="417"/>
    </row>
    <row r="296" spans="4:10" s="7" customFormat="1" ht="6.95" customHeight="1" x14ac:dyDescent="0.25">
      <c r="D296" s="11"/>
      <c r="E296" s="11"/>
      <c r="G296" s="417"/>
      <c r="H296" s="417"/>
      <c r="I296" s="417"/>
      <c r="J296" s="417"/>
    </row>
    <row r="297" spans="4:10" s="7" customFormat="1" ht="6.95" customHeight="1" x14ac:dyDescent="0.25">
      <c r="D297" s="11"/>
      <c r="E297" s="11"/>
      <c r="G297" s="417"/>
      <c r="H297" s="417"/>
      <c r="I297" s="417"/>
      <c r="J297" s="417"/>
    </row>
    <row r="298" spans="4:10" s="7" customFormat="1" ht="6.95" customHeight="1" x14ac:dyDescent="0.25">
      <c r="D298" s="11"/>
      <c r="E298" s="11"/>
      <c r="G298" s="417"/>
      <c r="H298" s="417"/>
      <c r="I298" s="417"/>
      <c r="J298" s="417"/>
    </row>
    <row r="299" spans="4:10" s="7" customFormat="1" ht="6.95" customHeight="1" x14ac:dyDescent="0.25">
      <c r="D299" s="11"/>
      <c r="E299" s="11"/>
      <c r="G299" s="417"/>
      <c r="H299" s="417"/>
      <c r="I299" s="417"/>
      <c r="J299" s="417"/>
    </row>
    <row r="300" spans="4:10" s="7" customFormat="1" ht="6.95" customHeight="1" x14ac:dyDescent="0.25">
      <c r="D300" s="11"/>
      <c r="E300" s="11"/>
      <c r="G300" s="417"/>
      <c r="H300" s="417"/>
      <c r="I300" s="417"/>
      <c r="J300" s="417"/>
    </row>
    <row r="301" spans="4:10" s="7" customFormat="1" ht="6.95" customHeight="1" x14ac:dyDescent="0.25">
      <c r="D301" s="11"/>
      <c r="E301" s="11"/>
      <c r="G301" s="417"/>
      <c r="H301" s="417"/>
      <c r="I301" s="417"/>
      <c r="J301" s="417"/>
    </row>
    <row r="302" spans="4:10" s="7" customFormat="1" ht="6.95" customHeight="1" x14ac:dyDescent="0.25">
      <c r="D302" s="11"/>
      <c r="E302" s="11"/>
      <c r="G302" s="417"/>
      <c r="H302" s="417"/>
      <c r="I302" s="417"/>
      <c r="J302" s="417"/>
    </row>
    <row r="303" spans="4:10" s="7" customFormat="1" ht="6.95" customHeight="1" x14ac:dyDescent="0.25">
      <c r="D303" s="11"/>
      <c r="E303" s="11"/>
      <c r="G303" s="417"/>
      <c r="H303" s="417"/>
      <c r="I303" s="417"/>
      <c r="J303" s="417"/>
    </row>
    <row r="304" spans="4:10" s="7" customFormat="1" ht="6.95" customHeight="1" x14ac:dyDescent="0.25">
      <c r="D304" s="11"/>
      <c r="E304" s="11"/>
      <c r="G304" s="417"/>
      <c r="H304" s="417"/>
      <c r="I304" s="417"/>
      <c r="J304" s="417"/>
    </row>
    <row r="305" spans="4:10" s="7" customFormat="1" ht="6.95" customHeight="1" x14ac:dyDescent="0.25">
      <c r="D305" s="11"/>
      <c r="E305" s="11"/>
      <c r="G305" s="417"/>
      <c r="H305" s="417"/>
      <c r="I305" s="417"/>
      <c r="J305" s="417"/>
    </row>
    <row r="306" spans="4:10" s="7" customFormat="1" ht="6.95" customHeight="1" x14ac:dyDescent="0.25">
      <c r="D306" s="11"/>
      <c r="E306" s="11"/>
      <c r="G306" s="417"/>
      <c r="H306" s="417"/>
      <c r="I306" s="417"/>
      <c r="J306" s="417"/>
    </row>
    <row r="307" spans="4:10" s="7" customFormat="1" ht="6.95" customHeight="1" x14ac:dyDescent="0.25">
      <c r="D307" s="11"/>
      <c r="E307" s="11"/>
      <c r="G307" s="417"/>
      <c r="H307" s="417"/>
      <c r="I307" s="417"/>
      <c r="J307" s="417"/>
    </row>
    <row r="308" spans="4:10" s="7" customFormat="1" ht="6.95" customHeight="1" x14ac:dyDescent="0.25">
      <c r="D308" s="11"/>
      <c r="E308" s="11"/>
      <c r="G308" s="417"/>
      <c r="H308" s="417"/>
      <c r="I308" s="417"/>
      <c r="J308" s="417"/>
    </row>
    <row r="309" spans="4:10" s="7" customFormat="1" ht="6.95" customHeight="1" x14ac:dyDescent="0.25">
      <c r="D309" s="11"/>
      <c r="E309" s="11"/>
      <c r="G309" s="417"/>
      <c r="H309" s="417"/>
      <c r="I309" s="417"/>
      <c r="J309" s="417"/>
    </row>
    <row r="310" spans="4:10" s="7" customFormat="1" ht="6.95" customHeight="1" x14ac:dyDescent="0.25">
      <c r="D310" s="11"/>
      <c r="E310" s="11"/>
      <c r="G310" s="417"/>
      <c r="H310" s="417"/>
      <c r="I310" s="417"/>
      <c r="J310" s="417"/>
    </row>
    <row r="311" spans="4:10" s="7" customFormat="1" ht="6.95" customHeight="1" x14ac:dyDescent="0.25">
      <c r="D311" s="11"/>
      <c r="E311" s="11"/>
      <c r="G311" s="417"/>
      <c r="H311" s="417"/>
      <c r="I311" s="417"/>
      <c r="J311" s="417"/>
    </row>
    <row r="312" spans="4:10" s="7" customFormat="1" ht="6.95" customHeight="1" x14ac:dyDescent="0.25">
      <c r="D312" s="11"/>
      <c r="E312" s="11"/>
      <c r="G312" s="417"/>
      <c r="H312" s="417"/>
      <c r="I312" s="417"/>
      <c r="J312" s="417"/>
    </row>
    <row r="313" spans="4:10" s="7" customFormat="1" ht="6.95" customHeight="1" x14ac:dyDescent="0.25">
      <c r="D313" s="11"/>
      <c r="E313" s="11"/>
      <c r="G313" s="417"/>
      <c r="H313" s="417"/>
      <c r="I313" s="417"/>
      <c r="J313" s="417"/>
    </row>
    <row r="314" spans="4:10" s="7" customFormat="1" ht="6.95" customHeight="1" x14ac:dyDescent="0.25">
      <c r="D314" s="11"/>
      <c r="E314" s="11"/>
      <c r="G314" s="417"/>
      <c r="H314" s="417"/>
      <c r="I314" s="417"/>
      <c r="J314" s="417"/>
    </row>
    <row r="315" spans="4:10" s="7" customFormat="1" ht="6.95" customHeight="1" x14ac:dyDescent="0.25">
      <c r="D315" s="11"/>
      <c r="E315" s="11"/>
      <c r="G315" s="417"/>
      <c r="H315" s="417"/>
      <c r="I315" s="417"/>
      <c r="J315" s="417"/>
    </row>
    <row r="316" spans="4:10" s="7" customFormat="1" ht="6.95" customHeight="1" x14ac:dyDescent="0.25">
      <c r="D316" s="11"/>
      <c r="E316" s="11"/>
      <c r="G316" s="417"/>
      <c r="H316" s="417"/>
      <c r="I316" s="417"/>
      <c r="J316" s="417"/>
    </row>
    <row r="317" spans="4:10" s="7" customFormat="1" ht="6.95" customHeight="1" x14ac:dyDescent="0.25">
      <c r="D317" s="11"/>
      <c r="E317" s="11"/>
      <c r="G317" s="417"/>
      <c r="H317" s="417"/>
      <c r="I317" s="417"/>
      <c r="J317" s="417"/>
    </row>
    <row r="318" spans="4:10" s="7" customFormat="1" ht="6.95" customHeight="1" x14ac:dyDescent="0.25">
      <c r="D318" s="11"/>
      <c r="E318" s="11"/>
      <c r="G318" s="417"/>
      <c r="H318" s="417"/>
      <c r="I318" s="417"/>
      <c r="J318" s="417"/>
    </row>
    <row r="319" spans="4:10" s="7" customFormat="1" ht="6.95" customHeight="1" x14ac:dyDescent="0.25">
      <c r="D319" s="11"/>
      <c r="E319" s="11"/>
      <c r="G319" s="417"/>
      <c r="H319" s="417"/>
      <c r="I319" s="417"/>
      <c r="J319" s="417"/>
    </row>
    <row r="320" spans="4:10" s="7" customFormat="1" ht="6.95" customHeight="1" x14ac:dyDescent="0.25">
      <c r="D320" s="11"/>
      <c r="E320" s="11"/>
      <c r="G320" s="417"/>
      <c r="H320" s="417"/>
      <c r="I320" s="417"/>
      <c r="J320" s="417"/>
    </row>
    <row r="321" spans="4:10" s="7" customFormat="1" ht="6.95" customHeight="1" x14ac:dyDescent="0.25">
      <c r="D321" s="11"/>
      <c r="E321" s="11"/>
      <c r="G321" s="417"/>
      <c r="H321" s="417"/>
      <c r="I321" s="417"/>
      <c r="J321" s="417"/>
    </row>
    <row r="322" spans="4:10" s="7" customFormat="1" ht="6.95" customHeight="1" x14ac:dyDescent="0.25">
      <c r="D322" s="11"/>
      <c r="E322" s="11"/>
      <c r="G322" s="417"/>
      <c r="H322" s="417"/>
      <c r="I322" s="417"/>
      <c r="J322" s="417"/>
    </row>
    <row r="323" spans="4:10" s="7" customFormat="1" ht="6.95" customHeight="1" x14ac:dyDescent="0.25">
      <c r="D323" s="11"/>
      <c r="E323" s="11"/>
      <c r="G323" s="417"/>
      <c r="H323" s="417"/>
      <c r="I323" s="417"/>
      <c r="J323" s="417"/>
    </row>
    <row r="324" spans="4:10" s="7" customFormat="1" ht="6.95" customHeight="1" x14ac:dyDescent="0.25">
      <c r="D324" s="11"/>
      <c r="E324" s="11"/>
      <c r="G324" s="417"/>
      <c r="H324" s="417"/>
      <c r="I324" s="417"/>
      <c r="J324" s="417"/>
    </row>
    <row r="325" spans="4:10" s="7" customFormat="1" ht="6.95" customHeight="1" x14ac:dyDescent="0.25">
      <c r="D325" s="11"/>
      <c r="E325" s="11"/>
      <c r="G325" s="417"/>
      <c r="H325" s="417"/>
      <c r="I325" s="417"/>
      <c r="J325" s="417"/>
    </row>
    <row r="326" spans="4:10" s="7" customFormat="1" ht="6.95" customHeight="1" x14ac:dyDescent="0.25">
      <c r="D326" s="11"/>
      <c r="E326" s="11"/>
      <c r="G326" s="417"/>
      <c r="H326" s="417"/>
      <c r="I326" s="417"/>
      <c r="J326" s="417"/>
    </row>
    <row r="327" spans="4:10" s="7" customFormat="1" ht="6.95" customHeight="1" x14ac:dyDescent="0.25">
      <c r="D327" s="11"/>
      <c r="E327" s="11"/>
      <c r="G327" s="417"/>
      <c r="H327" s="417"/>
      <c r="I327" s="417"/>
      <c r="J327" s="417"/>
    </row>
    <row r="328" spans="4:10" s="7" customFormat="1" ht="6.95" customHeight="1" x14ac:dyDescent="0.25">
      <c r="D328" s="11"/>
      <c r="E328" s="11"/>
      <c r="G328" s="417"/>
      <c r="H328" s="417"/>
      <c r="I328" s="417"/>
      <c r="J328" s="417"/>
    </row>
    <row r="329" spans="4:10" s="7" customFormat="1" ht="6.95" customHeight="1" x14ac:dyDescent="0.25">
      <c r="D329" s="11"/>
      <c r="E329" s="11"/>
      <c r="G329" s="417"/>
      <c r="H329" s="417"/>
      <c r="I329" s="417"/>
      <c r="J329" s="417"/>
    </row>
    <row r="330" spans="4:10" s="7" customFormat="1" ht="6.95" customHeight="1" x14ac:dyDescent="0.25">
      <c r="D330" s="11"/>
      <c r="E330" s="11"/>
      <c r="G330" s="417"/>
      <c r="H330" s="417"/>
      <c r="I330" s="417"/>
      <c r="J330" s="417"/>
    </row>
    <row r="331" spans="4:10" s="7" customFormat="1" ht="6.95" customHeight="1" x14ac:dyDescent="0.25">
      <c r="D331" s="11"/>
      <c r="E331" s="11"/>
      <c r="G331" s="417"/>
      <c r="H331" s="417"/>
      <c r="I331" s="417"/>
      <c r="J331" s="417"/>
    </row>
    <row r="332" spans="4:10" s="7" customFormat="1" ht="6.95" customHeight="1" x14ac:dyDescent="0.25">
      <c r="D332" s="11"/>
      <c r="E332" s="11"/>
      <c r="G332" s="417"/>
      <c r="H332" s="417"/>
      <c r="I332" s="417"/>
      <c r="J332" s="417"/>
    </row>
    <row r="333" spans="4:10" s="7" customFormat="1" ht="6.95" customHeight="1" x14ac:dyDescent="0.25">
      <c r="D333" s="11"/>
      <c r="E333" s="11"/>
      <c r="G333" s="417"/>
      <c r="H333" s="417"/>
      <c r="I333" s="417"/>
      <c r="J333" s="417"/>
    </row>
    <row r="334" spans="4:10" s="7" customFormat="1" ht="6.95" customHeight="1" x14ac:dyDescent="0.25">
      <c r="D334" s="11"/>
      <c r="E334" s="11"/>
      <c r="G334" s="417"/>
      <c r="H334" s="417"/>
      <c r="I334" s="417"/>
      <c r="J334" s="417"/>
    </row>
    <row r="335" spans="4:10" s="7" customFormat="1" ht="6.95" customHeight="1" x14ac:dyDescent="0.25">
      <c r="D335" s="11"/>
      <c r="E335" s="11"/>
      <c r="G335" s="417"/>
      <c r="H335" s="417"/>
      <c r="I335" s="417"/>
      <c r="J335" s="417"/>
    </row>
    <row r="336" spans="4:10" s="7" customFormat="1" ht="6.95" customHeight="1" x14ac:dyDescent="0.25">
      <c r="D336" s="11"/>
      <c r="E336" s="11"/>
      <c r="G336" s="417"/>
      <c r="H336" s="417"/>
      <c r="I336" s="417"/>
      <c r="J336" s="417"/>
    </row>
    <row r="337" spans="4:10" s="7" customFormat="1" ht="6.95" customHeight="1" x14ac:dyDescent="0.25">
      <c r="D337" s="11"/>
      <c r="E337" s="11"/>
      <c r="G337" s="417"/>
      <c r="H337" s="417"/>
      <c r="I337" s="417"/>
      <c r="J337" s="417"/>
    </row>
    <row r="338" spans="4:10" s="7" customFormat="1" ht="6.95" customHeight="1" x14ac:dyDescent="0.25">
      <c r="D338" s="11"/>
      <c r="E338" s="11"/>
      <c r="G338" s="417"/>
      <c r="H338" s="417"/>
      <c r="I338" s="417"/>
      <c r="J338" s="417"/>
    </row>
    <row r="339" spans="4:10" s="7" customFormat="1" ht="6.95" customHeight="1" x14ac:dyDescent="0.25">
      <c r="D339" s="11"/>
      <c r="E339" s="11"/>
      <c r="G339" s="417"/>
      <c r="H339" s="417"/>
      <c r="I339" s="417"/>
      <c r="J339" s="417"/>
    </row>
    <row r="340" spans="4:10" s="7" customFormat="1" ht="6.95" customHeight="1" x14ac:dyDescent="0.25">
      <c r="D340" s="11"/>
      <c r="E340" s="11"/>
      <c r="G340" s="417"/>
      <c r="H340" s="417"/>
      <c r="I340" s="417"/>
      <c r="J340" s="417"/>
    </row>
    <row r="341" spans="4:10" s="7" customFormat="1" ht="6.95" customHeight="1" x14ac:dyDescent="0.25">
      <c r="D341" s="11"/>
      <c r="E341" s="11"/>
      <c r="G341" s="417"/>
      <c r="H341" s="417"/>
      <c r="I341" s="417"/>
      <c r="J341" s="417"/>
    </row>
    <row r="342" spans="4:10" s="7" customFormat="1" ht="6.95" customHeight="1" x14ac:dyDescent="0.25">
      <c r="D342" s="11"/>
      <c r="E342" s="11"/>
      <c r="G342" s="417"/>
      <c r="H342" s="417"/>
      <c r="I342" s="417"/>
      <c r="J342" s="417"/>
    </row>
    <row r="343" spans="4:10" s="7" customFormat="1" ht="6.95" customHeight="1" x14ac:dyDescent="0.25">
      <c r="D343" s="11"/>
      <c r="E343" s="11"/>
      <c r="G343" s="417"/>
      <c r="H343" s="417"/>
      <c r="I343" s="417"/>
      <c r="J343" s="417"/>
    </row>
    <row r="344" spans="4:10" s="7" customFormat="1" ht="6.95" customHeight="1" x14ac:dyDescent="0.25">
      <c r="D344" s="11"/>
      <c r="E344" s="11"/>
      <c r="G344" s="417"/>
      <c r="H344" s="417"/>
      <c r="I344" s="417"/>
      <c r="J344" s="417"/>
    </row>
    <row r="345" spans="4:10" s="7" customFormat="1" ht="6.95" customHeight="1" x14ac:dyDescent="0.25">
      <c r="D345" s="11"/>
      <c r="E345" s="11"/>
      <c r="G345" s="417"/>
      <c r="H345" s="417"/>
      <c r="I345" s="417"/>
      <c r="J345" s="417"/>
    </row>
    <row r="346" spans="4:10" s="7" customFormat="1" ht="6.95" customHeight="1" x14ac:dyDescent="0.25">
      <c r="D346" s="11"/>
      <c r="E346" s="11"/>
      <c r="G346" s="417"/>
      <c r="H346" s="417"/>
      <c r="I346" s="417"/>
      <c r="J346" s="417"/>
    </row>
    <row r="347" spans="4:10" s="7" customFormat="1" ht="6.95" customHeight="1" x14ac:dyDescent="0.25">
      <c r="D347" s="11"/>
      <c r="E347" s="11"/>
      <c r="G347" s="417"/>
      <c r="H347" s="417"/>
      <c r="I347" s="417"/>
      <c r="J347" s="417"/>
    </row>
    <row r="348" spans="4:10" s="7" customFormat="1" ht="6.95" customHeight="1" x14ac:dyDescent="0.25">
      <c r="D348" s="11"/>
      <c r="E348" s="11"/>
      <c r="G348" s="417"/>
      <c r="H348" s="417"/>
      <c r="I348" s="417"/>
      <c r="J348" s="417"/>
    </row>
    <row r="349" spans="4:10" s="7" customFormat="1" ht="6.95" customHeight="1" x14ac:dyDescent="0.25">
      <c r="D349" s="11"/>
      <c r="E349" s="11"/>
      <c r="G349" s="417"/>
      <c r="H349" s="417"/>
      <c r="I349" s="417"/>
      <c r="J349" s="417"/>
    </row>
    <row r="350" spans="4:10" s="7" customFormat="1" ht="6.95" customHeight="1" x14ac:dyDescent="0.25">
      <c r="D350" s="11"/>
      <c r="E350" s="11"/>
      <c r="G350" s="417"/>
      <c r="H350" s="417"/>
      <c r="I350" s="417"/>
      <c r="J350" s="417"/>
    </row>
    <row r="351" spans="4:10" s="7" customFormat="1" ht="6.95" customHeight="1" x14ac:dyDescent="0.25">
      <c r="D351" s="11"/>
      <c r="E351" s="11"/>
      <c r="G351" s="417"/>
      <c r="H351" s="417"/>
      <c r="I351" s="417"/>
      <c r="J351" s="417"/>
    </row>
    <row r="352" spans="4:10" s="7" customFormat="1" ht="6.95" customHeight="1" x14ac:dyDescent="0.25">
      <c r="D352" s="11"/>
      <c r="E352" s="11"/>
      <c r="G352" s="417"/>
      <c r="H352" s="417"/>
      <c r="I352" s="417"/>
      <c r="J352" s="417"/>
    </row>
    <row r="353" spans="4:10" s="7" customFormat="1" ht="6.95" customHeight="1" x14ac:dyDescent="0.25">
      <c r="D353" s="11"/>
      <c r="E353" s="11"/>
      <c r="G353" s="417"/>
      <c r="H353" s="417"/>
      <c r="I353" s="417"/>
      <c r="J353" s="417"/>
    </row>
    <row r="354" spans="4:10" s="7" customFormat="1" ht="6.95" customHeight="1" x14ac:dyDescent="0.25">
      <c r="D354" s="11"/>
      <c r="E354" s="11"/>
      <c r="G354" s="417"/>
      <c r="H354" s="417"/>
      <c r="I354" s="417"/>
      <c r="J354" s="417"/>
    </row>
    <row r="355" spans="4:10" s="7" customFormat="1" ht="6.95" customHeight="1" x14ac:dyDescent="0.25">
      <c r="D355" s="11"/>
      <c r="E355" s="11"/>
      <c r="G355" s="417"/>
      <c r="H355" s="417"/>
      <c r="I355" s="417"/>
      <c r="J355" s="417"/>
    </row>
    <row r="356" spans="4:10" s="7" customFormat="1" ht="6.95" customHeight="1" x14ac:dyDescent="0.25">
      <c r="D356" s="11"/>
      <c r="E356" s="11"/>
      <c r="G356" s="417"/>
      <c r="H356" s="417"/>
      <c r="I356" s="417"/>
      <c r="J356" s="417"/>
    </row>
    <row r="357" spans="4:10" s="7" customFormat="1" ht="6.95" customHeight="1" x14ac:dyDescent="0.25">
      <c r="D357" s="11"/>
      <c r="E357" s="11"/>
      <c r="G357" s="417"/>
      <c r="H357" s="417"/>
      <c r="I357" s="417"/>
      <c r="J357" s="417"/>
    </row>
    <row r="358" spans="4:10" s="7" customFormat="1" ht="6.95" customHeight="1" x14ac:dyDescent="0.25">
      <c r="D358" s="11"/>
      <c r="E358" s="11"/>
      <c r="G358" s="417"/>
      <c r="H358" s="417"/>
      <c r="I358" s="417"/>
      <c r="J358" s="417"/>
    </row>
    <row r="359" spans="4:10" s="7" customFormat="1" ht="6.95" customHeight="1" x14ac:dyDescent="0.25">
      <c r="D359" s="11"/>
      <c r="E359" s="11"/>
      <c r="G359" s="417"/>
      <c r="H359" s="417"/>
      <c r="I359" s="417"/>
      <c r="J359" s="417"/>
    </row>
    <row r="360" spans="4:10" s="7" customFormat="1" ht="6.95" customHeight="1" x14ac:dyDescent="0.25">
      <c r="D360" s="11"/>
      <c r="E360" s="11"/>
      <c r="G360" s="417"/>
      <c r="H360" s="417"/>
      <c r="I360" s="417"/>
      <c r="J360" s="417"/>
    </row>
    <row r="361" spans="4:10" s="7" customFormat="1" ht="6.95" customHeight="1" x14ac:dyDescent="0.25">
      <c r="D361" s="11"/>
      <c r="E361" s="11"/>
      <c r="G361" s="417"/>
      <c r="H361" s="417"/>
      <c r="I361" s="417"/>
      <c r="J361" s="417"/>
    </row>
    <row r="362" spans="4:10" s="7" customFormat="1" ht="6.95" customHeight="1" x14ac:dyDescent="0.25">
      <c r="D362" s="11"/>
      <c r="E362" s="11"/>
      <c r="G362" s="417"/>
      <c r="H362" s="417"/>
      <c r="I362" s="417"/>
      <c r="J362" s="417"/>
    </row>
    <row r="363" spans="4:10" s="7" customFormat="1" ht="6.95" customHeight="1" x14ac:dyDescent="0.25">
      <c r="D363" s="11"/>
      <c r="E363" s="11"/>
      <c r="G363" s="417"/>
      <c r="H363" s="417"/>
      <c r="I363" s="417"/>
      <c r="J363" s="417"/>
    </row>
    <row r="364" spans="4:10" s="7" customFormat="1" ht="6.95" customHeight="1" x14ac:dyDescent="0.25">
      <c r="D364" s="11"/>
      <c r="E364" s="11"/>
      <c r="G364" s="417"/>
      <c r="H364" s="417"/>
      <c r="I364" s="417"/>
      <c r="J364" s="417"/>
    </row>
    <row r="365" spans="4:10" s="7" customFormat="1" ht="6.95" customHeight="1" x14ac:dyDescent="0.25">
      <c r="D365" s="11"/>
      <c r="E365" s="11"/>
      <c r="G365" s="417"/>
      <c r="H365" s="417"/>
      <c r="I365" s="417"/>
      <c r="J365" s="417"/>
    </row>
    <row r="366" spans="4:10" s="7" customFormat="1" ht="6.95" customHeight="1" x14ac:dyDescent="0.25">
      <c r="D366" s="11"/>
      <c r="E366" s="11"/>
      <c r="G366" s="417"/>
      <c r="H366" s="417"/>
      <c r="I366" s="417"/>
      <c r="J366" s="417"/>
    </row>
    <row r="367" spans="4:10" s="7" customFormat="1" ht="6.95" customHeight="1" x14ac:dyDescent="0.25">
      <c r="D367" s="11"/>
      <c r="E367" s="11"/>
      <c r="G367" s="417"/>
      <c r="H367" s="417"/>
      <c r="I367" s="417"/>
      <c r="J367" s="417"/>
    </row>
    <row r="368" spans="4:10" s="7" customFormat="1" ht="6.95" customHeight="1" x14ac:dyDescent="0.25">
      <c r="D368" s="11"/>
      <c r="E368" s="11"/>
      <c r="G368" s="417"/>
      <c r="H368" s="417"/>
      <c r="I368" s="417"/>
      <c r="J368" s="417"/>
    </row>
    <row r="369" spans="4:10" s="7" customFormat="1" ht="6.95" customHeight="1" x14ac:dyDescent="0.25">
      <c r="D369" s="11"/>
      <c r="E369" s="11"/>
      <c r="G369" s="417"/>
      <c r="H369" s="417"/>
      <c r="I369" s="417"/>
      <c r="J369" s="417"/>
    </row>
    <row r="370" spans="4:10" s="7" customFormat="1" ht="6.95" customHeight="1" x14ac:dyDescent="0.25">
      <c r="D370" s="11"/>
      <c r="E370" s="11"/>
      <c r="G370" s="417"/>
      <c r="H370" s="417"/>
      <c r="I370" s="417"/>
      <c r="J370" s="417"/>
    </row>
    <row r="371" spans="4:10" s="7" customFormat="1" ht="6.95" customHeight="1" x14ac:dyDescent="0.25">
      <c r="D371" s="11"/>
      <c r="E371" s="11"/>
      <c r="G371" s="417"/>
      <c r="H371" s="417"/>
      <c r="I371" s="417"/>
      <c r="J371" s="417"/>
    </row>
    <row r="372" spans="4:10" s="7" customFormat="1" ht="6.95" customHeight="1" x14ac:dyDescent="0.25">
      <c r="D372" s="11"/>
      <c r="E372" s="11"/>
      <c r="G372" s="417"/>
      <c r="H372" s="417"/>
      <c r="I372" s="417"/>
      <c r="J372" s="417"/>
    </row>
    <row r="373" spans="4:10" s="7" customFormat="1" ht="6.95" customHeight="1" x14ac:dyDescent="0.25">
      <c r="D373" s="11"/>
      <c r="E373" s="11"/>
      <c r="G373" s="417"/>
      <c r="H373" s="417"/>
      <c r="I373" s="417"/>
      <c r="J373" s="417"/>
    </row>
    <row r="374" spans="4:10" s="7" customFormat="1" ht="6.95" customHeight="1" x14ac:dyDescent="0.25">
      <c r="D374" s="11"/>
      <c r="E374" s="11"/>
      <c r="G374" s="417"/>
      <c r="H374" s="417"/>
      <c r="I374" s="417"/>
      <c r="J374" s="417"/>
    </row>
    <row r="375" spans="4:10" s="7" customFormat="1" ht="6.95" customHeight="1" x14ac:dyDescent="0.25">
      <c r="D375" s="11"/>
      <c r="E375" s="11"/>
      <c r="G375" s="417"/>
      <c r="H375" s="417"/>
      <c r="I375" s="417"/>
      <c r="J375" s="417"/>
    </row>
    <row r="376" spans="4:10" s="7" customFormat="1" ht="6.95" customHeight="1" x14ac:dyDescent="0.25">
      <c r="D376" s="11"/>
      <c r="E376" s="11"/>
      <c r="G376" s="417"/>
      <c r="H376" s="417"/>
      <c r="I376" s="417"/>
      <c r="J376" s="417"/>
    </row>
    <row r="377" spans="4:10" s="7" customFormat="1" ht="6.95" customHeight="1" x14ac:dyDescent="0.25">
      <c r="D377" s="11"/>
      <c r="E377" s="11"/>
      <c r="G377" s="417"/>
      <c r="H377" s="417"/>
      <c r="I377" s="417"/>
      <c r="J377" s="417"/>
    </row>
    <row r="378" spans="4:10" s="7" customFormat="1" ht="6.95" customHeight="1" x14ac:dyDescent="0.25">
      <c r="D378" s="11"/>
      <c r="E378" s="11"/>
      <c r="G378" s="417"/>
      <c r="H378" s="417"/>
      <c r="I378" s="417"/>
      <c r="J378" s="417"/>
    </row>
    <row r="379" spans="4:10" s="7" customFormat="1" ht="6.95" customHeight="1" x14ac:dyDescent="0.25">
      <c r="D379" s="11"/>
      <c r="E379" s="11"/>
      <c r="G379" s="417"/>
      <c r="H379" s="417"/>
      <c r="I379" s="417"/>
      <c r="J379" s="417"/>
    </row>
    <row r="380" spans="4:10" s="7" customFormat="1" ht="6.95" customHeight="1" x14ac:dyDescent="0.25">
      <c r="D380" s="11"/>
      <c r="E380" s="11"/>
      <c r="G380" s="417"/>
      <c r="H380" s="417"/>
      <c r="I380" s="417"/>
      <c r="J380" s="417"/>
    </row>
    <row r="381" spans="4:10" s="7" customFormat="1" ht="6.95" customHeight="1" x14ac:dyDescent="0.25">
      <c r="D381" s="11"/>
      <c r="E381" s="11"/>
      <c r="G381" s="417"/>
      <c r="H381" s="417"/>
      <c r="I381" s="417"/>
      <c r="J381" s="417"/>
    </row>
    <row r="382" spans="4:10" s="7" customFormat="1" ht="6.95" customHeight="1" x14ac:dyDescent="0.25">
      <c r="D382" s="11"/>
      <c r="E382" s="11"/>
      <c r="G382" s="417"/>
      <c r="H382" s="417"/>
      <c r="I382" s="417"/>
      <c r="J382" s="417"/>
    </row>
    <row r="383" spans="4:10" s="7" customFormat="1" ht="6.95" customHeight="1" x14ac:dyDescent="0.25">
      <c r="D383" s="11"/>
      <c r="E383" s="11"/>
      <c r="G383" s="417"/>
      <c r="H383" s="417"/>
      <c r="I383" s="417"/>
      <c r="J383" s="417"/>
    </row>
    <row r="384" spans="4:10" s="7" customFormat="1" ht="6.95" customHeight="1" x14ac:dyDescent="0.25">
      <c r="D384" s="11"/>
      <c r="E384" s="11"/>
      <c r="G384" s="417"/>
      <c r="H384" s="417"/>
      <c r="I384" s="417"/>
      <c r="J384" s="417"/>
    </row>
    <row r="385" spans="4:10" s="7" customFormat="1" ht="6.95" customHeight="1" x14ac:dyDescent="0.25">
      <c r="D385" s="11"/>
      <c r="E385" s="11"/>
      <c r="G385" s="417"/>
      <c r="H385" s="417"/>
      <c r="I385" s="417"/>
      <c r="J385" s="417"/>
    </row>
    <row r="386" spans="4:10" s="7" customFormat="1" ht="6.95" customHeight="1" x14ac:dyDescent="0.25">
      <c r="D386" s="11"/>
      <c r="E386" s="11"/>
      <c r="G386" s="417"/>
      <c r="H386" s="417"/>
      <c r="I386" s="417"/>
      <c r="J386" s="417"/>
    </row>
    <row r="387" spans="4:10" s="7" customFormat="1" ht="6.95" customHeight="1" x14ac:dyDescent="0.25">
      <c r="D387" s="11"/>
      <c r="E387" s="11"/>
      <c r="G387" s="417"/>
      <c r="H387" s="417"/>
      <c r="I387" s="417"/>
      <c r="J387" s="417"/>
    </row>
    <row r="388" spans="4:10" s="7" customFormat="1" ht="6.95" customHeight="1" x14ac:dyDescent="0.25">
      <c r="D388" s="11"/>
      <c r="E388" s="11"/>
      <c r="G388" s="417"/>
      <c r="H388" s="417"/>
      <c r="I388" s="417"/>
      <c r="J388" s="417"/>
    </row>
    <row r="389" spans="4:10" s="7" customFormat="1" ht="6.95" customHeight="1" x14ac:dyDescent="0.25">
      <c r="D389" s="11"/>
      <c r="E389" s="11"/>
      <c r="G389" s="417"/>
      <c r="H389" s="417"/>
      <c r="I389" s="417"/>
      <c r="J389" s="417"/>
    </row>
    <row r="390" spans="4:10" s="7" customFormat="1" ht="6.95" customHeight="1" x14ac:dyDescent="0.25">
      <c r="D390" s="11"/>
      <c r="E390" s="11"/>
      <c r="G390" s="417"/>
      <c r="H390" s="417"/>
      <c r="I390" s="417"/>
      <c r="J390" s="417"/>
    </row>
    <row r="391" spans="4:10" s="7" customFormat="1" ht="6.95" customHeight="1" x14ac:dyDescent="0.25">
      <c r="D391" s="11"/>
      <c r="E391" s="11"/>
      <c r="G391" s="417"/>
      <c r="H391" s="417"/>
      <c r="I391" s="417"/>
      <c r="J391" s="417"/>
    </row>
    <row r="392" spans="4:10" s="7" customFormat="1" ht="6.95" customHeight="1" x14ac:dyDescent="0.25">
      <c r="D392" s="11"/>
      <c r="E392" s="11"/>
      <c r="G392" s="417"/>
      <c r="H392" s="417"/>
      <c r="I392" s="417"/>
      <c r="J392" s="417"/>
    </row>
    <row r="393" spans="4:10" s="7" customFormat="1" ht="6.95" customHeight="1" x14ac:dyDescent="0.25">
      <c r="D393" s="11"/>
      <c r="E393" s="11"/>
      <c r="G393" s="417"/>
      <c r="H393" s="417"/>
      <c r="I393" s="417"/>
      <c r="J393" s="417"/>
    </row>
    <row r="394" spans="4:10" s="7" customFormat="1" ht="6.95" customHeight="1" x14ac:dyDescent="0.25">
      <c r="D394" s="11"/>
      <c r="E394" s="11"/>
      <c r="G394" s="417"/>
      <c r="H394" s="417"/>
      <c r="I394" s="417"/>
      <c r="J394" s="417"/>
    </row>
    <row r="395" spans="4:10" s="7" customFormat="1" ht="6.95" customHeight="1" x14ac:dyDescent="0.25">
      <c r="D395" s="11"/>
      <c r="E395" s="11"/>
      <c r="G395" s="417"/>
      <c r="H395" s="417"/>
      <c r="I395" s="417"/>
      <c r="J395" s="417"/>
    </row>
    <row r="396" spans="4:10" s="7" customFormat="1" ht="6.95" customHeight="1" x14ac:dyDescent="0.25">
      <c r="D396" s="11"/>
      <c r="E396" s="11"/>
      <c r="G396" s="417"/>
      <c r="H396" s="417"/>
      <c r="I396" s="417"/>
      <c r="J396" s="417"/>
    </row>
    <row r="397" spans="4:10" s="7" customFormat="1" ht="6.95" customHeight="1" x14ac:dyDescent="0.25">
      <c r="D397" s="11"/>
      <c r="E397" s="11"/>
      <c r="G397" s="417"/>
      <c r="H397" s="417"/>
      <c r="I397" s="417"/>
      <c r="J397" s="417"/>
    </row>
    <row r="398" spans="4:10" s="7" customFormat="1" ht="6.95" customHeight="1" x14ac:dyDescent="0.25">
      <c r="D398" s="11"/>
      <c r="E398" s="11"/>
      <c r="G398" s="417"/>
      <c r="H398" s="417"/>
      <c r="I398" s="417"/>
      <c r="J398" s="417"/>
    </row>
    <row r="399" spans="4:10" s="7" customFormat="1" ht="6.95" customHeight="1" x14ac:dyDescent="0.25">
      <c r="D399" s="11"/>
      <c r="E399" s="11"/>
      <c r="G399" s="417"/>
      <c r="H399" s="417"/>
      <c r="I399" s="417"/>
      <c r="J399" s="417"/>
    </row>
    <row r="400" spans="4:10" s="7" customFormat="1" ht="6.95" customHeight="1" x14ac:dyDescent="0.25">
      <c r="D400" s="11"/>
      <c r="E400" s="11"/>
      <c r="G400" s="417"/>
      <c r="H400" s="417"/>
      <c r="I400" s="417"/>
      <c r="J400" s="417"/>
    </row>
    <row r="401" spans="4:10" s="7" customFormat="1" ht="6.95" customHeight="1" x14ac:dyDescent="0.25">
      <c r="D401" s="11"/>
      <c r="E401" s="11"/>
      <c r="G401" s="417"/>
      <c r="H401" s="417"/>
      <c r="I401" s="417"/>
      <c r="J401" s="417"/>
    </row>
    <row r="402" spans="4:10" s="7" customFormat="1" ht="6.95" customHeight="1" x14ac:dyDescent="0.25">
      <c r="D402" s="11"/>
      <c r="E402" s="11"/>
      <c r="G402" s="417"/>
      <c r="H402" s="417"/>
      <c r="I402" s="417"/>
      <c r="J402" s="417"/>
    </row>
    <row r="403" spans="4:10" s="7" customFormat="1" ht="6.95" customHeight="1" x14ac:dyDescent="0.25">
      <c r="D403" s="11"/>
      <c r="E403" s="11"/>
      <c r="G403" s="417"/>
      <c r="H403" s="417"/>
      <c r="I403" s="417"/>
      <c r="J403" s="417"/>
    </row>
    <row r="404" spans="4:10" s="7" customFormat="1" ht="6.95" customHeight="1" x14ac:dyDescent="0.25">
      <c r="D404" s="11"/>
      <c r="E404" s="11"/>
      <c r="G404" s="417"/>
      <c r="H404" s="417"/>
      <c r="I404" s="417"/>
      <c r="J404" s="417"/>
    </row>
    <row r="405" spans="4:10" s="7" customFormat="1" ht="6.95" customHeight="1" x14ac:dyDescent="0.25">
      <c r="D405" s="11"/>
      <c r="E405" s="11"/>
      <c r="G405" s="417"/>
      <c r="H405" s="417"/>
      <c r="I405" s="417"/>
      <c r="J405" s="417"/>
    </row>
    <row r="406" spans="4:10" s="7" customFormat="1" ht="6.95" customHeight="1" x14ac:dyDescent="0.25">
      <c r="D406" s="11"/>
      <c r="E406" s="11"/>
      <c r="G406" s="417"/>
      <c r="H406" s="417"/>
      <c r="I406" s="417"/>
      <c r="J406" s="417"/>
    </row>
    <row r="407" spans="4:10" s="7" customFormat="1" ht="6.95" customHeight="1" x14ac:dyDescent="0.25">
      <c r="D407" s="11"/>
      <c r="E407" s="11"/>
      <c r="G407" s="417"/>
      <c r="H407" s="417"/>
      <c r="I407" s="417"/>
      <c r="J407" s="417"/>
    </row>
    <row r="408" spans="4:10" s="7" customFormat="1" ht="6.95" customHeight="1" x14ac:dyDescent="0.25">
      <c r="D408" s="11"/>
      <c r="E408" s="11"/>
      <c r="G408" s="417"/>
      <c r="H408" s="417"/>
      <c r="I408" s="417"/>
      <c r="J408" s="417"/>
    </row>
    <row r="409" spans="4:10" s="7" customFormat="1" ht="6.95" customHeight="1" x14ac:dyDescent="0.25">
      <c r="D409" s="11"/>
      <c r="E409" s="11"/>
      <c r="G409" s="417"/>
      <c r="H409" s="417"/>
      <c r="I409" s="417"/>
      <c r="J409" s="417"/>
    </row>
    <row r="410" spans="4:10" s="7" customFormat="1" ht="6.95" customHeight="1" x14ac:dyDescent="0.25">
      <c r="D410" s="11"/>
      <c r="E410" s="11"/>
      <c r="G410" s="417"/>
      <c r="H410" s="417"/>
      <c r="I410" s="417"/>
      <c r="J410" s="417"/>
    </row>
    <row r="411" spans="4:10" s="7" customFormat="1" ht="6.95" customHeight="1" x14ac:dyDescent="0.25">
      <c r="D411" s="11"/>
      <c r="E411" s="11"/>
      <c r="G411" s="417"/>
      <c r="H411" s="417"/>
      <c r="I411" s="417"/>
      <c r="J411" s="417"/>
    </row>
    <row r="412" spans="4:10" s="7" customFormat="1" ht="6.95" customHeight="1" x14ac:dyDescent="0.25">
      <c r="D412" s="11"/>
      <c r="E412" s="11"/>
      <c r="G412" s="417"/>
      <c r="H412" s="417"/>
      <c r="I412" s="417"/>
      <c r="J412" s="417"/>
    </row>
    <row r="413" spans="4:10" s="7" customFormat="1" ht="6.95" customHeight="1" x14ac:dyDescent="0.25">
      <c r="D413" s="11"/>
      <c r="E413" s="11"/>
      <c r="G413" s="417"/>
      <c r="H413" s="417"/>
      <c r="I413" s="417"/>
      <c r="J413" s="417"/>
    </row>
    <row r="414" spans="4:10" s="7" customFormat="1" ht="6.95" customHeight="1" x14ac:dyDescent="0.25">
      <c r="D414" s="11"/>
      <c r="E414" s="11"/>
      <c r="G414" s="417"/>
      <c r="H414" s="417"/>
      <c r="I414" s="417"/>
      <c r="J414" s="417"/>
    </row>
    <row r="415" spans="4:10" s="7" customFormat="1" ht="6.95" customHeight="1" x14ac:dyDescent="0.25">
      <c r="D415" s="11"/>
      <c r="E415" s="11"/>
      <c r="G415" s="417"/>
      <c r="H415" s="417"/>
      <c r="I415" s="417"/>
      <c r="J415" s="417"/>
    </row>
    <row r="416" spans="4:10" s="7" customFormat="1" ht="6.95" customHeight="1" x14ac:dyDescent="0.25">
      <c r="D416" s="11"/>
      <c r="E416" s="11"/>
      <c r="G416" s="417"/>
      <c r="H416" s="417"/>
      <c r="I416" s="417"/>
      <c r="J416" s="417"/>
    </row>
    <row r="417" spans="4:10" s="7" customFormat="1" ht="6.95" customHeight="1" x14ac:dyDescent="0.25">
      <c r="D417" s="11"/>
      <c r="E417" s="11"/>
      <c r="G417" s="417"/>
      <c r="H417" s="417"/>
      <c r="I417" s="417"/>
      <c r="J417" s="417"/>
    </row>
    <row r="418" spans="4:10" s="7" customFormat="1" ht="6.95" customHeight="1" x14ac:dyDescent="0.25">
      <c r="D418" s="11"/>
      <c r="E418" s="11"/>
      <c r="G418" s="417"/>
      <c r="H418" s="417"/>
      <c r="I418" s="417"/>
      <c r="J418" s="417"/>
    </row>
    <row r="419" spans="4:10" s="7" customFormat="1" ht="6.95" customHeight="1" x14ac:dyDescent="0.25">
      <c r="D419" s="11"/>
      <c r="E419" s="11"/>
      <c r="G419" s="417"/>
      <c r="H419" s="417"/>
      <c r="I419" s="417"/>
      <c r="J419" s="417"/>
    </row>
    <row r="420" spans="4:10" s="7" customFormat="1" ht="6.95" customHeight="1" x14ac:dyDescent="0.25">
      <c r="D420" s="11"/>
      <c r="E420" s="11"/>
      <c r="G420" s="417"/>
      <c r="H420" s="417"/>
      <c r="I420" s="417"/>
      <c r="J420" s="417"/>
    </row>
    <row r="421" spans="4:10" s="7" customFormat="1" ht="6.95" customHeight="1" x14ac:dyDescent="0.25">
      <c r="D421" s="11"/>
      <c r="E421" s="11"/>
      <c r="G421" s="417"/>
      <c r="H421" s="417"/>
      <c r="I421" s="417"/>
      <c r="J421" s="417"/>
    </row>
    <row r="422" spans="4:10" s="7" customFormat="1" ht="6.95" customHeight="1" x14ac:dyDescent="0.25">
      <c r="D422" s="11"/>
      <c r="E422" s="11"/>
      <c r="G422" s="417"/>
      <c r="H422" s="417"/>
      <c r="I422" s="417"/>
      <c r="J422" s="417"/>
    </row>
    <row r="423" spans="4:10" s="7" customFormat="1" ht="6.95" customHeight="1" x14ac:dyDescent="0.25">
      <c r="D423" s="11"/>
      <c r="E423" s="11"/>
      <c r="G423" s="417"/>
      <c r="H423" s="417"/>
      <c r="I423" s="417"/>
      <c r="J423" s="417"/>
    </row>
    <row r="424" spans="4:10" s="7" customFormat="1" ht="6.95" customHeight="1" x14ac:dyDescent="0.25">
      <c r="D424" s="11"/>
      <c r="E424" s="11"/>
      <c r="G424" s="417"/>
      <c r="H424" s="417"/>
      <c r="I424" s="417"/>
      <c r="J424" s="417"/>
    </row>
    <row r="425" spans="4:10" s="7" customFormat="1" ht="6.95" customHeight="1" x14ac:dyDescent="0.25">
      <c r="D425" s="11"/>
      <c r="E425" s="11"/>
      <c r="G425" s="417"/>
      <c r="H425" s="417"/>
      <c r="I425" s="417"/>
      <c r="J425" s="417"/>
    </row>
    <row r="426" spans="4:10" s="7" customFormat="1" ht="6.95" customHeight="1" x14ac:dyDescent="0.25">
      <c r="D426" s="11"/>
      <c r="E426" s="11"/>
      <c r="G426" s="417"/>
      <c r="H426" s="417"/>
      <c r="I426" s="417"/>
      <c r="J426" s="417"/>
    </row>
    <row r="427" spans="4:10" s="7" customFormat="1" ht="6.95" customHeight="1" x14ac:dyDescent="0.25">
      <c r="D427" s="11"/>
      <c r="E427" s="11"/>
      <c r="G427" s="417"/>
      <c r="H427" s="417"/>
      <c r="I427" s="417"/>
      <c r="J427" s="417"/>
    </row>
    <row r="428" spans="4:10" s="7" customFormat="1" ht="6.95" customHeight="1" x14ac:dyDescent="0.25">
      <c r="D428" s="11"/>
      <c r="E428" s="11"/>
      <c r="G428" s="417"/>
      <c r="H428" s="417"/>
      <c r="I428" s="417"/>
      <c r="J428" s="417"/>
    </row>
    <row r="429" spans="4:10" s="7" customFormat="1" ht="6.95" customHeight="1" x14ac:dyDescent="0.25">
      <c r="D429" s="11"/>
      <c r="E429" s="11"/>
      <c r="G429" s="417"/>
      <c r="H429" s="417"/>
      <c r="I429" s="417"/>
      <c r="J429" s="417"/>
    </row>
    <row r="430" spans="4:10" s="7" customFormat="1" ht="6.95" customHeight="1" x14ac:dyDescent="0.25">
      <c r="D430" s="11"/>
      <c r="E430" s="11"/>
      <c r="G430" s="417"/>
      <c r="H430" s="417"/>
      <c r="I430" s="417"/>
      <c r="J430" s="417"/>
    </row>
    <row r="431" spans="4:10" s="7" customFormat="1" ht="6.95" customHeight="1" x14ac:dyDescent="0.25">
      <c r="D431" s="11"/>
      <c r="E431" s="11"/>
      <c r="G431" s="417"/>
      <c r="H431" s="417"/>
      <c r="I431" s="417"/>
      <c r="J431" s="417"/>
    </row>
    <row r="432" spans="4:10" s="7" customFormat="1" ht="6.95" customHeight="1" x14ac:dyDescent="0.25">
      <c r="D432" s="11"/>
      <c r="E432" s="11"/>
      <c r="G432" s="417"/>
      <c r="H432" s="417"/>
      <c r="I432" s="417"/>
      <c r="J432" s="417"/>
    </row>
    <row r="433" spans="4:10" s="7" customFormat="1" ht="6.95" customHeight="1" x14ac:dyDescent="0.25">
      <c r="D433" s="11"/>
      <c r="E433" s="11"/>
      <c r="G433" s="417"/>
      <c r="H433" s="417"/>
      <c r="I433" s="417"/>
      <c r="J433" s="417"/>
    </row>
    <row r="434" spans="4:10" s="7" customFormat="1" ht="6.95" customHeight="1" x14ac:dyDescent="0.25">
      <c r="D434" s="11"/>
      <c r="E434" s="11"/>
      <c r="G434" s="417"/>
      <c r="H434" s="417"/>
      <c r="I434" s="417"/>
      <c r="J434" s="417"/>
    </row>
    <row r="435" spans="4:10" s="7" customFormat="1" ht="6.95" customHeight="1" x14ac:dyDescent="0.25">
      <c r="D435" s="11"/>
      <c r="E435" s="11"/>
      <c r="G435" s="417"/>
      <c r="H435" s="417"/>
      <c r="I435" s="417"/>
      <c r="J435" s="417"/>
    </row>
    <row r="436" spans="4:10" s="7" customFormat="1" ht="6.95" customHeight="1" x14ac:dyDescent="0.25">
      <c r="D436" s="11"/>
      <c r="E436" s="11"/>
      <c r="G436" s="417"/>
      <c r="H436" s="417"/>
      <c r="I436" s="417"/>
      <c r="J436" s="417"/>
    </row>
    <row r="437" spans="4:10" s="7" customFormat="1" ht="6.95" customHeight="1" x14ac:dyDescent="0.25">
      <c r="D437" s="11"/>
      <c r="E437" s="11"/>
      <c r="G437" s="417"/>
      <c r="H437" s="417"/>
      <c r="I437" s="417"/>
      <c r="J437" s="417"/>
    </row>
    <row r="438" spans="4:10" s="7" customFormat="1" ht="6.95" customHeight="1" x14ac:dyDescent="0.25">
      <c r="D438" s="11"/>
      <c r="E438" s="11"/>
      <c r="G438" s="417"/>
      <c r="H438" s="417"/>
      <c r="I438" s="417"/>
      <c r="J438" s="417"/>
    </row>
    <row r="439" spans="4:10" s="7" customFormat="1" ht="6.95" customHeight="1" x14ac:dyDescent="0.25">
      <c r="D439" s="11"/>
      <c r="E439" s="11"/>
      <c r="G439" s="417"/>
      <c r="H439" s="417"/>
      <c r="I439" s="417"/>
      <c r="J439" s="417"/>
    </row>
    <row r="440" spans="4:10" s="7" customFormat="1" ht="6.95" customHeight="1" x14ac:dyDescent="0.25">
      <c r="D440" s="11"/>
      <c r="E440" s="11"/>
      <c r="G440" s="417"/>
      <c r="H440" s="417"/>
      <c r="I440" s="417"/>
      <c r="J440" s="417"/>
    </row>
    <row r="441" spans="4:10" s="7" customFormat="1" ht="6.95" customHeight="1" x14ac:dyDescent="0.25">
      <c r="D441" s="11"/>
      <c r="E441" s="11"/>
      <c r="G441" s="417"/>
      <c r="H441" s="417"/>
      <c r="I441" s="417"/>
      <c r="J441" s="417"/>
    </row>
    <row r="442" spans="4:10" s="7" customFormat="1" ht="6.95" customHeight="1" x14ac:dyDescent="0.25">
      <c r="D442" s="11"/>
      <c r="E442" s="11"/>
      <c r="G442" s="417"/>
      <c r="H442" s="417"/>
      <c r="I442" s="417"/>
      <c r="J442" s="417"/>
    </row>
    <row r="443" spans="4:10" s="7" customFormat="1" ht="6.95" customHeight="1" x14ac:dyDescent="0.25">
      <c r="D443" s="11"/>
      <c r="E443" s="11"/>
      <c r="G443" s="417"/>
      <c r="H443" s="417"/>
      <c r="I443" s="417"/>
      <c r="J443" s="417"/>
    </row>
    <row r="444" spans="4:10" s="7" customFormat="1" ht="6.95" customHeight="1" x14ac:dyDescent="0.25">
      <c r="D444" s="11"/>
      <c r="E444" s="11"/>
      <c r="G444" s="417"/>
      <c r="H444" s="417"/>
      <c r="I444" s="417"/>
      <c r="J444" s="417"/>
    </row>
    <row r="445" spans="4:10" s="7" customFormat="1" ht="6.95" customHeight="1" x14ac:dyDescent="0.25">
      <c r="D445" s="11"/>
      <c r="E445" s="11"/>
      <c r="G445" s="417"/>
      <c r="H445" s="417"/>
      <c r="I445" s="417"/>
      <c r="J445" s="417"/>
    </row>
    <row r="446" spans="4:10" s="7" customFormat="1" ht="6.95" customHeight="1" x14ac:dyDescent="0.25">
      <c r="D446" s="11"/>
      <c r="E446" s="11"/>
      <c r="G446" s="417"/>
      <c r="H446" s="417"/>
      <c r="I446" s="417"/>
      <c r="J446" s="417"/>
    </row>
    <row r="447" spans="4:10" s="7" customFormat="1" ht="6.95" customHeight="1" x14ac:dyDescent="0.25">
      <c r="D447" s="11"/>
      <c r="E447" s="11"/>
      <c r="G447" s="417"/>
      <c r="H447" s="417"/>
      <c r="I447" s="417"/>
      <c r="J447" s="417"/>
    </row>
    <row r="448" spans="4:10" s="7" customFormat="1" ht="6.95" customHeight="1" x14ac:dyDescent="0.25">
      <c r="D448" s="11"/>
      <c r="E448" s="11"/>
      <c r="G448" s="417"/>
      <c r="H448" s="417"/>
      <c r="I448" s="417"/>
      <c r="J448" s="417"/>
    </row>
    <row r="449" spans="1:10" s="7" customFormat="1" ht="6.95" customHeight="1" x14ac:dyDescent="0.25">
      <c r="D449" s="11"/>
      <c r="E449" s="11"/>
      <c r="G449" s="417"/>
      <c r="H449" s="417"/>
      <c r="I449" s="417"/>
      <c r="J449" s="417"/>
    </row>
    <row r="450" spans="1:10" s="7" customFormat="1" ht="6.95" customHeight="1" x14ac:dyDescent="0.25">
      <c r="D450" s="11"/>
      <c r="E450" s="11"/>
      <c r="G450" s="417"/>
      <c r="H450" s="417"/>
      <c r="I450" s="417"/>
      <c r="J450" s="417"/>
    </row>
    <row r="451" spans="1:10" s="7" customFormat="1" ht="6.95" customHeight="1" x14ac:dyDescent="0.25">
      <c r="D451" s="11"/>
      <c r="E451" s="11"/>
      <c r="G451" s="417"/>
      <c r="H451" s="417"/>
      <c r="I451" s="417"/>
      <c r="J451" s="417"/>
    </row>
    <row r="452" spans="1:10" s="7" customFormat="1" ht="6.95" customHeight="1" x14ac:dyDescent="0.25">
      <c r="D452" s="11"/>
      <c r="E452" s="11"/>
      <c r="G452" s="417"/>
      <c r="H452" s="417"/>
      <c r="I452" s="417"/>
      <c r="J452" s="417"/>
    </row>
    <row r="453" spans="1:10" s="7" customFormat="1" ht="6.95" customHeight="1" x14ac:dyDescent="0.25">
      <c r="D453" s="11"/>
      <c r="E453" s="11"/>
      <c r="G453" s="417"/>
      <c r="H453" s="417"/>
      <c r="I453" s="417"/>
      <c r="J453" s="417"/>
    </row>
    <row r="454" spans="1:10" s="7" customFormat="1" ht="6.95" customHeight="1" x14ac:dyDescent="0.25">
      <c r="D454" s="11"/>
      <c r="E454" s="11"/>
      <c r="G454" s="417"/>
      <c r="H454" s="417"/>
      <c r="I454" s="417"/>
      <c r="J454" s="417"/>
    </row>
    <row r="455" spans="1:10" s="7" customFormat="1" ht="6.95" customHeight="1" x14ac:dyDescent="0.25">
      <c r="D455" s="11"/>
      <c r="E455" s="11"/>
      <c r="G455" s="417"/>
      <c r="H455" s="417"/>
      <c r="I455" s="417"/>
      <c r="J455" s="417"/>
    </row>
    <row r="456" spans="1:10" s="7" customFormat="1" ht="6.95" customHeight="1" x14ac:dyDescent="0.25">
      <c r="D456" s="11"/>
      <c r="E456" s="11"/>
      <c r="G456" s="417"/>
      <c r="H456" s="417"/>
      <c r="I456" s="417"/>
      <c r="J456" s="417"/>
    </row>
    <row r="457" spans="1:10" s="7" customFormat="1" ht="6.95" customHeight="1" x14ac:dyDescent="0.25">
      <c r="D457" s="11"/>
      <c r="E457" s="11"/>
      <c r="G457" s="417"/>
      <c r="H457" s="417"/>
      <c r="I457" s="417"/>
      <c r="J457" s="417"/>
    </row>
    <row r="458" spans="1:10" s="7" customFormat="1" ht="6.95" customHeight="1" x14ac:dyDescent="0.25">
      <c r="D458" s="11"/>
      <c r="E458" s="11"/>
      <c r="G458" s="417"/>
      <c r="H458" s="417"/>
      <c r="I458" s="417"/>
      <c r="J458" s="417"/>
    </row>
    <row r="459" spans="1:10" s="2" customFormat="1" ht="10.7" customHeight="1" x14ac:dyDescent="0.25">
      <c r="A459" s="4"/>
      <c r="B459" s="4"/>
      <c r="C459" s="4"/>
      <c r="D459" s="5"/>
      <c r="E459" s="5"/>
      <c r="G459" s="417"/>
      <c r="H459" s="417"/>
      <c r="I459" s="417"/>
      <c r="J459" s="417"/>
    </row>
    <row r="460" spans="1:10" s="2" customFormat="1" ht="10.7" customHeight="1" x14ac:dyDescent="0.25">
      <c r="A460" s="4"/>
      <c r="B460" s="4"/>
      <c r="C460" s="4"/>
      <c r="D460" s="5"/>
      <c r="E460" s="5"/>
      <c r="G460" s="417"/>
      <c r="H460" s="417"/>
      <c r="I460" s="417"/>
      <c r="J460" s="417"/>
    </row>
    <row r="461" spans="1:10" s="2" customFormat="1" ht="10.7" customHeight="1" x14ac:dyDescent="0.25">
      <c r="A461" s="4"/>
      <c r="B461" s="4"/>
      <c r="C461" s="4"/>
      <c r="D461" s="5"/>
      <c r="E461" s="5"/>
      <c r="G461" s="417"/>
      <c r="H461" s="417"/>
      <c r="I461" s="417"/>
      <c r="J461" s="417"/>
    </row>
    <row r="462" spans="1:10" s="2" customFormat="1" ht="10.7" customHeight="1" x14ac:dyDescent="0.25">
      <c r="A462" s="4"/>
      <c r="B462" s="4"/>
      <c r="C462" s="4"/>
      <c r="D462" s="5"/>
      <c r="E462" s="5"/>
      <c r="G462" s="417"/>
      <c r="H462" s="417"/>
      <c r="I462" s="417"/>
      <c r="J462" s="417"/>
    </row>
    <row r="463" spans="1:10" s="2" customFormat="1" ht="10.7" customHeight="1" x14ac:dyDescent="0.25">
      <c r="A463" s="4"/>
      <c r="B463" s="4"/>
      <c r="C463" s="4"/>
      <c r="D463" s="5"/>
      <c r="E463" s="5"/>
      <c r="G463" s="417"/>
      <c r="H463" s="417"/>
      <c r="I463" s="417"/>
      <c r="J463" s="417"/>
    </row>
    <row r="464" spans="1:10" s="2" customFormat="1" ht="10.7" customHeight="1" x14ac:dyDescent="0.25">
      <c r="A464" s="4"/>
      <c r="B464" s="4"/>
      <c r="C464" s="4"/>
      <c r="D464" s="5"/>
      <c r="E464" s="5"/>
      <c r="G464" s="417"/>
      <c r="H464" s="417"/>
      <c r="I464" s="417"/>
      <c r="J464" s="417"/>
    </row>
    <row r="465" spans="1:10" s="2" customFormat="1" ht="10.7" customHeight="1" x14ac:dyDescent="0.25">
      <c r="A465" s="4"/>
      <c r="B465" s="4"/>
      <c r="C465" s="4"/>
      <c r="D465" s="5"/>
      <c r="E465" s="5"/>
      <c r="G465" s="417"/>
      <c r="H465" s="417"/>
      <c r="I465" s="417"/>
      <c r="J465" s="417"/>
    </row>
    <row r="466" spans="1:10" s="2" customFormat="1" ht="10.7" customHeight="1" x14ac:dyDescent="0.25">
      <c r="A466" s="4"/>
      <c r="B466" s="4"/>
      <c r="C466" s="4"/>
      <c r="D466" s="5"/>
      <c r="E466" s="5"/>
      <c r="G466" s="417"/>
      <c r="H466" s="417"/>
      <c r="I466" s="417"/>
      <c r="J466" s="417"/>
    </row>
    <row r="467" spans="1:10" s="2" customFormat="1" ht="10.7" customHeight="1" x14ac:dyDescent="0.25">
      <c r="A467" s="4"/>
      <c r="B467" s="4"/>
      <c r="C467" s="4"/>
      <c r="D467" s="5"/>
      <c r="E467" s="5"/>
      <c r="G467" s="417"/>
      <c r="H467" s="417"/>
      <c r="I467" s="417"/>
      <c r="J467" s="417"/>
    </row>
    <row r="468" spans="1:10" s="2" customFormat="1" ht="10.7" customHeight="1" x14ac:dyDescent="0.25">
      <c r="A468" s="4"/>
      <c r="B468" s="4"/>
      <c r="C468" s="4"/>
      <c r="D468" s="5"/>
      <c r="E468" s="5"/>
      <c r="G468" s="417"/>
      <c r="H468" s="417"/>
      <c r="I468" s="417"/>
      <c r="J468" s="417"/>
    </row>
    <row r="469" spans="1:10" s="2" customFormat="1" ht="10.7" customHeight="1" x14ac:dyDescent="0.25">
      <c r="A469" s="4"/>
      <c r="B469" s="4"/>
      <c r="C469" s="4"/>
      <c r="D469" s="5"/>
      <c r="E469" s="5"/>
      <c r="G469" s="417"/>
      <c r="H469" s="417"/>
      <c r="I469" s="417"/>
      <c r="J469" s="417"/>
    </row>
    <row r="470" spans="1:10" s="2" customFormat="1" ht="10.7" customHeight="1" x14ac:dyDescent="0.25">
      <c r="A470" s="4"/>
      <c r="B470" s="4"/>
      <c r="C470" s="4"/>
      <c r="D470" s="5"/>
      <c r="E470" s="5"/>
      <c r="G470" s="417"/>
      <c r="H470" s="417"/>
      <c r="I470" s="417"/>
      <c r="J470" s="417"/>
    </row>
    <row r="471" spans="1:10" s="2" customFormat="1" ht="10.7" customHeight="1" x14ac:dyDescent="0.25">
      <c r="A471" s="4"/>
      <c r="B471" s="4"/>
      <c r="C471" s="4"/>
      <c r="D471" s="5"/>
      <c r="E471" s="5"/>
      <c r="G471" s="417"/>
      <c r="H471" s="417"/>
      <c r="I471" s="417"/>
      <c r="J471" s="417"/>
    </row>
    <row r="472" spans="1:10" s="2" customFormat="1" ht="10.7" customHeight="1" x14ac:dyDescent="0.25">
      <c r="A472" s="4"/>
      <c r="B472" s="4"/>
      <c r="C472" s="4"/>
      <c r="D472" s="5"/>
      <c r="E472" s="5"/>
      <c r="G472" s="417"/>
      <c r="H472" s="417"/>
      <c r="I472" s="417"/>
      <c r="J472" s="417"/>
    </row>
    <row r="473" spans="1:10" s="2" customFormat="1" ht="10.7" customHeight="1" x14ac:dyDescent="0.25">
      <c r="A473" s="4"/>
      <c r="B473" s="4"/>
      <c r="C473" s="4"/>
      <c r="D473" s="5"/>
      <c r="E473" s="5"/>
      <c r="G473" s="417"/>
      <c r="H473" s="417"/>
      <c r="I473" s="417"/>
      <c r="J473" s="417"/>
    </row>
    <row r="474" spans="1:10" s="2" customFormat="1" ht="10.7" customHeight="1" x14ac:dyDescent="0.25">
      <c r="A474" s="4"/>
      <c r="B474" s="4"/>
      <c r="C474" s="4"/>
      <c r="D474" s="5"/>
      <c r="E474" s="5"/>
      <c r="G474" s="417"/>
      <c r="H474" s="417"/>
      <c r="I474" s="417"/>
      <c r="J474" s="417"/>
    </row>
    <row r="475" spans="1:10" s="2" customFormat="1" ht="10.7" customHeight="1" x14ac:dyDescent="0.25">
      <c r="A475" s="4"/>
      <c r="B475" s="4"/>
      <c r="C475" s="4"/>
      <c r="D475" s="5"/>
      <c r="E475" s="5"/>
      <c r="G475" s="417"/>
      <c r="H475" s="417"/>
      <c r="I475" s="417"/>
      <c r="J475" s="417"/>
    </row>
    <row r="476" spans="1:10" s="2" customFormat="1" ht="10.7" customHeight="1" x14ac:dyDescent="0.25">
      <c r="A476" s="4"/>
      <c r="B476" s="4"/>
      <c r="C476" s="4"/>
      <c r="D476" s="5"/>
      <c r="E476" s="5"/>
      <c r="G476" s="417"/>
      <c r="H476" s="417"/>
      <c r="I476" s="417"/>
      <c r="J476" s="417"/>
    </row>
    <row r="477" spans="1:10" s="2" customFormat="1" ht="10.7" customHeight="1" x14ac:dyDescent="0.25">
      <c r="A477" s="4"/>
      <c r="B477" s="4"/>
      <c r="C477" s="4"/>
      <c r="D477" s="5"/>
      <c r="E477" s="5"/>
      <c r="G477" s="417"/>
      <c r="H477" s="417"/>
      <c r="I477" s="417"/>
      <c r="J477" s="417"/>
    </row>
    <row r="478" spans="1:10" s="2" customFormat="1" ht="10.7" customHeight="1" x14ac:dyDescent="0.25">
      <c r="A478" s="4"/>
      <c r="B478" s="4"/>
      <c r="C478" s="4"/>
      <c r="D478" s="5"/>
      <c r="E478" s="5"/>
      <c r="G478" s="417"/>
      <c r="H478" s="417"/>
      <c r="I478" s="417"/>
      <c r="J478" s="417"/>
    </row>
    <row r="479" spans="1:10" s="2" customFormat="1" ht="10.7" customHeight="1" x14ac:dyDescent="0.25">
      <c r="A479" s="4"/>
      <c r="B479" s="4"/>
      <c r="C479" s="4"/>
      <c r="D479" s="5"/>
      <c r="E479" s="5"/>
      <c r="G479" s="417"/>
      <c r="H479" s="417"/>
      <c r="I479" s="417"/>
      <c r="J479" s="417"/>
    </row>
    <row r="480" spans="1:10" s="2" customFormat="1" ht="10.7" customHeight="1" x14ac:dyDescent="0.25">
      <c r="A480" s="4"/>
      <c r="B480" s="4"/>
      <c r="C480" s="4"/>
      <c r="D480" s="5"/>
      <c r="E480" s="5"/>
      <c r="G480" s="417"/>
      <c r="H480" s="417"/>
      <c r="I480" s="417"/>
      <c r="J480" s="417"/>
    </row>
    <row r="481" spans="1:10" s="2" customFormat="1" ht="10.7" customHeight="1" x14ac:dyDescent="0.25">
      <c r="A481" s="4"/>
      <c r="B481" s="4"/>
      <c r="C481" s="4"/>
      <c r="D481" s="5"/>
      <c r="E481" s="5"/>
      <c r="G481" s="417"/>
      <c r="H481" s="417"/>
      <c r="I481" s="417"/>
      <c r="J481" s="417"/>
    </row>
    <row r="482" spans="1:10" s="2" customFormat="1" ht="10.7" customHeight="1" x14ac:dyDescent="0.25">
      <c r="A482" s="4"/>
      <c r="B482" s="4"/>
      <c r="C482" s="4"/>
      <c r="D482" s="5"/>
      <c r="E482" s="5"/>
      <c r="G482" s="417"/>
      <c r="H482" s="417"/>
      <c r="I482" s="417"/>
      <c r="J482" s="417"/>
    </row>
    <row r="483" spans="1:10" s="2" customFormat="1" ht="10.7" customHeight="1" x14ac:dyDescent="0.25">
      <c r="A483" s="4"/>
      <c r="B483" s="4"/>
      <c r="C483" s="4"/>
      <c r="D483" s="5"/>
      <c r="E483" s="5"/>
      <c r="G483" s="417"/>
      <c r="H483" s="417"/>
      <c r="I483" s="417"/>
      <c r="J483" s="417"/>
    </row>
    <row r="484" spans="1:10" s="2" customFormat="1" ht="10.7" customHeight="1" x14ac:dyDescent="0.25">
      <c r="A484" s="4"/>
      <c r="B484" s="4"/>
      <c r="C484" s="4"/>
      <c r="D484" s="5"/>
      <c r="E484" s="5"/>
      <c r="G484" s="417"/>
      <c r="H484" s="417"/>
      <c r="I484" s="417"/>
      <c r="J484" s="417"/>
    </row>
    <row r="485" spans="1:10" s="2" customFormat="1" ht="10.7" customHeight="1" x14ac:dyDescent="0.25">
      <c r="A485" s="4"/>
      <c r="B485" s="4"/>
      <c r="C485" s="4"/>
      <c r="D485" s="5"/>
      <c r="E485" s="5"/>
      <c r="G485" s="417"/>
      <c r="H485" s="417"/>
      <c r="I485" s="417"/>
      <c r="J485" s="417"/>
    </row>
    <row r="486" spans="1:10" s="2" customFormat="1" ht="10.7" customHeight="1" x14ac:dyDescent="0.25">
      <c r="A486" s="4"/>
      <c r="B486" s="4"/>
      <c r="C486" s="4"/>
      <c r="D486" s="5"/>
      <c r="E486" s="5"/>
      <c r="G486" s="417"/>
      <c r="H486" s="417"/>
      <c r="I486" s="417"/>
      <c r="J486" s="417"/>
    </row>
    <row r="487" spans="1:10" s="2" customFormat="1" ht="10.7" customHeight="1" x14ac:dyDescent="0.25">
      <c r="A487" s="4"/>
      <c r="B487" s="4"/>
      <c r="C487" s="4"/>
      <c r="D487" s="5"/>
      <c r="E487" s="5"/>
      <c r="G487" s="417"/>
      <c r="H487" s="417"/>
      <c r="I487" s="417"/>
      <c r="J487" s="417"/>
    </row>
    <row r="488" spans="1:10" s="2" customFormat="1" ht="10.7" customHeight="1" x14ac:dyDescent="0.25">
      <c r="A488" s="4"/>
      <c r="B488" s="4"/>
      <c r="C488" s="4"/>
      <c r="D488" s="5"/>
      <c r="E488" s="5"/>
      <c r="G488" s="417"/>
      <c r="H488" s="417"/>
      <c r="I488" s="417"/>
      <c r="J488" s="417"/>
    </row>
    <row r="489" spans="1:10" s="2" customFormat="1" ht="10.7" customHeight="1" x14ac:dyDescent="0.25">
      <c r="A489" s="4"/>
      <c r="B489" s="4"/>
      <c r="C489" s="4"/>
      <c r="D489" s="5"/>
      <c r="E489" s="5"/>
      <c r="G489" s="417"/>
      <c r="H489" s="417"/>
      <c r="I489" s="417"/>
      <c r="J489" s="417"/>
    </row>
    <row r="490" spans="1:10" s="2" customFormat="1" ht="10.7" customHeight="1" x14ac:dyDescent="0.25">
      <c r="A490" s="4"/>
      <c r="B490" s="4"/>
      <c r="C490" s="4"/>
      <c r="D490" s="5"/>
      <c r="E490" s="5"/>
      <c r="G490" s="417"/>
      <c r="H490" s="417"/>
      <c r="I490" s="417"/>
      <c r="J490" s="417"/>
    </row>
    <row r="491" spans="1:10" s="2" customFormat="1" ht="10.7" customHeight="1" x14ac:dyDescent="0.25">
      <c r="A491" s="4"/>
      <c r="B491" s="4"/>
      <c r="C491" s="4"/>
      <c r="D491" s="5"/>
      <c r="E491" s="5"/>
      <c r="G491" s="417"/>
      <c r="H491" s="417"/>
      <c r="I491" s="417"/>
      <c r="J491" s="417"/>
    </row>
    <row r="492" spans="1:10" s="2" customFormat="1" ht="10.7" customHeight="1" x14ac:dyDescent="0.25">
      <c r="A492" s="4"/>
      <c r="B492" s="4"/>
      <c r="C492" s="4"/>
      <c r="D492" s="5"/>
      <c r="E492" s="5"/>
      <c r="G492" s="417"/>
      <c r="H492" s="417"/>
      <c r="I492" s="417"/>
      <c r="J492" s="417"/>
    </row>
    <row r="493" spans="1:10" s="2" customFormat="1" ht="10.7" customHeight="1" x14ac:dyDescent="0.25">
      <c r="A493" s="4"/>
      <c r="B493" s="4"/>
      <c r="C493" s="4"/>
      <c r="D493" s="5"/>
      <c r="E493" s="5"/>
      <c r="G493" s="417"/>
      <c r="H493" s="417"/>
      <c r="I493" s="417"/>
      <c r="J493" s="417"/>
    </row>
    <row r="494" spans="1:10" s="2" customFormat="1" ht="10.7" customHeight="1" x14ac:dyDescent="0.25">
      <c r="A494" s="4"/>
      <c r="B494" s="4"/>
      <c r="C494" s="4"/>
      <c r="D494" s="5"/>
      <c r="E494" s="5"/>
      <c r="G494" s="417"/>
      <c r="H494" s="417"/>
      <c r="I494" s="417"/>
      <c r="J494" s="417"/>
    </row>
    <row r="495" spans="1:10" s="2" customFormat="1" ht="10.7" customHeight="1" x14ac:dyDescent="0.25">
      <c r="A495" s="4"/>
      <c r="B495" s="4"/>
      <c r="C495" s="4"/>
      <c r="D495" s="5"/>
      <c r="E495" s="5"/>
      <c r="G495" s="417"/>
      <c r="H495" s="417"/>
      <c r="I495" s="417"/>
      <c r="J495" s="417"/>
    </row>
    <row r="496" spans="1:10" s="2" customFormat="1" ht="10.7" customHeight="1" x14ac:dyDescent="0.25">
      <c r="A496" s="4"/>
      <c r="B496" s="4"/>
      <c r="C496" s="4"/>
      <c r="D496" s="5"/>
      <c r="E496" s="5"/>
      <c r="G496" s="417"/>
      <c r="H496" s="417"/>
      <c r="I496" s="417"/>
      <c r="J496" s="417"/>
    </row>
    <row r="497" spans="1:10" s="2" customFormat="1" ht="10.7" customHeight="1" x14ac:dyDescent="0.25">
      <c r="A497" s="4"/>
      <c r="B497" s="4"/>
      <c r="C497" s="4"/>
      <c r="D497" s="5"/>
      <c r="E497" s="5"/>
      <c r="G497" s="417"/>
      <c r="H497" s="417"/>
      <c r="I497" s="417"/>
      <c r="J497" s="417"/>
    </row>
    <row r="498" spans="1:10" s="2" customFormat="1" ht="10.7" customHeight="1" x14ac:dyDescent="0.25">
      <c r="A498" s="4"/>
      <c r="B498" s="4"/>
      <c r="C498" s="4"/>
      <c r="D498" s="5"/>
      <c r="E498" s="5"/>
      <c r="G498" s="417"/>
      <c r="H498" s="417"/>
      <c r="I498" s="417"/>
      <c r="J498" s="417"/>
    </row>
    <row r="499" spans="1:10" s="2" customFormat="1" ht="10.7" customHeight="1" x14ac:dyDescent="0.25">
      <c r="A499" s="4"/>
      <c r="B499" s="4"/>
      <c r="C499" s="4"/>
      <c r="D499" s="5"/>
      <c r="E499" s="5"/>
      <c r="G499" s="417"/>
      <c r="H499" s="417"/>
      <c r="I499" s="417"/>
      <c r="J499" s="417"/>
    </row>
    <row r="500" spans="1:10" s="2" customFormat="1" ht="10.7" customHeight="1" x14ac:dyDescent="0.25">
      <c r="A500" s="4"/>
      <c r="B500" s="4"/>
      <c r="C500" s="4"/>
      <c r="D500" s="5"/>
      <c r="E500" s="5"/>
      <c r="G500" s="417"/>
      <c r="H500" s="417"/>
      <c r="I500" s="417"/>
      <c r="J500" s="417"/>
    </row>
    <row r="501" spans="1:10" s="2" customFormat="1" ht="10.7" customHeight="1" x14ac:dyDescent="0.25">
      <c r="A501" s="4"/>
      <c r="B501" s="4"/>
      <c r="C501" s="4"/>
      <c r="D501" s="5"/>
      <c r="E501" s="5"/>
      <c r="G501" s="417"/>
      <c r="H501" s="417"/>
      <c r="I501" s="417"/>
      <c r="J501" s="417"/>
    </row>
    <row r="502" spans="1:10" s="2" customFormat="1" ht="10.7" customHeight="1" x14ac:dyDescent="0.25">
      <c r="A502" s="4"/>
      <c r="B502" s="4"/>
      <c r="C502" s="4"/>
      <c r="D502" s="5"/>
      <c r="E502" s="5"/>
      <c r="G502" s="417"/>
      <c r="H502" s="417"/>
      <c r="I502" s="417"/>
      <c r="J502" s="417"/>
    </row>
    <row r="503" spans="1:10" s="2" customFormat="1" ht="10.7" customHeight="1" x14ac:dyDescent="0.25">
      <c r="A503" s="4"/>
      <c r="B503" s="4"/>
      <c r="C503" s="4"/>
      <c r="D503" s="5"/>
      <c r="E503" s="5"/>
      <c r="G503" s="417"/>
      <c r="H503" s="417"/>
      <c r="I503" s="417"/>
      <c r="J503" s="417"/>
    </row>
    <row r="504" spans="1:10" s="2" customFormat="1" ht="10.7" customHeight="1" x14ac:dyDescent="0.25">
      <c r="A504" s="4"/>
      <c r="B504" s="4"/>
      <c r="C504" s="4"/>
      <c r="D504" s="5"/>
      <c r="E504" s="5"/>
      <c r="G504" s="417"/>
      <c r="H504" s="417"/>
      <c r="I504" s="417"/>
      <c r="J504" s="417"/>
    </row>
    <row r="505" spans="1:10" s="2" customFormat="1" ht="10.7" customHeight="1" x14ac:dyDescent="0.25">
      <c r="A505" s="4"/>
      <c r="B505" s="4"/>
      <c r="C505" s="4"/>
      <c r="D505" s="5"/>
      <c r="E505" s="5"/>
      <c r="G505" s="417"/>
      <c r="H505" s="417"/>
      <c r="I505" s="417"/>
      <c r="J505" s="417"/>
    </row>
    <row r="506" spans="1:10" s="2" customFormat="1" ht="10.7" customHeight="1" x14ac:dyDescent="0.25">
      <c r="A506" s="4"/>
      <c r="B506" s="4"/>
      <c r="C506" s="4"/>
      <c r="D506" s="5"/>
      <c r="E506" s="5"/>
      <c r="G506" s="417"/>
      <c r="H506" s="417"/>
      <c r="I506" s="417"/>
      <c r="J506" s="417"/>
    </row>
    <row r="507" spans="1:10" s="2" customFormat="1" ht="10.7" customHeight="1" x14ac:dyDescent="0.25">
      <c r="A507" s="4"/>
      <c r="B507" s="4"/>
      <c r="C507" s="4"/>
      <c r="D507" s="5"/>
      <c r="E507" s="5"/>
      <c r="G507" s="417"/>
      <c r="H507" s="417"/>
      <c r="I507" s="417"/>
      <c r="J507" s="417"/>
    </row>
    <row r="508" spans="1:10" s="2" customFormat="1" ht="10.7" customHeight="1" x14ac:dyDescent="0.25">
      <c r="A508" s="4"/>
      <c r="B508" s="4"/>
      <c r="C508" s="4"/>
      <c r="D508" s="5"/>
      <c r="E508" s="5"/>
      <c r="G508" s="417"/>
      <c r="H508" s="417"/>
      <c r="I508" s="417"/>
      <c r="J508" s="417"/>
    </row>
    <row r="509" spans="1:10" s="2" customFormat="1" ht="10.7" customHeight="1" x14ac:dyDescent="0.25">
      <c r="A509" s="4"/>
      <c r="B509" s="4"/>
      <c r="C509" s="4"/>
      <c r="D509" s="5"/>
      <c r="E509" s="5"/>
      <c r="G509" s="417"/>
      <c r="H509" s="417"/>
      <c r="I509" s="417"/>
      <c r="J509" s="417"/>
    </row>
    <row r="510" spans="1:10" s="2" customFormat="1" ht="10.7" customHeight="1" x14ac:dyDescent="0.25">
      <c r="A510" s="4"/>
      <c r="B510" s="4"/>
      <c r="C510" s="4"/>
      <c r="D510" s="5"/>
      <c r="E510" s="5"/>
      <c r="G510" s="417"/>
      <c r="H510" s="417"/>
      <c r="I510" s="417"/>
      <c r="J510" s="417"/>
    </row>
    <row r="511" spans="1:10" s="2" customFormat="1" ht="10.7" customHeight="1" x14ac:dyDescent="0.25">
      <c r="A511" s="4"/>
      <c r="B511" s="4"/>
      <c r="C511" s="4"/>
      <c r="D511" s="5"/>
      <c r="E511" s="5"/>
      <c r="G511" s="417"/>
      <c r="H511" s="417"/>
      <c r="I511" s="417"/>
      <c r="J511" s="417"/>
    </row>
    <row r="512" spans="1:10" s="2" customFormat="1" ht="10.7" customHeight="1" x14ac:dyDescent="0.25">
      <c r="A512" s="4"/>
      <c r="B512" s="4"/>
      <c r="C512" s="4"/>
      <c r="D512" s="5"/>
      <c r="E512" s="5"/>
      <c r="G512" s="417"/>
      <c r="H512" s="417"/>
      <c r="I512" s="417"/>
      <c r="J512" s="417"/>
    </row>
    <row r="513" spans="1:10" s="2" customFormat="1" ht="10.7" customHeight="1" x14ac:dyDescent="0.25">
      <c r="A513" s="4"/>
      <c r="B513" s="4"/>
      <c r="C513" s="4"/>
      <c r="D513" s="5"/>
      <c r="E513" s="5"/>
      <c r="G513" s="417"/>
      <c r="H513" s="417"/>
      <c r="I513" s="417"/>
      <c r="J513" s="417"/>
    </row>
    <row r="514" spans="1:10" s="2" customFormat="1" ht="10.7" customHeight="1" x14ac:dyDescent="0.25">
      <c r="A514" s="4"/>
      <c r="B514" s="4"/>
      <c r="C514" s="4"/>
      <c r="D514" s="5"/>
      <c r="E514" s="5"/>
      <c r="G514" s="417"/>
      <c r="H514" s="417"/>
      <c r="I514" s="417"/>
      <c r="J514" s="417"/>
    </row>
    <row r="515" spans="1:10" s="2" customFormat="1" ht="10.7" customHeight="1" x14ac:dyDescent="0.25">
      <c r="A515" s="4"/>
      <c r="B515" s="4"/>
      <c r="C515" s="4"/>
      <c r="D515" s="5"/>
      <c r="E515" s="5"/>
      <c r="G515" s="417"/>
      <c r="H515" s="417"/>
      <c r="I515" s="417"/>
      <c r="J515" s="417"/>
    </row>
    <row r="516" spans="1:10" s="2" customFormat="1" ht="10.7" customHeight="1" x14ac:dyDescent="0.25">
      <c r="A516" s="4"/>
      <c r="B516" s="4"/>
      <c r="C516" s="4"/>
      <c r="D516" s="5"/>
      <c r="E516" s="5"/>
      <c r="G516" s="417"/>
      <c r="H516" s="417"/>
      <c r="I516" s="417"/>
      <c r="J516" s="417"/>
    </row>
    <row r="517" spans="1:10" s="2" customFormat="1" ht="10.7" customHeight="1" x14ac:dyDescent="0.25">
      <c r="A517" s="4"/>
      <c r="B517" s="4"/>
      <c r="C517" s="4"/>
      <c r="D517" s="5"/>
      <c r="E517" s="5"/>
      <c r="G517" s="417"/>
      <c r="H517" s="417"/>
      <c r="I517" s="417"/>
      <c r="J517" s="417"/>
    </row>
    <row r="518" spans="1:10" s="2" customFormat="1" ht="10.7" customHeight="1" x14ac:dyDescent="0.25">
      <c r="A518" s="4"/>
      <c r="B518" s="4"/>
      <c r="C518" s="4"/>
      <c r="D518" s="5"/>
      <c r="E518" s="5"/>
      <c r="G518" s="417"/>
      <c r="H518" s="417"/>
      <c r="I518" s="417"/>
      <c r="J518" s="417"/>
    </row>
    <row r="519" spans="1:10" s="2" customFormat="1" ht="10.7" customHeight="1" x14ac:dyDescent="0.25">
      <c r="A519" s="4"/>
      <c r="B519" s="4"/>
      <c r="C519" s="4"/>
      <c r="D519" s="5"/>
      <c r="E519" s="5"/>
      <c r="G519" s="417"/>
      <c r="H519" s="417"/>
      <c r="I519" s="417"/>
      <c r="J519" s="417"/>
    </row>
    <row r="520" spans="1:10" s="2" customFormat="1" ht="10.7" customHeight="1" x14ac:dyDescent="0.25">
      <c r="A520" s="4"/>
      <c r="B520" s="4"/>
      <c r="C520" s="4"/>
      <c r="D520" s="5"/>
      <c r="E520" s="5"/>
      <c r="G520" s="417"/>
      <c r="H520" s="417"/>
      <c r="I520" s="417"/>
      <c r="J520" s="417"/>
    </row>
    <row r="521" spans="1:10" s="2" customFormat="1" ht="10.7" customHeight="1" x14ac:dyDescent="0.25">
      <c r="A521" s="4"/>
      <c r="B521" s="4"/>
      <c r="C521" s="4"/>
      <c r="D521" s="5"/>
      <c r="E521" s="5"/>
      <c r="G521" s="417"/>
      <c r="H521" s="417"/>
      <c r="I521" s="417"/>
      <c r="J521" s="417"/>
    </row>
    <row r="522" spans="1:10" s="2" customFormat="1" ht="10.7" customHeight="1" x14ac:dyDescent="0.25">
      <c r="A522" s="4"/>
      <c r="B522" s="4"/>
      <c r="C522" s="4"/>
      <c r="D522" s="5"/>
      <c r="E522" s="5"/>
      <c r="G522" s="417"/>
      <c r="H522" s="417"/>
      <c r="I522" s="417"/>
      <c r="J522" s="417"/>
    </row>
    <row r="523" spans="1:10" s="2" customFormat="1" ht="10.7" customHeight="1" x14ac:dyDescent="0.25">
      <c r="A523" s="4"/>
      <c r="B523" s="4"/>
      <c r="C523" s="4"/>
      <c r="D523" s="5"/>
      <c r="E523" s="5"/>
      <c r="G523" s="417"/>
      <c r="H523" s="417"/>
      <c r="I523" s="417"/>
      <c r="J523" s="417"/>
    </row>
    <row r="524" spans="1:10" s="2" customFormat="1" ht="10.7" customHeight="1" x14ac:dyDescent="0.25">
      <c r="A524" s="4"/>
      <c r="B524" s="4"/>
      <c r="C524" s="4"/>
      <c r="D524" s="5"/>
      <c r="E524" s="5"/>
      <c r="G524" s="417"/>
      <c r="H524" s="417"/>
      <c r="I524" s="417"/>
      <c r="J524" s="417"/>
    </row>
    <row r="525" spans="1:10" s="2" customFormat="1" ht="10.7" customHeight="1" x14ac:dyDescent="0.25">
      <c r="A525" s="4"/>
      <c r="B525" s="4"/>
      <c r="C525" s="4"/>
      <c r="D525" s="5"/>
      <c r="E525" s="5"/>
      <c r="G525" s="417"/>
      <c r="H525" s="417"/>
      <c r="I525" s="417"/>
      <c r="J525" s="417"/>
    </row>
    <row r="526" spans="1:10" s="2" customFormat="1" ht="10.7" customHeight="1" x14ac:dyDescent="0.25">
      <c r="A526" s="4"/>
      <c r="B526" s="4"/>
      <c r="C526" s="4"/>
      <c r="D526" s="5"/>
      <c r="E526" s="5"/>
      <c r="G526" s="417"/>
      <c r="H526" s="417"/>
      <c r="I526" s="417"/>
      <c r="J526" s="417"/>
    </row>
    <row r="527" spans="1:10" s="2" customFormat="1" ht="10.7" customHeight="1" x14ac:dyDescent="0.25">
      <c r="A527" s="4"/>
      <c r="B527" s="4"/>
      <c r="C527" s="4"/>
      <c r="D527" s="5"/>
      <c r="E527" s="5"/>
      <c r="G527" s="417"/>
      <c r="H527" s="417"/>
      <c r="I527" s="417"/>
      <c r="J527" s="417"/>
    </row>
    <row r="528" spans="1:10" s="2" customFormat="1" ht="10.7" customHeight="1" x14ac:dyDescent="0.25">
      <c r="A528" s="4"/>
      <c r="B528" s="4"/>
      <c r="C528" s="4"/>
      <c r="D528" s="5"/>
      <c r="E528" s="5"/>
      <c r="G528" s="417"/>
      <c r="H528" s="417"/>
      <c r="I528" s="417"/>
      <c r="J528" s="417"/>
    </row>
    <row r="529" spans="1:10" s="2" customFormat="1" ht="10.7" customHeight="1" x14ac:dyDescent="0.25">
      <c r="A529" s="4"/>
      <c r="B529" s="4"/>
      <c r="C529" s="4"/>
      <c r="D529" s="5"/>
      <c r="E529" s="5"/>
      <c r="G529" s="417"/>
      <c r="H529" s="417"/>
      <c r="I529" s="417"/>
      <c r="J529" s="417"/>
    </row>
    <row r="530" spans="1:10" s="2" customFormat="1" ht="10.7" customHeight="1" x14ac:dyDescent="0.25">
      <c r="A530" s="4"/>
      <c r="B530" s="4"/>
      <c r="C530" s="4"/>
      <c r="D530" s="5"/>
      <c r="E530" s="5"/>
      <c r="G530" s="417"/>
      <c r="H530" s="417"/>
      <c r="I530" s="417"/>
      <c r="J530" s="417"/>
    </row>
    <row r="531" spans="1:10" s="2" customFormat="1" ht="10.7" customHeight="1" x14ac:dyDescent="0.25">
      <c r="A531" s="4"/>
      <c r="B531" s="4"/>
      <c r="C531" s="4"/>
      <c r="D531" s="5"/>
      <c r="E531" s="5"/>
      <c r="G531" s="417"/>
      <c r="H531" s="417"/>
      <c r="I531" s="417"/>
      <c r="J531" s="417"/>
    </row>
    <row r="532" spans="1:10" s="2" customFormat="1" ht="10.7" customHeight="1" x14ac:dyDescent="0.25">
      <c r="A532" s="4"/>
      <c r="B532" s="4"/>
      <c r="C532" s="4"/>
      <c r="D532" s="5"/>
      <c r="E532" s="5"/>
      <c r="G532" s="417"/>
      <c r="H532" s="417"/>
      <c r="I532" s="417"/>
      <c r="J532" s="417"/>
    </row>
    <row r="533" spans="1:10" s="2" customFormat="1" ht="10.7" customHeight="1" x14ac:dyDescent="0.25">
      <c r="A533" s="4"/>
      <c r="B533" s="4"/>
      <c r="C533" s="4"/>
      <c r="D533" s="5"/>
      <c r="E533" s="5"/>
      <c r="G533" s="417"/>
      <c r="H533" s="417"/>
      <c r="I533" s="417"/>
      <c r="J533" s="417"/>
    </row>
    <row r="534" spans="1:10" s="2" customFormat="1" ht="10.7" customHeight="1" x14ac:dyDescent="0.25">
      <c r="A534" s="4"/>
      <c r="B534" s="4"/>
      <c r="C534" s="4"/>
      <c r="D534" s="5"/>
      <c r="E534" s="5"/>
      <c r="G534" s="417"/>
      <c r="H534" s="417"/>
      <c r="I534" s="417"/>
      <c r="J534" s="417"/>
    </row>
    <row r="535" spans="1:10" s="2" customFormat="1" ht="10.7" customHeight="1" x14ac:dyDescent="0.25">
      <c r="A535" s="4"/>
      <c r="B535" s="4"/>
      <c r="C535" s="4"/>
      <c r="D535" s="5"/>
      <c r="E535" s="5"/>
      <c r="G535" s="417"/>
      <c r="H535" s="417"/>
      <c r="I535" s="417"/>
      <c r="J535" s="417"/>
    </row>
    <row r="536" spans="1:10" s="2" customFormat="1" ht="10.7" customHeight="1" x14ac:dyDescent="0.25">
      <c r="A536" s="4"/>
      <c r="B536" s="4"/>
      <c r="C536" s="4"/>
      <c r="D536" s="5"/>
      <c r="E536" s="5"/>
      <c r="G536" s="417"/>
      <c r="H536" s="417"/>
      <c r="I536" s="417"/>
      <c r="J536" s="417"/>
    </row>
    <row r="537" spans="1:10" s="2" customFormat="1" ht="10.7" customHeight="1" x14ac:dyDescent="0.25">
      <c r="A537" s="4"/>
      <c r="B537" s="4"/>
      <c r="C537" s="4"/>
      <c r="D537" s="5"/>
      <c r="E537" s="5"/>
      <c r="G537" s="417"/>
      <c r="H537" s="417"/>
      <c r="I537" s="417"/>
      <c r="J537" s="417"/>
    </row>
    <row r="538" spans="1:10" s="2" customFormat="1" ht="10.7" customHeight="1" x14ac:dyDescent="0.25">
      <c r="A538" s="4"/>
      <c r="B538" s="4"/>
      <c r="C538" s="4"/>
      <c r="D538" s="5"/>
      <c r="E538" s="5"/>
      <c r="G538" s="417"/>
      <c r="H538" s="417"/>
      <c r="I538" s="417"/>
      <c r="J538" s="417"/>
    </row>
    <row r="539" spans="1:10" s="2" customFormat="1" ht="10.7" customHeight="1" x14ac:dyDescent="0.25">
      <c r="A539" s="4"/>
      <c r="B539" s="4"/>
      <c r="C539" s="4"/>
      <c r="D539" s="5"/>
      <c r="E539" s="5"/>
      <c r="G539" s="417"/>
      <c r="H539" s="417"/>
      <c r="I539" s="417"/>
      <c r="J539" s="417"/>
    </row>
    <row r="540" spans="1:10" s="2" customFormat="1" ht="10.7" customHeight="1" x14ac:dyDescent="0.25">
      <c r="A540" s="4"/>
      <c r="B540" s="4"/>
      <c r="C540" s="4"/>
      <c r="D540" s="5"/>
      <c r="E540" s="5"/>
      <c r="G540" s="417"/>
      <c r="H540" s="417"/>
      <c r="I540" s="417"/>
      <c r="J540" s="417"/>
    </row>
    <row r="541" spans="1:10" s="2" customFormat="1" ht="10.7" customHeight="1" x14ac:dyDescent="0.25">
      <c r="A541" s="4"/>
      <c r="B541" s="4"/>
      <c r="C541" s="4"/>
      <c r="D541" s="5"/>
      <c r="E541" s="5"/>
      <c r="G541" s="417"/>
      <c r="H541" s="417"/>
      <c r="I541" s="417"/>
      <c r="J541" s="417"/>
    </row>
    <row r="542" spans="1:10" s="2" customFormat="1" ht="10.7" customHeight="1" x14ac:dyDescent="0.25">
      <c r="A542" s="4"/>
      <c r="B542" s="4"/>
      <c r="C542" s="4"/>
      <c r="D542" s="5"/>
      <c r="E542" s="5"/>
      <c r="G542" s="417"/>
      <c r="H542" s="417"/>
      <c r="I542" s="417"/>
      <c r="J542" s="417"/>
    </row>
    <row r="543" spans="1:10" s="2" customFormat="1" ht="10.7" customHeight="1" x14ac:dyDescent="0.25">
      <c r="A543" s="4"/>
      <c r="B543" s="4"/>
      <c r="C543" s="4"/>
      <c r="D543" s="5"/>
      <c r="E543" s="5"/>
      <c r="G543" s="417"/>
      <c r="H543" s="417"/>
      <c r="I543" s="417"/>
      <c r="J543" s="417"/>
    </row>
    <row r="544" spans="1:10" s="2" customFormat="1" ht="10.7" customHeight="1" x14ac:dyDescent="0.25">
      <c r="A544" s="4"/>
      <c r="B544" s="4"/>
      <c r="C544" s="4"/>
      <c r="D544" s="5"/>
      <c r="E544" s="5"/>
      <c r="G544" s="417"/>
      <c r="H544" s="417"/>
      <c r="I544" s="417"/>
      <c r="J544" s="417"/>
    </row>
    <row r="545" spans="1:10" s="2" customFormat="1" ht="10.7" customHeight="1" x14ac:dyDescent="0.25">
      <c r="A545" s="4"/>
      <c r="B545" s="4"/>
      <c r="C545" s="4"/>
      <c r="D545" s="5"/>
      <c r="E545" s="5"/>
      <c r="G545" s="417"/>
      <c r="H545" s="417"/>
      <c r="I545" s="417"/>
      <c r="J545" s="417"/>
    </row>
    <row r="546" spans="1:10" s="2" customFormat="1" ht="10.7" customHeight="1" x14ac:dyDescent="0.25">
      <c r="A546" s="4"/>
      <c r="B546" s="4"/>
      <c r="C546" s="4"/>
      <c r="D546" s="5"/>
      <c r="E546" s="5"/>
      <c r="G546" s="417"/>
      <c r="H546" s="417"/>
      <c r="I546" s="417"/>
      <c r="J546" s="417"/>
    </row>
    <row r="547" spans="1:10" s="2" customFormat="1" ht="10.7" customHeight="1" x14ac:dyDescent="0.25">
      <c r="A547" s="4"/>
      <c r="B547" s="4"/>
      <c r="C547" s="4"/>
      <c r="D547" s="5"/>
      <c r="E547" s="5"/>
      <c r="G547" s="417"/>
      <c r="H547" s="417"/>
      <c r="I547" s="417"/>
      <c r="J547" s="417"/>
    </row>
    <row r="548" spans="1:10" s="2" customFormat="1" ht="10.7" customHeight="1" x14ac:dyDescent="0.25">
      <c r="A548" s="4"/>
      <c r="B548" s="4"/>
      <c r="C548" s="4"/>
      <c r="D548" s="5"/>
      <c r="E548" s="5"/>
      <c r="G548" s="417"/>
      <c r="H548" s="417"/>
      <c r="I548" s="417"/>
      <c r="J548" s="417"/>
    </row>
    <row r="549" spans="1:10" s="2" customFormat="1" ht="10.7" customHeight="1" x14ac:dyDescent="0.25">
      <c r="A549" s="4"/>
      <c r="B549" s="4"/>
      <c r="C549" s="4"/>
      <c r="D549" s="5"/>
      <c r="E549" s="5"/>
      <c r="G549" s="417"/>
      <c r="H549" s="417"/>
      <c r="I549" s="417"/>
      <c r="J549" s="417"/>
    </row>
    <row r="550" spans="1:10" s="2" customFormat="1" ht="10.7" customHeight="1" x14ac:dyDescent="0.25">
      <c r="A550" s="4"/>
      <c r="B550" s="4"/>
      <c r="C550" s="4"/>
      <c r="D550" s="5"/>
      <c r="E550" s="5"/>
      <c r="G550" s="417"/>
      <c r="H550" s="417"/>
      <c r="I550" s="417"/>
      <c r="J550" s="417"/>
    </row>
    <row r="551" spans="1:10" s="2" customFormat="1" ht="10.7" customHeight="1" x14ac:dyDescent="0.25">
      <c r="A551" s="4"/>
      <c r="B551" s="4"/>
      <c r="C551" s="4"/>
      <c r="D551" s="5"/>
      <c r="E551" s="5"/>
      <c r="G551" s="417"/>
      <c r="H551" s="417"/>
      <c r="I551" s="417"/>
      <c r="J551" s="417"/>
    </row>
    <row r="552" spans="1:10" s="2" customFormat="1" ht="10.7" customHeight="1" x14ac:dyDescent="0.25">
      <c r="A552" s="4"/>
      <c r="B552" s="4"/>
      <c r="C552" s="4"/>
      <c r="D552" s="5"/>
      <c r="E552" s="5"/>
      <c r="G552" s="417"/>
      <c r="H552" s="417"/>
      <c r="I552" s="417"/>
      <c r="J552" s="417"/>
    </row>
    <row r="553" spans="1:10" s="2" customFormat="1" ht="10.7" customHeight="1" x14ac:dyDescent="0.25">
      <c r="A553" s="4"/>
      <c r="B553" s="4"/>
      <c r="C553" s="4"/>
      <c r="D553" s="5"/>
      <c r="E553" s="5"/>
      <c r="G553" s="417"/>
      <c r="H553" s="417"/>
      <c r="I553" s="417"/>
      <c r="J553" s="417"/>
    </row>
    <row r="554" spans="1:10" s="2" customFormat="1" ht="10.7" customHeight="1" x14ac:dyDescent="0.25">
      <c r="A554" s="4"/>
      <c r="B554" s="4"/>
      <c r="C554" s="4"/>
      <c r="D554" s="5"/>
      <c r="E554" s="5"/>
      <c r="G554" s="417"/>
      <c r="H554" s="417"/>
      <c r="I554" s="417"/>
      <c r="J554" s="417"/>
    </row>
    <row r="555" spans="1:10" s="2" customFormat="1" ht="10.7" customHeight="1" x14ac:dyDescent="0.25">
      <c r="A555" s="4"/>
      <c r="B555" s="4"/>
      <c r="C555" s="4"/>
      <c r="D555" s="5"/>
      <c r="E555" s="5"/>
      <c r="G555" s="417"/>
      <c r="H555" s="417"/>
      <c r="I555" s="417"/>
      <c r="J555" s="417"/>
    </row>
    <row r="556" spans="1:10" s="2" customFormat="1" ht="10.7" customHeight="1" x14ac:dyDescent="0.25">
      <c r="A556" s="4"/>
      <c r="B556" s="4"/>
      <c r="C556" s="4"/>
      <c r="D556" s="5"/>
      <c r="E556" s="5"/>
      <c r="G556" s="417"/>
      <c r="H556" s="417"/>
      <c r="I556" s="417"/>
      <c r="J556" s="417"/>
    </row>
    <row r="557" spans="1:10" s="2" customFormat="1" ht="10.7" customHeight="1" x14ac:dyDescent="0.25">
      <c r="A557" s="4"/>
      <c r="B557" s="4"/>
      <c r="C557" s="4"/>
      <c r="D557" s="5"/>
      <c r="E557" s="5"/>
      <c r="G557" s="417"/>
      <c r="H557" s="417"/>
      <c r="I557" s="417"/>
      <c r="J557" s="417"/>
    </row>
    <row r="558" spans="1:10" s="2" customFormat="1" ht="10.7" customHeight="1" x14ac:dyDescent="0.25">
      <c r="A558" s="4"/>
      <c r="B558" s="4"/>
      <c r="C558" s="4"/>
      <c r="D558" s="5"/>
      <c r="E558" s="5"/>
      <c r="G558" s="417"/>
      <c r="H558" s="417"/>
      <c r="I558" s="417"/>
      <c r="J558" s="417"/>
    </row>
    <row r="559" spans="1:10" s="2" customFormat="1" ht="10.7" customHeight="1" x14ac:dyDescent="0.25">
      <c r="A559" s="4"/>
      <c r="B559" s="4"/>
      <c r="C559" s="4"/>
      <c r="D559" s="5"/>
      <c r="E559" s="5"/>
      <c r="G559" s="417"/>
      <c r="H559" s="417"/>
      <c r="I559" s="417"/>
      <c r="J559" s="417"/>
    </row>
    <row r="560" spans="1:10" s="2" customFormat="1" ht="10.7" customHeight="1" x14ac:dyDescent="0.25">
      <c r="A560" s="4"/>
      <c r="B560" s="4"/>
      <c r="C560" s="4"/>
      <c r="D560" s="5"/>
      <c r="E560" s="5"/>
      <c r="G560" s="417"/>
      <c r="H560" s="417"/>
      <c r="I560" s="417"/>
      <c r="J560" s="417"/>
    </row>
    <row r="561" spans="1:10" s="2" customFormat="1" ht="10.7" customHeight="1" x14ac:dyDescent="0.25">
      <c r="A561" s="4"/>
      <c r="B561" s="4"/>
      <c r="C561" s="4"/>
      <c r="D561" s="5"/>
      <c r="E561" s="5"/>
      <c r="G561" s="417"/>
      <c r="H561" s="417"/>
      <c r="I561" s="417"/>
      <c r="J561" s="417"/>
    </row>
    <row r="562" spans="1:10" s="2" customFormat="1" ht="10.7" customHeight="1" x14ac:dyDescent="0.25">
      <c r="A562" s="4"/>
      <c r="B562" s="4"/>
      <c r="C562" s="4"/>
      <c r="D562" s="5"/>
      <c r="E562" s="5"/>
      <c r="G562" s="417"/>
      <c r="H562" s="417"/>
      <c r="I562" s="417"/>
      <c r="J562" s="417"/>
    </row>
    <row r="563" spans="1:10" s="2" customFormat="1" ht="10.7" customHeight="1" x14ac:dyDescent="0.25">
      <c r="A563" s="4"/>
      <c r="B563" s="4"/>
      <c r="C563" s="4"/>
      <c r="D563" s="5"/>
      <c r="E563" s="5"/>
      <c r="G563" s="417"/>
      <c r="H563" s="417"/>
      <c r="I563" s="417"/>
      <c r="J563" s="417"/>
    </row>
    <row r="564" spans="1:10" s="2" customFormat="1" ht="10.7" customHeight="1" x14ac:dyDescent="0.25">
      <c r="A564" s="4"/>
      <c r="B564" s="4"/>
      <c r="C564" s="4"/>
      <c r="D564" s="5"/>
      <c r="E564" s="5"/>
      <c r="G564" s="417"/>
      <c r="H564" s="417"/>
      <c r="I564" s="417"/>
      <c r="J564" s="417"/>
    </row>
    <row r="565" spans="1:10" s="2" customFormat="1" ht="10.7" customHeight="1" x14ac:dyDescent="0.25">
      <c r="A565" s="4"/>
      <c r="B565" s="4"/>
      <c r="C565" s="4"/>
      <c r="D565" s="5"/>
      <c r="E565" s="5"/>
      <c r="G565" s="417"/>
      <c r="H565" s="417"/>
      <c r="I565" s="417"/>
      <c r="J565" s="417"/>
    </row>
    <row r="566" spans="1:10" s="2" customFormat="1" ht="10.7" customHeight="1" x14ac:dyDescent="0.25">
      <c r="A566" s="4"/>
      <c r="B566" s="4"/>
      <c r="C566" s="4"/>
      <c r="D566" s="5"/>
      <c r="E566" s="5"/>
      <c r="G566" s="417"/>
      <c r="H566" s="417"/>
      <c r="I566" s="417"/>
      <c r="J566" s="417"/>
    </row>
    <row r="567" spans="1:10" s="2" customFormat="1" ht="10.7" customHeight="1" x14ac:dyDescent="0.25">
      <c r="A567" s="4"/>
      <c r="B567" s="4"/>
      <c r="C567" s="4"/>
      <c r="D567" s="5"/>
      <c r="E567" s="5"/>
      <c r="G567" s="417"/>
      <c r="H567" s="417"/>
      <c r="I567" s="417"/>
      <c r="J567" s="417"/>
    </row>
    <row r="568" spans="1:10" s="2" customFormat="1" ht="10.7" customHeight="1" x14ac:dyDescent="0.25">
      <c r="A568" s="4"/>
      <c r="B568" s="4"/>
      <c r="C568" s="4"/>
      <c r="D568" s="5"/>
      <c r="E568" s="5"/>
      <c r="G568" s="417"/>
      <c r="H568" s="417"/>
      <c r="I568" s="417"/>
      <c r="J568" s="417"/>
    </row>
    <row r="569" spans="1:10" s="2" customFormat="1" ht="10.7" customHeight="1" x14ac:dyDescent="0.25">
      <c r="A569" s="4"/>
      <c r="B569" s="4"/>
      <c r="C569" s="4"/>
      <c r="D569" s="5"/>
      <c r="E569" s="5"/>
      <c r="G569" s="417"/>
      <c r="H569" s="417"/>
      <c r="I569" s="417"/>
      <c r="J569" s="417"/>
    </row>
    <row r="570" spans="1:10" s="2" customFormat="1" ht="10.7" customHeight="1" x14ac:dyDescent="0.25">
      <c r="A570" s="4"/>
      <c r="B570" s="4"/>
      <c r="C570" s="4"/>
      <c r="D570" s="5"/>
      <c r="E570" s="5"/>
      <c r="G570" s="417"/>
      <c r="H570" s="417"/>
      <c r="I570" s="417"/>
      <c r="J570" s="417"/>
    </row>
    <row r="571" spans="1:10" s="2" customFormat="1" ht="10.7" customHeight="1" x14ac:dyDescent="0.25">
      <c r="A571" s="4"/>
      <c r="B571" s="4"/>
      <c r="C571" s="4"/>
      <c r="D571" s="5"/>
      <c r="E571" s="5"/>
      <c r="G571" s="417"/>
      <c r="H571" s="417"/>
      <c r="I571" s="417"/>
      <c r="J571" s="417"/>
    </row>
    <row r="572" spans="1:10" s="2" customFormat="1" ht="10.7" customHeight="1" x14ac:dyDescent="0.25">
      <c r="A572" s="4"/>
      <c r="B572" s="4"/>
      <c r="C572" s="4"/>
      <c r="D572" s="5"/>
      <c r="E572" s="5"/>
      <c r="G572" s="417"/>
      <c r="H572" s="417"/>
      <c r="I572" s="417"/>
      <c r="J572" s="417"/>
    </row>
    <row r="573" spans="1:10" s="2" customFormat="1" ht="10.7" customHeight="1" x14ac:dyDescent="0.25">
      <c r="A573" s="4"/>
      <c r="B573" s="4"/>
      <c r="C573" s="4"/>
      <c r="D573" s="5"/>
      <c r="E573" s="5"/>
      <c r="G573" s="417"/>
      <c r="H573" s="417"/>
      <c r="I573" s="417"/>
      <c r="J573" s="417"/>
    </row>
    <row r="574" spans="1:10" s="2" customFormat="1" ht="10.7" customHeight="1" x14ac:dyDescent="0.25">
      <c r="A574" s="4"/>
      <c r="B574" s="4"/>
      <c r="C574" s="4"/>
      <c r="D574" s="5"/>
      <c r="E574" s="5"/>
      <c r="G574" s="417"/>
      <c r="H574" s="417"/>
      <c r="I574" s="417"/>
      <c r="J574" s="417"/>
    </row>
    <row r="575" spans="1:10" s="2" customFormat="1" ht="10.7" customHeight="1" x14ac:dyDescent="0.25">
      <c r="A575" s="4"/>
      <c r="B575" s="4"/>
      <c r="C575" s="4"/>
      <c r="D575" s="5"/>
      <c r="E575" s="5"/>
      <c r="G575" s="417"/>
      <c r="H575" s="417"/>
      <c r="I575" s="417"/>
      <c r="J575" s="417"/>
    </row>
    <row r="576" spans="1:10" s="2" customFormat="1" ht="10.7" customHeight="1" x14ac:dyDescent="0.25">
      <c r="A576" s="4"/>
      <c r="B576" s="4"/>
      <c r="C576" s="4"/>
      <c r="D576" s="5"/>
      <c r="E576" s="5"/>
      <c r="G576" s="417"/>
      <c r="H576" s="417"/>
      <c r="I576" s="417"/>
      <c r="J576" s="417"/>
    </row>
    <row r="577" spans="1:10" s="2" customFormat="1" ht="10.7" customHeight="1" x14ac:dyDescent="0.25">
      <c r="A577" s="4"/>
      <c r="B577" s="4"/>
      <c r="C577" s="4"/>
      <c r="D577" s="5"/>
      <c r="E577" s="5"/>
      <c r="G577" s="417"/>
      <c r="H577" s="417"/>
      <c r="I577" s="417"/>
      <c r="J577" s="417"/>
    </row>
    <row r="578" spans="1:10" s="2" customFormat="1" ht="10.7" customHeight="1" x14ac:dyDescent="0.25">
      <c r="A578" s="4"/>
      <c r="B578" s="4"/>
      <c r="C578" s="4"/>
      <c r="D578" s="5"/>
      <c r="E578" s="5"/>
      <c r="G578" s="417"/>
      <c r="H578" s="417"/>
      <c r="I578" s="417"/>
      <c r="J578" s="417"/>
    </row>
    <row r="579" spans="1:10" s="2" customFormat="1" ht="10.7" customHeight="1" x14ac:dyDescent="0.25">
      <c r="A579" s="4"/>
      <c r="B579" s="4"/>
      <c r="C579" s="4"/>
      <c r="D579" s="5"/>
      <c r="E579" s="5"/>
      <c r="G579" s="417"/>
      <c r="H579" s="417"/>
      <c r="I579" s="417"/>
      <c r="J579" s="417"/>
    </row>
    <row r="580" spans="1:10" s="2" customFormat="1" ht="10.7" customHeight="1" x14ac:dyDescent="0.25">
      <c r="A580" s="4"/>
      <c r="B580" s="4"/>
      <c r="C580" s="4"/>
      <c r="D580" s="5"/>
      <c r="E580" s="5"/>
      <c r="G580" s="417"/>
      <c r="H580" s="417"/>
      <c r="I580" s="417"/>
      <c r="J580" s="417"/>
    </row>
    <row r="581" spans="1:10" s="2" customFormat="1" ht="10.7" customHeight="1" x14ac:dyDescent="0.25">
      <c r="A581" s="4"/>
      <c r="B581" s="4"/>
      <c r="C581" s="4"/>
      <c r="D581" s="5"/>
      <c r="E581" s="5"/>
      <c r="G581" s="417"/>
      <c r="H581" s="417"/>
      <c r="I581" s="417"/>
      <c r="J581" s="417"/>
    </row>
    <row r="582" spans="1:10" s="2" customFormat="1" ht="10.7" customHeight="1" x14ac:dyDescent="0.25">
      <c r="A582" s="4"/>
      <c r="B582" s="4"/>
      <c r="C582" s="4"/>
      <c r="D582" s="5"/>
      <c r="E582" s="5"/>
      <c r="G582" s="417"/>
      <c r="H582" s="417"/>
      <c r="I582" s="417"/>
      <c r="J582" s="417"/>
    </row>
    <row r="583" spans="1:10" s="2" customFormat="1" ht="10.7" customHeight="1" x14ac:dyDescent="0.25">
      <c r="A583" s="4"/>
      <c r="B583" s="4"/>
      <c r="C583" s="4"/>
      <c r="D583" s="5"/>
      <c r="E583" s="5"/>
      <c r="G583" s="417"/>
      <c r="H583" s="417"/>
      <c r="I583" s="417"/>
      <c r="J583" s="417"/>
    </row>
    <row r="584" spans="1:10" s="2" customFormat="1" ht="10.7" customHeight="1" x14ac:dyDescent="0.25">
      <c r="A584" s="4"/>
      <c r="B584" s="4"/>
      <c r="C584" s="4"/>
      <c r="D584" s="5"/>
      <c r="E584" s="5"/>
      <c r="G584" s="417"/>
      <c r="H584" s="417"/>
      <c r="I584" s="417"/>
      <c r="J584" s="417"/>
    </row>
    <row r="585" spans="1:10" s="2" customFormat="1" ht="10.7" customHeight="1" x14ac:dyDescent="0.25">
      <c r="A585" s="4"/>
      <c r="B585" s="4"/>
      <c r="C585" s="4"/>
      <c r="D585" s="5"/>
      <c r="E585" s="5"/>
      <c r="G585" s="417"/>
      <c r="H585" s="417"/>
      <c r="I585" s="417"/>
      <c r="J585" s="417"/>
    </row>
    <row r="586" spans="1:10" s="2" customFormat="1" ht="10.7" customHeight="1" x14ac:dyDescent="0.25">
      <c r="A586" s="4"/>
      <c r="B586" s="4"/>
      <c r="C586" s="4"/>
      <c r="D586" s="5"/>
      <c r="E586" s="5"/>
      <c r="G586" s="417"/>
      <c r="H586" s="417"/>
      <c r="I586" s="417"/>
      <c r="J586" s="417"/>
    </row>
    <row r="587" spans="1:10" s="2" customFormat="1" ht="10.7" customHeight="1" x14ac:dyDescent="0.25">
      <c r="A587" s="4"/>
      <c r="B587" s="4"/>
      <c r="C587" s="4"/>
      <c r="D587" s="5"/>
      <c r="E587" s="5"/>
      <c r="G587" s="417"/>
      <c r="H587" s="417"/>
      <c r="I587" s="417"/>
      <c r="J587" s="417"/>
    </row>
    <row r="588" spans="1:10" s="2" customFormat="1" ht="10.7" customHeight="1" x14ac:dyDescent="0.25">
      <c r="A588" s="4"/>
      <c r="B588" s="4"/>
      <c r="C588" s="4"/>
      <c r="D588" s="5"/>
      <c r="E588" s="5"/>
      <c r="G588" s="417"/>
      <c r="H588" s="417"/>
      <c r="I588" s="417"/>
      <c r="J588" s="417"/>
    </row>
    <row r="589" spans="1:10" s="2" customFormat="1" ht="10.7" customHeight="1" x14ac:dyDescent="0.25">
      <c r="A589" s="4"/>
      <c r="B589" s="4"/>
      <c r="C589" s="4"/>
      <c r="D589" s="5"/>
      <c r="E589" s="5"/>
      <c r="G589" s="417"/>
      <c r="H589" s="417"/>
      <c r="I589" s="417"/>
      <c r="J589" s="417"/>
    </row>
    <row r="590" spans="1:10" s="2" customFormat="1" ht="10.7" customHeight="1" x14ac:dyDescent="0.25">
      <c r="A590" s="4"/>
      <c r="B590" s="4"/>
      <c r="C590" s="4"/>
      <c r="D590" s="5"/>
      <c r="E590" s="5"/>
      <c r="G590" s="417"/>
      <c r="H590" s="417"/>
      <c r="I590" s="417"/>
      <c r="J590" s="417"/>
    </row>
    <row r="591" spans="1:10" s="2" customFormat="1" ht="10.7" customHeight="1" x14ac:dyDescent="0.25">
      <c r="A591" s="4"/>
      <c r="B591" s="4"/>
      <c r="C591" s="4"/>
      <c r="D591" s="5"/>
      <c r="E591" s="5"/>
      <c r="G591" s="417"/>
      <c r="H591" s="417"/>
      <c r="I591" s="417"/>
      <c r="J591" s="417"/>
    </row>
    <row r="592" spans="1:10" s="2" customFormat="1" ht="10.7" customHeight="1" x14ac:dyDescent="0.25">
      <c r="A592" s="4"/>
      <c r="B592" s="4"/>
      <c r="C592" s="4"/>
      <c r="D592" s="5"/>
      <c r="E592" s="5"/>
      <c r="G592" s="417"/>
      <c r="H592" s="417"/>
      <c r="I592" s="417"/>
      <c r="J592" s="417"/>
    </row>
    <row r="593" spans="1:10" s="2" customFormat="1" ht="10.7" customHeight="1" x14ac:dyDescent="0.25">
      <c r="A593" s="4"/>
      <c r="B593" s="4"/>
      <c r="C593" s="4"/>
      <c r="D593" s="5"/>
      <c r="E593" s="5"/>
      <c r="G593" s="417"/>
      <c r="H593" s="417"/>
      <c r="I593" s="417"/>
      <c r="J593" s="417"/>
    </row>
    <row r="594" spans="1:10" s="2" customFormat="1" ht="10.7" customHeight="1" x14ac:dyDescent="0.25">
      <c r="A594" s="4"/>
      <c r="B594" s="4"/>
      <c r="C594" s="4"/>
      <c r="D594" s="5"/>
      <c r="E594" s="5"/>
      <c r="G594" s="417"/>
      <c r="H594" s="417"/>
      <c r="I594" s="417"/>
      <c r="J594" s="417"/>
    </row>
    <row r="595" spans="1:10" s="2" customFormat="1" ht="10.7" customHeight="1" x14ac:dyDescent="0.25">
      <c r="A595" s="4"/>
      <c r="B595" s="4"/>
      <c r="C595" s="4"/>
      <c r="D595" s="5"/>
      <c r="E595" s="5"/>
      <c r="G595" s="417"/>
      <c r="H595" s="417"/>
      <c r="I595" s="417"/>
      <c r="J595" s="417"/>
    </row>
    <row r="596" spans="1:10" s="2" customFormat="1" ht="10.7" customHeight="1" x14ac:dyDescent="0.25">
      <c r="A596" s="4"/>
      <c r="B596" s="4"/>
      <c r="C596" s="4"/>
      <c r="D596" s="5"/>
      <c r="E596" s="5"/>
      <c r="G596" s="417"/>
      <c r="H596" s="417"/>
      <c r="I596" s="417"/>
      <c r="J596" s="417"/>
    </row>
    <row r="597" spans="1:10" s="2" customFormat="1" ht="10.7" customHeight="1" x14ac:dyDescent="0.25">
      <c r="A597" s="4"/>
      <c r="B597" s="4"/>
      <c r="C597" s="4"/>
      <c r="D597" s="5"/>
      <c r="E597" s="5"/>
      <c r="G597" s="417"/>
      <c r="H597" s="417"/>
      <c r="I597" s="417"/>
      <c r="J597" s="417"/>
    </row>
    <row r="598" spans="1:10" s="2" customFormat="1" ht="10.7" customHeight="1" x14ac:dyDescent="0.25">
      <c r="A598" s="4"/>
      <c r="B598" s="4"/>
      <c r="C598" s="4"/>
      <c r="D598" s="5"/>
      <c r="E598" s="5"/>
      <c r="G598" s="417"/>
      <c r="H598" s="417"/>
      <c r="I598" s="417"/>
      <c r="J598" s="417"/>
    </row>
    <row r="599" spans="1:10" s="2" customFormat="1" ht="10.7" customHeight="1" x14ac:dyDescent="0.25">
      <c r="A599" s="4"/>
      <c r="B599" s="4"/>
      <c r="C599" s="4"/>
      <c r="D599" s="5"/>
      <c r="E599" s="5"/>
      <c r="G599" s="417"/>
      <c r="H599" s="417"/>
      <c r="I599" s="417"/>
      <c r="J599" s="417"/>
    </row>
    <row r="600" spans="1:10" s="2" customFormat="1" ht="10.7" customHeight="1" x14ac:dyDescent="0.25">
      <c r="A600" s="4"/>
      <c r="B600" s="4"/>
      <c r="C600" s="4"/>
      <c r="D600" s="5"/>
      <c r="E600" s="5"/>
      <c r="G600" s="417"/>
      <c r="H600" s="417"/>
      <c r="I600" s="417"/>
      <c r="J600" s="417"/>
    </row>
    <row r="601" spans="1:10" s="2" customFormat="1" ht="10.7" customHeight="1" x14ac:dyDescent="0.25">
      <c r="A601" s="4"/>
      <c r="B601" s="4"/>
      <c r="C601" s="4"/>
      <c r="D601" s="5"/>
      <c r="E601" s="5"/>
      <c r="G601" s="417"/>
      <c r="H601" s="417"/>
      <c r="I601" s="417"/>
      <c r="J601" s="417"/>
    </row>
    <row r="602" spans="1:10" s="2" customFormat="1" ht="10.7" customHeight="1" x14ac:dyDescent="0.25">
      <c r="A602" s="4"/>
      <c r="B602" s="4"/>
      <c r="C602" s="4"/>
      <c r="D602" s="5"/>
      <c r="E602" s="5"/>
      <c r="G602" s="417"/>
      <c r="H602" s="417"/>
      <c r="I602" s="417"/>
      <c r="J602" s="417"/>
    </row>
    <row r="603" spans="1:10" s="2" customFormat="1" ht="10.7" customHeight="1" x14ac:dyDescent="0.25">
      <c r="A603" s="4"/>
      <c r="B603" s="4"/>
      <c r="C603" s="4"/>
      <c r="D603" s="5"/>
      <c r="E603" s="5"/>
      <c r="G603" s="417"/>
      <c r="H603" s="417"/>
      <c r="I603" s="417"/>
      <c r="J603" s="417"/>
    </row>
    <row r="604" spans="1:10" s="2" customFormat="1" ht="10.7" customHeight="1" x14ac:dyDescent="0.25">
      <c r="A604" s="4"/>
      <c r="B604" s="4"/>
      <c r="C604" s="4"/>
      <c r="D604" s="5"/>
      <c r="E604" s="5"/>
      <c r="G604" s="417"/>
      <c r="H604" s="417"/>
      <c r="I604" s="417"/>
      <c r="J604" s="417"/>
    </row>
    <row r="605" spans="1:10" s="2" customFormat="1" ht="10.7" customHeight="1" x14ac:dyDescent="0.25">
      <c r="A605" s="4"/>
      <c r="B605" s="4"/>
      <c r="C605" s="4"/>
      <c r="D605" s="5"/>
      <c r="E605" s="5"/>
      <c r="G605" s="417"/>
      <c r="H605" s="417"/>
      <c r="I605" s="417"/>
      <c r="J605" s="417"/>
    </row>
    <row r="606" spans="1:10" s="2" customFormat="1" ht="10.7" customHeight="1" x14ac:dyDescent="0.25">
      <c r="A606" s="4"/>
      <c r="B606" s="4"/>
      <c r="C606" s="4"/>
      <c r="D606" s="5"/>
      <c r="E606" s="5"/>
      <c r="G606" s="417"/>
      <c r="H606" s="417"/>
      <c r="I606" s="417"/>
      <c r="J606" s="417"/>
    </row>
    <row r="607" spans="1:10" s="2" customFormat="1" ht="10.7" customHeight="1" x14ac:dyDescent="0.25">
      <c r="A607" s="4"/>
      <c r="B607" s="4"/>
      <c r="C607" s="4"/>
      <c r="D607" s="5"/>
      <c r="E607" s="5"/>
      <c r="G607" s="417"/>
      <c r="H607" s="417"/>
      <c r="I607" s="417"/>
      <c r="J607" s="417"/>
    </row>
    <row r="608" spans="1:10" s="2" customFormat="1" ht="10.7" customHeight="1" x14ac:dyDescent="0.25">
      <c r="A608" s="4"/>
      <c r="B608" s="4"/>
      <c r="C608" s="4"/>
      <c r="D608" s="5"/>
      <c r="E608" s="5"/>
      <c r="G608" s="417"/>
      <c r="H608" s="417"/>
      <c r="I608" s="417"/>
      <c r="J608" s="417"/>
    </row>
    <row r="609" spans="1:10" s="2" customFormat="1" ht="10.7" customHeight="1" x14ac:dyDescent="0.25">
      <c r="A609" s="4"/>
      <c r="B609" s="4"/>
      <c r="C609" s="4"/>
      <c r="D609" s="5"/>
      <c r="E609" s="5"/>
      <c r="G609" s="417"/>
      <c r="H609" s="417"/>
      <c r="I609" s="417"/>
      <c r="J609" s="417"/>
    </row>
    <row r="610" spans="1:10" s="2" customFormat="1" ht="10.7" customHeight="1" x14ac:dyDescent="0.25">
      <c r="A610" s="4"/>
      <c r="B610" s="4"/>
      <c r="C610" s="4"/>
      <c r="D610" s="5"/>
      <c r="E610" s="5"/>
      <c r="G610" s="417"/>
      <c r="H610" s="417"/>
      <c r="I610" s="417"/>
      <c r="J610" s="417"/>
    </row>
    <row r="611" spans="1:10" s="2" customFormat="1" ht="10.7" customHeight="1" x14ac:dyDescent="0.25">
      <c r="A611" s="4"/>
      <c r="B611" s="4"/>
      <c r="C611" s="4"/>
      <c r="D611" s="5"/>
      <c r="E611" s="5"/>
      <c r="G611" s="417"/>
      <c r="H611" s="417"/>
      <c r="I611" s="417"/>
      <c r="J611" s="417"/>
    </row>
    <row r="612" spans="1:10" s="2" customFormat="1" ht="10.7" customHeight="1" x14ac:dyDescent="0.25">
      <c r="A612" s="4"/>
      <c r="B612" s="4"/>
      <c r="C612" s="4"/>
      <c r="D612" s="5"/>
      <c r="E612" s="5"/>
      <c r="G612" s="417"/>
      <c r="H612" s="417"/>
      <c r="I612" s="417"/>
      <c r="J612" s="417"/>
    </row>
    <row r="613" spans="1:10" s="2" customFormat="1" ht="10.7" customHeight="1" x14ac:dyDescent="0.25">
      <c r="A613" s="4"/>
      <c r="B613" s="4"/>
      <c r="C613" s="4"/>
      <c r="D613" s="5"/>
      <c r="E613" s="5"/>
      <c r="G613" s="417"/>
      <c r="H613" s="417"/>
      <c r="I613" s="417"/>
      <c r="J613" s="417"/>
    </row>
    <row r="614" spans="1:10" s="2" customFormat="1" ht="10.7" customHeight="1" x14ac:dyDescent="0.25">
      <c r="A614" s="4"/>
      <c r="B614" s="4"/>
      <c r="C614" s="4"/>
      <c r="D614" s="5"/>
      <c r="E614" s="5"/>
      <c r="G614" s="417"/>
      <c r="H614" s="417"/>
      <c r="I614" s="417"/>
      <c r="J614" s="417"/>
    </row>
    <row r="615" spans="1:10" s="2" customFormat="1" ht="10.7" customHeight="1" x14ac:dyDescent="0.25">
      <c r="A615" s="4"/>
      <c r="B615" s="4"/>
      <c r="C615" s="4"/>
      <c r="D615" s="5"/>
      <c r="E615" s="5"/>
      <c r="G615" s="417"/>
      <c r="H615" s="417"/>
      <c r="I615" s="417"/>
      <c r="J615" s="417"/>
    </row>
    <row r="616" spans="1:10" s="2" customFormat="1" ht="10.7" customHeight="1" x14ac:dyDescent="0.25">
      <c r="A616" s="4"/>
      <c r="B616" s="4"/>
      <c r="C616" s="4"/>
      <c r="D616" s="5"/>
      <c r="E616" s="5"/>
      <c r="G616" s="417"/>
      <c r="H616" s="417"/>
      <c r="I616" s="417"/>
      <c r="J616" s="417"/>
    </row>
    <row r="617" spans="1:10" s="2" customFormat="1" ht="10.7" customHeight="1" x14ac:dyDescent="0.25">
      <c r="A617" s="4"/>
      <c r="B617" s="4"/>
      <c r="C617" s="4"/>
      <c r="D617" s="5"/>
      <c r="E617" s="5"/>
      <c r="G617" s="417"/>
      <c r="H617" s="417"/>
      <c r="I617" s="417"/>
      <c r="J617" s="417"/>
    </row>
    <row r="618" spans="1:10" s="2" customFormat="1" ht="10.7" customHeight="1" x14ac:dyDescent="0.25">
      <c r="A618" s="4"/>
      <c r="B618" s="4"/>
      <c r="C618" s="4"/>
      <c r="D618" s="5"/>
      <c r="E618" s="5"/>
      <c r="G618" s="417"/>
      <c r="H618" s="417"/>
      <c r="I618" s="417"/>
      <c r="J618" s="417"/>
    </row>
    <row r="619" spans="1:10" s="2" customFormat="1" ht="10.7" customHeight="1" x14ac:dyDescent="0.25">
      <c r="A619" s="4"/>
      <c r="B619" s="4"/>
      <c r="C619" s="4"/>
      <c r="D619" s="5"/>
      <c r="E619" s="5"/>
      <c r="G619" s="417"/>
      <c r="H619" s="417"/>
      <c r="I619" s="417"/>
      <c r="J619" s="417"/>
    </row>
    <row r="620" spans="1:10" s="2" customFormat="1" ht="10.7" customHeight="1" x14ac:dyDescent="0.25">
      <c r="A620" s="4"/>
      <c r="B620" s="4"/>
      <c r="C620" s="4"/>
      <c r="D620" s="5"/>
      <c r="E620" s="5"/>
      <c r="G620" s="417"/>
      <c r="H620" s="417"/>
      <c r="I620" s="417"/>
      <c r="J620" s="417"/>
    </row>
    <row r="621" spans="1:10" s="2" customFormat="1" ht="10.7" customHeight="1" x14ac:dyDescent="0.25">
      <c r="A621" s="4"/>
      <c r="B621" s="4"/>
      <c r="C621" s="4"/>
      <c r="D621" s="5"/>
      <c r="E621" s="5"/>
      <c r="G621" s="417"/>
      <c r="H621" s="417"/>
      <c r="I621" s="417"/>
      <c r="J621" s="417"/>
    </row>
    <row r="622" spans="1:10" s="2" customFormat="1" ht="10.7" customHeight="1" x14ac:dyDescent="0.25">
      <c r="A622" s="4"/>
      <c r="B622" s="4"/>
      <c r="C622" s="4"/>
      <c r="D622" s="5"/>
      <c r="E622" s="5"/>
      <c r="G622" s="417"/>
      <c r="H622" s="417"/>
      <c r="I622" s="417"/>
      <c r="J622" s="417"/>
    </row>
    <row r="623" spans="1:10" s="2" customFormat="1" ht="10.7" customHeight="1" x14ac:dyDescent="0.25">
      <c r="A623" s="4"/>
      <c r="B623" s="4"/>
      <c r="C623" s="4"/>
      <c r="D623" s="5"/>
      <c r="E623" s="5"/>
      <c r="G623" s="417"/>
      <c r="H623" s="417"/>
      <c r="I623" s="417"/>
      <c r="J623" s="417"/>
    </row>
    <row r="624" spans="1:10" s="2" customFormat="1" ht="10.7" customHeight="1" x14ac:dyDescent="0.25">
      <c r="A624" s="4"/>
      <c r="B624" s="4"/>
      <c r="C624" s="4"/>
      <c r="D624" s="5"/>
      <c r="E624" s="5"/>
      <c r="G624" s="417"/>
      <c r="H624" s="417"/>
      <c r="I624" s="417"/>
      <c r="J624" s="417"/>
    </row>
    <row r="625" spans="1:10" s="2" customFormat="1" ht="10.7" customHeight="1" x14ac:dyDescent="0.25">
      <c r="A625" s="4"/>
      <c r="B625" s="4"/>
      <c r="C625" s="4"/>
      <c r="D625" s="5"/>
      <c r="E625" s="5"/>
      <c r="G625" s="417"/>
      <c r="H625" s="417"/>
      <c r="I625" s="417"/>
      <c r="J625" s="417"/>
    </row>
    <row r="626" spans="1:10" s="2" customFormat="1" ht="10.7" customHeight="1" x14ac:dyDescent="0.25">
      <c r="A626" s="4"/>
      <c r="B626" s="4"/>
      <c r="C626" s="4"/>
      <c r="D626" s="5"/>
      <c r="E626" s="5"/>
      <c r="G626" s="417"/>
      <c r="H626" s="417"/>
      <c r="I626" s="417"/>
      <c r="J626" s="417"/>
    </row>
    <row r="627" spans="1:10" s="2" customFormat="1" ht="10.7" customHeight="1" x14ac:dyDescent="0.25">
      <c r="A627" s="4"/>
      <c r="B627" s="4"/>
      <c r="C627" s="4"/>
      <c r="D627" s="5"/>
      <c r="E627" s="5"/>
      <c r="G627" s="417"/>
      <c r="H627" s="417"/>
      <c r="I627" s="417"/>
      <c r="J627" s="417"/>
    </row>
    <row r="628" spans="1:10" s="2" customFormat="1" ht="10.7" customHeight="1" x14ac:dyDescent="0.25">
      <c r="A628" s="4"/>
      <c r="B628" s="4"/>
      <c r="C628" s="4"/>
      <c r="D628" s="5"/>
      <c r="E628" s="5"/>
      <c r="G628" s="417"/>
      <c r="H628" s="417"/>
      <c r="I628" s="417"/>
      <c r="J628" s="417"/>
    </row>
    <row r="629" spans="1:10" s="2" customFormat="1" ht="10.7" customHeight="1" x14ac:dyDescent="0.25">
      <c r="A629" s="4"/>
      <c r="B629" s="4"/>
      <c r="C629" s="4"/>
      <c r="D629" s="5"/>
      <c r="E629" s="5"/>
      <c r="G629" s="417"/>
      <c r="H629" s="417"/>
      <c r="I629" s="417"/>
      <c r="J629" s="417"/>
    </row>
    <row r="630" spans="1:10" s="2" customFormat="1" ht="10.7" customHeight="1" x14ac:dyDescent="0.25">
      <c r="A630" s="4"/>
      <c r="B630" s="4"/>
      <c r="C630" s="4"/>
      <c r="D630" s="5"/>
      <c r="E630" s="5"/>
      <c r="G630" s="417"/>
      <c r="H630" s="417"/>
      <c r="I630" s="417"/>
      <c r="J630" s="417"/>
    </row>
    <row r="631" spans="1:10" s="2" customFormat="1" ht="10.7" customHeight="1" x14ac:dyDescent="0.25">
      <c r="A631" s="4"/>
      <c r="B631" s="4"/>
      <c r="C631" s="4"/>
      <c r="D631" s="5"/>
      <c r="E631" s="5"/>
      <c r="G631" s="417"/>
      <c r="H631" s="417"/>
      <c r="I631" s="417"/>
      <c r="J631" s="417"/>
    </row>
    <row r="632" spans="1:10" s="2" customFormat="1" ht="10.7" customHeight="1" x14ac:dyDescent="0.25">
      <c r="A632" s="4"/>
      <c r="B632" s="4"/>
      <c r="C632" s="4"/>
      <c r="D632" s="5"/>
      <c r="E632" s="5"/>
      <c r="G632" s="417"/>
      <c r="H632" s="417"/>
      <c r="I632" s="417"/>
      <c r="J632" s="417"/>
    </row>
    <row r="633" spans="1:10" s="2" customFormat="1" ht="10.7" customHeight="1" x14ac:dyDescent="0.25">
      <c r="A633" s="4"/>
      <c r="B633" s="4"/>
      <c r="C633" s="4"/>
      <c r="D633" s="5"/>
      <c r="E633" s="5"/>
      <c r="G633" s="417"/>
      <c r="H633" s="417"/>
      <c r="I633" s="417"/>
      <c r="J633" s="417"/>
    </row>
    <row r="634" spans="1:10" s="2" customFormat="1" ht="10.7" customHeight="1" x14ac:dyDescent="0.25">
      <c r="A634" s="4"/>
      <c r="B634" s="4"/>
      <c r="C634" s="4"/>
      <c r="D634" s="5"/>
      <c r="E634" s="5"/>
      <c r="G634" s="417"/>
      <c r="H634" s="417"/>
      <c r="I634" s="417"/>
      <c r="J634" s="417"/>
    </row>
    <row r="635" spans="1:10" s="2" customFormat="1" ht="10.7" customHeight="1" x14ac:dyDescent="0.25">
      <c r="A635" s="4"/>
      <c r="B635" s="4"/>
      <c r="C635" s="4"/>
      <c r="D635" s="5"/>
      <c r="E635" s="5"/>
      <c r="G635" s="417"/>
      <c r="H635" s="417"/>
      <c r="I635" s="417"/>
      <c r="J635" s="417"/>
    </row>
    <row r="636" spans="1:10" s="2" customFormat="1" ht="10.7" customHeight="1" x14ac:dyDescent="0.25">
      <c r="A636" s="4"/>
      <c r="B636" s="4"/>
      <c r="C636" s="4"/>
      <c r="D636" s="5"/>
      <c r="E636" s="5"/>
      <c r="G636" s="417"/>
      <c r="H636" s="417"/>
      <c r="I636" s="417"/>
      <c r="J636" s="417"/>
    </row>
    <row r="637" spans="1:10" s="2" customFormat="1" ht="10.7" customHeight="1" x14ac:dyDescent="0.25">
      <c r="A637" s="4"/>
      <c r="B637" s="4"/>
      <c r="C637" s="4"/>
      <c r="D637" s="5"/>
      <c r="E637" s="5"/>
      <c r="G637" s="417"/>
      <c r="H637" s="417"/>
      <c r="I637" s="417"/>
      <c r="J637" s="417"/>
    </row>
    <row r="638" spans="1:10" s="2" customFormat="1" ht="10.7" customHeight="1" x14ac:dyDescent="0.25">
      <c r="A638" s="4"/>
      <c r="B638" s="4"/>
      <c r="C638" s="4"/>
      <c r="D638" s="5"/>
      <c r="E638" s="5"/>
      <c r="G638" s="417"/>
      <c r="H638" s="417"/>
      <c r="I638" s="417"/>
      <c r="J638" s="417"/>
    </row>
    <row r="639" spans="1:10" s="2" customFormat="1" ht="10.7" customHeight="1" x14ac:dyDescent="0.25">
      <c r="A639" s="4"/>
      <c r="B639" s="4"/>
      <c r="C639" s="4"/>
      <c r="D639" s="5"/>
      <c r="E639" s="5"/>
      <c r="G639" s="417"/>
      <c r="H639" s="417"/>
      <c r="I639" s="417"/>
      <c r="J639" s="417"/>
    </row>
    <row r="640" spans="1:10" s="2" customFormat="1" ht="10.7" customHeight="1" x14ac:dyDescent="0.25">
      <c r="A640" s="4"/>
      <c r="B640" s="4"/>
      <c r="C640" s="4"/>
      <c r="D640" s="5"/>
      <c r="E640" s="5"/>
      <c r="G640" s="417"/>
      <c r="H640" s="417"/>
      <c r="I640" s="417"/>
      <c r="J640" s="417"/>
    </row>
    <row r="641" spans="1:10" s="2" customFormat="1" ht="10.7" customHeight="1" x14ac:dyDescent="0.25">
      <c r="A641" s="4"/>
      <c r="B641" s="4"/>
      <c r="C641" s="4"/>
      <c r="D641" s="5"/>
      <c r="E641" s="5"/>
      <c r="G641" s="417"/>
      <c r="H641" s="417"/>
      <c r="I641" s="417"/>
      <c r="J641" s="417"/>
    </row>
    <row r="642" spans="1:10" s="2" customFormat="1" ht="10.7" customHeight="1" x14ac:dyDescent="0.25">
      <c r="A642" s="4"/>
      <c r="B642" s="4"/>
      <c r="C642" s="4"/>
      <c r="D642" s="5"/>
      <c r="E642" s="5"/>
      <c r="G642" s="417"/>
      <c r="H642" s="417"/>
      <c r="I642" s="417"/>
      <c r="J642" s="417"/>
    </row>
    <row r="643" spans="1:10" s="2" customFormat="1" ht="10.7" customHeight="1" x14ac:dyDescent="0.25">
      <c r="A643" s="4"/>
      <c r="B643" s="4"/>
      <c r="C643" s="4"/>
      <c r="D643" s="5"/>
      <c r="E643" s="5"/>
      <c r="G643" s="417"/>
      <c r="H643" s="417"/>
      <c r="I643" s="417"/>
      <c r="J643" s="417"/>
    </row>
    <row r="644" spans="1:10" s="2" customFormat="1" ht="10.7" customHeight="1" x14ac:dyDescent="0.25">
      <c r="A644" s="4"/>
      <c r="B644" s="4"/>
      <c r="C644" s="4"/>
      <c r="D644" s="5"/>
      <c r="E644" s="5"/>
      <c r="G644" s="417"/>
      <c r="H644" s="417"/>
      <c r="I644" s="417"/>
      <c r="J644" s="417"/>
    </row>
    <row r="645" spans="1:10" s="2" customFormat="1" ht="10.7" customHeight="1" x14ac:dyDescent="0.25">
      <c r="A645" s="4"/>
      <c r="B645" s="4"/>
      <c r="C645" s="4"/>
      <c r="D645" s="5"/>
      <c r="E645" s="5"/>
      <c r="G645" s="417"/>
      <c r="H645" s="417"/>
      <c r="I645" s="417"/>
      <c r="J645" s="417"/>
    </row>
    <row r="646" spans="1:10" s="2" customFormat="1" ht="10.7" customHeight="1" x14ac:dyDescent="0.25">
      <c r="A646" s="4"/>
      <c r="B646" s="4"/>
      <c r="C646" s="4"/>
      <c r="D646" s="5"/>
      <c r="E646" s="5"/>
      <c r="G646" s="417"/>
      <c r="H646" s="417"/>
      <c r="I646" s="417"/>
      <c r="J646" s="417"/>
    </row>
    <row r="647" spans="1:10" s="2" customFormat="1" ht="10.7" customHeight="1" x14ac:dyDescent="0.25">
      <c r="A647" s="4"/>
      <c r="B647" s="4"/>
      <c r="C647" s="4"/>
      <c r="D647" s="5"/>
      <c r="E647" s="5"/>
      <c r="G647" s="417"/>
      <c r="H647" s="417"/>
      <c r="I647" s="417"/>
      <c r="J647" s="417"/>
    </row>
    <row r="648" spans="1:10" s="2" customFormat="1" ht="10.7" customHeight="1" x14ac:dyDescent="0.25">
      <c r="A648" s="4"/>
      <c r="B648" s="4"/>
      <c r="C648" s="4"/>
      <c r="D648" s="5"/>
      <c r="E648" s="5"/>
      <c r="G648" s="417"/>
      <c r="H648" s="417"/>
      <c r="I648" s="417"/>
      <c r="J648" s="417"/>
    </row>
    <row r="649" spans="1:10" s="2" customFormat="1" ht="10.7" customHeight="1" x14ac:dyDescent="0.25">
      <c r="A649" s="4"/>
      <c r="B649" s="4"/>
      <c r="C649" s="4"/>
      <c r="D649" s="5"/>
      <c r="E649" s="5"/>
      <c r="G649" s="417"/>
      <c r="H649" s="417"/>
      <c r="I649" s="417"/>
      <c r="J649" s="417"/>
    </row>
    <row r="650" spans="1:10" s="2" customFormat="1" ht="10.7" customHeight="1" x14ac:dyDescent="0.25">
      <c r="A650" s="4"/>
      <c r="B650" s="4"/>
      <c r="C650" s="4"/>
      <c r="D650" s="5"/>
      <c r="E650" s="5"/>
      <c r="G650" s="417"/>
      <c r="H650" s="417"/>
      <c r="I650" s="417"/>
      <c r="J650" s="417"/>
    </row>
    <row r="651" spans="1:10" s="2" customFormat="1" ht="10.7" customHeight="1" x14ac:dyDescent="0.25">
      <c r="A651" s="4"/>
      <c r="B651" s="4"/>
      <c r="C651" s="4"/>
      <c r="D651" s="5"/>
      <c r="E651" s="5"/>
      <c r="G651" s="417"/>
      <c r="H651" s="417"/>
      <c r="I651" s="417"/>
      <c r="J651" s="417"/>
    </row>
    <row r="652" spans="1:10" s="2" customFormat="1" ht="10.7" customHeight="1" x14ac:dyDescent="0.25">
      <c r="A652" s="4"/>
      <c r="B652" s="4"/>
      <c r="C652" s="4"/>
      <c r="D652" s="5"/>
      <c r="E652" s="5"/>
      <c r="G652" s="417"/>
      <c r="H652" s="417"/>
      <c r="I652" s="417"/>
      <c r="J652" s="417"/>
    </row>
    <row r="653" spans="1:10" s="2" customFormat="1" ht="10.7" customHeight="1" x14ac:dyDescent="0.25">
      <c r="A653" s="4"/>
      <c r="B653" s="4"/>
      <c r="C653" s="4"/>
      <c r="D653" s="5"/>
      <c r="E653" s="5"/>
      <c r="G653" s="417"/>
      <c r="H653" s="417"/>
      <c r="I653" s="417"/>
      <c r="J653" s="417"/>
    </row>
    <row r="654" spans="1:10" s="2" customFormat="1" ht="10.7" customHeight="1" x14ac:dyDescent="0.25">
      <c r="A654" s="4"/>
      <c r="B654" s="4"/>
      <c r="C654" s="4"/>
      <c r="D654" s="5"/>
      <c r="E654" s="5"/>
      <c r="G654" s="417"/>
      <c r="H654" s="417"/>
      <c r="I654" s="417"/>
      <c r="J654" s="417"/>
    </row>
    <row r="655" spans="1:10" s="2" customFormat="1" ht="10.7" customHeight="1" x14ac:dyDescent="0.25">
      <c r="A655" s="4"/>
      <c r="B655" s="4"/>
      <c r="C655" s="4"/>
      <c r="D655" s="5"/>
      <c r="E655" s="5"/>
      <c r="G655" s="417"/>
      <c r="H655" s="417"/>
      <c r="I655" s="417"/>
      <c r="J655" s="417"/>
    </row>
    <row r="656" spans="1:10" s="2" customFormat="1" ht="10.7" customHeight="1" x14ac:dyDescent="0.25">
      <c r="A656" s="4"/>
      <c r="B656" s="4"/>
      <c r="C656" s="4"/>
      <c r="D656" s="5"/>
      <c r="E656" s="5"/>
      <c r="G656" s="417"/>
      <c r="H656" s="417"/>
      <c r="I656" s="417"/>
      <c r="J656" s="417"/>
    </row>
    <row r="657" spans="1:10" s="2" customFormat="1" ht="10.7" customHeight="1" x14ac:dyDescent="0.25">
      <c r="A657" s="4"/>
      <c r="B657" s="4"/>
      <c r="C657" s="4"/>
      <c r="D657" s="5"/>
      <c r="E657" s="5"/>
      <c r="G657" s="417"/>
      <c r="H657" s="417"/>
      <c r="I657" s="417"/>
      <c r="J657" s="417"/>
    </row>
    <row r="658" spans="1:10" s="2" customFormat="1" ht="10.7" customHeight="1" x14ac:dyDescent="0.25">
      <c r="A658" s="4"/>
      <c r="B658" s="4"/>
      <c r="C658" s="4"/>
      <c r="D658" s="5"/>
      <c r="E658" s="5"/>
      <c r="G658" s="417"/>
      <c r="H658" s="417"/>
      <c r="I658" s="417"/>
      <c r="J658" s="417"/>
    </row>
    <row r="659" spans="1:10" s="2" customFormat="1" ht="10.7" customHeight="1" x14ac:dyDescent="0.25">
      <c r="A659" s="4"/>
      <c r="B659" s="4"/>
      <c r="C659" s="4"/>
      <c r="D659" s="5"/>
      <c r="E659" s="5"/>
      <c r="G659" s="417"/>
      <c r="H659" s="417"/>
      <c r="I659" s="417"/>
      <c r="J659" s="417"/>
    </row>
    <row r="660" spans="1:10" s="2" customFormat="1" ht="10.7" customHeight="1" x14ac:dyDescent="0.25">
      <c r="A660" s="4"/>
      <c r="B660" s="4"/>
      <c r="C660" s="4"/>
      <c r="D660" s="5"/>
      <c r="E660" s="5"/>
      <c r="G660" s="417"/>
      <c r="H660" s="417"/>
      <c r="I660" s="417"/>
      <c r="J660" s="417"/>
    </row>
    <row r="661" spans="1:10" s="2" customFormat="1" ht="10.7" customHeight="1" x14ac:dyDescent="0.25">
      <c r="A661" s="4"/>
      <c r="B661" s="4"/>
      <c r="C661" s="4"/>
      <c r="D661" s="5"/>
      <c r="E661" s="5"/>
      <c r="G661" s="417"/>
      <c r="H661" s="417"/>
      <c r="I661" s="417"/>
      <c r="J661" s="417"/>
    </row>
    <row r="662" spans="1:10" s="2" customFormat="1" ht="10.7" customHeight="1" x14ac:dyDescent="0.25">
      <c r="A662" s="4"/>
      <c r="B662" s="4"/>
      <c r="C662" s="4"/>
      <c r="D662" s="5"/>
      <c r="E662" s="5"/>
      <c r="G662" s="417"/>
      <c r="H662" s="417"/>
      <c r="I662" s="417"/>
      <c r="J662" s="417"/>
    </row>
    <row r="663" spans="1:10" s="2" customFormat="1" ht="10.7" customHeight="1" x14ac:dyDescent="0.25">
      <c r="A663" s="4"/>
      <c r="B663" s="4"/>
      <c r="C663" s="4"/>
      <c r="D663" s="5"/>
      <c r="E663" s="5"/>
      <c r="G663" s="417"/>
      <c r="H663" s="417"/>
      <c r="I663" s="417"/>
      <c r="J663" s="417"/>
    </row>
    <row r="664" spans="1:10" s="2" customFormat="1" ht="10.7" customHeight="1" x14ac:dyDescent="0.25">
      <c r="A664" s="4"/>
      <c r="B664" s="4"/>
      <c r="C664" s="4"/>
      <c r="D664" s="5"/>
      <c r="E664" s="5"/>
      <c r="G664" s="417"/>
      <c r="H664" s="417"/>
      <c r="I664" s="417"/>
      <c r="J664" s="417"/>
    </row>
    <row r="665" spans="1:10" s="2" customFormat="1" ht="10.7" customHeight="1" x14ac:dyDescent="0.25">
      <c r="A665" s="4"/>
      <c r="B665" s="4"/>
      <c r="C665" s="4"/>
      <c r="D665" s="5"/>
      <c r="E665" s="5"/>
      <c r="G665" s="417"/>
      <c r="H665" s="417"/>
      <c r="I665" s="417"/>
      <c r="J665" s="417"/>
    </row>
    <row r="666" spans="1:10" s="2" customFormat="1" ht="10.7" customHeight="1" x14ac:dyDescent="0.25">
      <c r="A666" s="4"/>
      <c r="B666" s="4"/>
      <c r="C666" s="4"/>
      <c r="D666" s="5"/>
      <c r="E666" s="5"/>
      <c r="G666" s="417"/>
      <c r="H666" s="417"/>
      <c r="I666" s="417"/>
      <c r="J666" s="417"/>
    </row>
    <row r="667" spans="1:10" s="2" customFormat="1" ht="10.7" customHeight="1" x14ac:dyDescent="0.25">
      <c r="A667" s="4"/>
      <c r="B667" s="4"/>
      <c r="C667" s="4"/>
      <c r="D667" s="5"/>
      <c r="E667" s="5"/>
      <c r="G667" s="417"/>
      <c r="H667" s="417"/>
      <c r="I667" s="417"/>
      <c r="J667" s="417"/>
    </row>
    <row r="668" spans="1:10" s="2" customFormat="1" ht="10.7" customHeight="1" x14ac:dyDescent="0.25">
      <c r="A668" s="4"/>
      <c r="B668" s="4"/>
      <c r="C668" s="4"/>
      <c r="D668" s="5"/>
      <c r="E668" s="5"/>
      <c r="G668" s="417"/>
      <c r="H668" s="417"/>
      <c r="I668" s="417"/>
      <c r="J668" s="417"/>
    </row>
    <row r="669" spans="1:10" s="2" customFormat="1" ht="10.7" customHeight="1" x14ac:dyDescent="0.25">
      <c r="A669" s="4"/>
      <c r="B669" s="4"/>
      <c r="C669" s="4"/>
      <c r="D669" s="5"/>
      <c r="E669" s="5"/>
      <c r="G669" s="417"/>
      <c r="H669" s="417"/>
      <c r="I669" s="417"/>
      <c r="J669" s="417"/>
    </row>
    <row r="670" spans="1:10" s="2" customFormat="1" ht="10.7" customHeight="1" x14ac:dyDescent="0.25">
      <c r="A670" s="4"/>
      <c r="B670" s="4"/>
      <c r="C670" s="4"/>
      <c r="D670" s="5"/>
      <c r="E670" s="5"/>
      <c r="G670" s="417"/>
      <c r="H670" s="417"/>
      <c r="I670" s="417"/>
      <c r="J670" s="417"/>
    </row>
    <row r="671" spans="1:10" s="2" customFormat="1" ht="10.7" customHeight="1" x14ac:dyDescent="0.25">
      <c r="A671" s="4"/>
      <c r="B671" s="4"/>
      <c r="C671" s="4"/>
      <c r="D671" s="5"/>
      <c r="E671" s="5"/>
      <c r="G671" s="417"/>
      <c r="H671" s="417"/>
      <c r="I671" s="417"/>
      <c r="J671" s="417"/>
    </row>
    <row r="672" spans="1:10" s="2" customFormat="1" ht="10.7" customHeight="1" x14ac:dyDescent="0.25">
      <c r="A672" s="4"/>
      <c r="B672" s="4"/>
      <c r="C672" s="4"/>
      <c r="D672" s="5"/>
      <c r="E672" s="5"/>
      <c r="G672" s="417"/>
      <c r="H672" s="417"/>
      <c r="I672" s="417"/>
      <c r="J672" s="417"/>
    </row>
    <row r="673" spans="1:10" s="2" customFormat="1" ht="10.7" customHeight="1" x14ac:dyDescent="0.25">
      <c r="A673" s="4"/>
      <c r="B673" s="4"/>
      <c r="C673" s="4"/>
      <c r="D673" s="5"/>
      <c r="E673" s="5"/>
      <c r="G673" s="417"/>
      <c r="H673" s="417"/>
      <c r="I673" s="417"/>
      <c r="J673" s="417"/>
    </row>
    <row r="674" spans="1:10" s="2" customFormat="1" ht="10.7" customHeight="1" x14ac:dyDescent="0.25">
      <c r="A674" s="4"/>
      <c r="B674" s="4"/>
      <c r="C674" s="4"/>
      <c r="D674" s="5"/>
      <c r="E674" s="5"/>
      <c r="G674" s="417"/>
      <c r="H674" s="417"/>
      <c r="I674" s="417"/>
      <c r="J674" s="417"/>
    </row>
    <row r="675" spans="1:10" s="2" customFormat="1" ht="10.7" customHeight="1" x14ac:dyDescent="0.25">
      <c r="A675" s="4"/>
      <c r="B675" s="4"/>
      <c r="C675" s="4"/>
      <c r="D675" s="5"/>
      <c r="E675" s="5"/>
      <c r="G675" s="417"/>
      <c r="H675" s="417"/>
      <c r="I675" s="417"/>
      <c r="J675" s="417"/>
    </row>
    <row r="676" spans="1:10" s="2" customFormat="1" ht="10.7" customHeight="1" x14ac:dyDescent="0.25">
      <c r="A676" s="4"/>
      <c r="B676" s="4"/>
      <c r="C676" s="4"/>
      <c r="D676" s="5"/>
      <c r="E676" s="5"/>
      <c r="G676" s="417"/>
      <c r="H676" s="417"/>
      <c r="I676" s="417"/>
      <c r="J676" s="417"/>
    </row>
    <row r="677" spans="1:10" s="2" customFormat="1" ht="10.7" customHeight="1" x14ac:dyDescent="0.25">
      <c r="A677" s="4"/>
      <c r="B677" s="4"/>
      <c r="C677" s="4"/>
      <c r="D677" s="5"/>
      <c r="E677" s="5"/>
      <c r="G677" s="417"/>
      <c r="H677" s="417"/>
      <c r="I677" s="417"/>
      <c r="J677" s="417"/>
    </row>
    <row r="678" spans="1:10" s="2" customFormat="1" ht="10.7" customHeight="1" x14ac:dyDescent="0.25">
      <c r="A678" s="4"/>
      <c r="B678" s="4"/>
      <c r="C678" s="4"/>
      <c r="D678" s="5"/>
      <c r="E678" s="5"/>
      <c r="G678" s="417"/>
      <c r="H678" s="417"/>
      <c r="I678" s="417"/>
      <c r="J678" s="417"/>
    </row>
    <row r="679" spans="1:10" s="2" customFormat="1" ht="10.7" customHeight="1" x14ac:dyDescent="0.25">
      <c r="A679" s="4"/>
      <c r="B679" s="4"/>
      <c r="C679" s="4"/>
      <c r="D679" s="5"/>
      <c r="E679" s="5"/>
      <c r="G679" s="417"/>
      <c r="H679" s="417"/>
      <c r="I679" s="417"/>
      <c r="J679" s="417"/>
    </row>
    <row r="680" spans="1:10" s="2" customFormat="1" ht="10.7" customHeight="1" x14ac:dyDescent="0.25">
      <c r="A680" s="4"/>
      <c r="B680" s="4"/>
      <c r="C680" s="4"/>
      <c r="D680" s="5"/>
      <c r="E680" s="5"/>
      <c r="G680" s="417"/>
      <c r="H680" s="417"/>
      <c r="I680" s="417"/>
      <c r="J680" s="417"/>
    </row>
    <row r="681" spans="1:10" s="2" customFormat="1" ht="10.7" customHeight="1" x14ac:dyDescent="0.25">
      <c r="A681" s="4"/>
      <c r="B681" s="4"/>
      <c r="C681" s="4"/>
      <c r="D681" s="5"/>
      <c r="E681" s="5"/>
      <c r="G681" s="417"/>
      <c r="H681" s="417"/>
      <c r="I681" s="417"/>
      <c r="J681" s="417"/>
    </row>
    <row r="682" spans="1:10" s="2" customFormat="1" ht="10.7" customHeight="1" x14ac:dyDescent="0.25">
      <c r="A682" s="4"/>
      <c r="B682" s="4"/>
      <c r="C682" s="4"/>
      <c r="D682" s="5"/>
      <c r="E682" s="5"/>
      <c r="G682" s="417"/>
      <c r="H682" s="417"/>
      <c r="I682" s="417"/>
      <c r="J682" s="417"/>
    </row>
    <row r="683" spans="1:10" s="2" customFormat="1" ht="10.7" customHeight="1" x14ac:dyDescent="0.25">
      <c r="A683" s="4"/>
      <c r="B683" s="4"/>
      <c r="C683" s="4"/>
      <c r="D683" s="5"/>
      <c r="E683" s="5"/>
      <c r="G683" s="417"/>
      <c r="H683" s="417"/>
      <c r="I683" s="417"/>
      <c r="J683" s="417"/>
    </row>
    <row r="684" spans="1:10" s="2" customFormat="1" ht="10.7" customHeight="1" x14ac:dyDescent="0.25">
      <c r="A684" s="4"/>
      <c r="B684" s="4"/>
      <c r="C684" s="4"/>
      <c r="D684" s="5"/>
      <c r="E684" s="5"/>
      <c r="G684" s="417"/>
      <c r="H684" s="417"/>
      <c r="I684" s="417"/>
      <c r="J684" s="417"/>
    </row>
    <row r="685" spans="1:10" s="2" customFormat="1" ht="10.7" customHeight="1" x14ac:dyDescent="0.25">
      <c r="A685" s="4"/>
      <c r="B685" s="4"/>
      <c r="C685" s="4"/>
      <c r="D685" s="5"/>
      <c r="E685" s="5"/>
      <c r="G685" s="417"/>
      <c r="H685" s="417"/>
      <c r="I685" s="417"/>
      <c r="J685" s="417"/>
    </row>
    <row r="686" spans="1:10" s="2" customFormat="1" ht="10.7" customHeight="1" x14ac:dyDescent="0.25">
      <c r="A686" s="4"/>
      <c r="B686" s="4"/>
      <c r="C686" s="4"/>
      <c r="D686" s="5"/>
      <c r="E686" s="5"/>
      <c r="G686" s="417"/>
      <c r="H686" s="417"/>
      <c r="I686" s="417"/>
      <c r="J686" s="417"/>
    </row>
    <row r="687" spans="1:10" s="2" customFormat="1" ht="10.7" customHeight="1" x14ac:dyDescent="0.25">
      <c r="A687" s="4"/>
      <c r="B687" s="4"/>
      <c r="C687" s="4"/>
      <c r="D687" s="5"/>
      <c r="E687" s="5"/>
      <c r="G687" s="417"/>
      <c r="H687" s="417"/>
      <c r="I687" s="417"/>
      <c r="J687" s="417"/>
    </row>
    <row r="688" spans="1:10" s="2" customFormat="1" ht="10.7" customHeight="1" x14ac:dyDescent="0.25">
      <c r="A688" s="4"/>
      <c r="B688" s="4"/>
      <c r="C688" s="4"/>
      <c r="D688" s="5"/>
      <c r="E688" s="5"/>
      <c r="G688" s="417"/>
      <c r="H688" s="417"/>
      <c r="I688" s="417"/>
      <c r="J688" s="417"/>
    </row>
    <row r="689" spans="1:10" s="2" customFormat="1" ht="10.7" customHeight="1" x14ac:dyDescent="0.25">
      <c r="A689" s="4"/>
      <c r="B689" s="4"/>
      <c r="C689" s="4"/>
      <c r="D689" s="5"/>
      <c r="E689" s="5"/>
      <c r="G689" s="417"/>
      <c r="H689" s="417"/>
      <c r="I689" s="417"/>
      <c r="J689" s="417"/>
    </row>
    <row r="690" spans="1:10" s="2" customFormat="1" ht="10.7" customHeight="1" x14ac:dyDescent="0.25">
      <c r="A690" s="4"/>
      <c r="B690" s="4"/>
      <c r="C690" s="4"/>
      <c r="D690" s="5"/>
      <c r="E690" s="5"/>
      <c r="G690" s="417"/>
      <c r="H690" s="417"/>
      <c r="I690" s="417"/>
      <c r="J690" s="417"/>
    </row>
    <row r="691" spans="1:10" s="2" customFormat="1" ht="10.7" customHeight="1" x14ac:dyDescent="0.25">
      <c r="A691" s="4"/>
      <c r="B691" s="4"/>
      <c r="C691" s="4"/>
      <c r="D691" s="5"/>
      <c r="E691" s="5"/>
      <c r="G691" s="417"/>
      <c r="H691" s="417"/>
      <c r="I691" s="417"/>
      <c r="J691" s="417"/>
    </row>
    <row r="692" spans="1:10" s="2" customFormat="1" ht="10.7" customHeight="1" x14ac:dyDescent="0.25">
      <c r="A692" s="4"/>
      <c r="B692" s="4"/>
      <c r="C692" s="4"/>
      <c r="D692" s="5"/>
      <c r="E692" s="5"/>
      <c r="G692" s="417"/>
      <c r="H692" s="417"/>
      <c r="I692" s="417"/>
      <c r="J692" s="417"/>
    </row>
    <row r="693" spans="1:10" s="2" customFormat="1" ht="10.7" customHeight="1" x14ac:dyDescent="0.25">
      <c r="A693" s="4"/>
      <c r="B693" s="4"/>
      <c r="C693" s="4"/>
      <c r="D693" s="5"/>
      <c r="E693" s="5"/>
      <c r="G693" s="417"/>
      <c r="H693" s="417"/>
      <c r="I693" s="417"/>
      <c r="J693" s="417"/>
    </row>
    <row r="694" spans="1:10" s="2" customFormat="1" ht="10.7" customHeight="1" x14ac:dyDescent="0.25">
      <c r="A694" s="4"/>
      <c r="B694" s="4"/>
      <c r="C694" s="4"/>
      <c r="D694" s="5"/>
      <c r="E694" s="5"/>
      <c r="G694" s="417"/>
      <c r="H694" s="417"/>
      <c r="I694" s="417"/>
      <c r="J694" s="417"/>
    </row>
    <row r="695" spans="1:10" s="2" customFormat="1" ht="10.7" customHeight="1" x14ac:dyDescent="0.25">
      <c r="A695" s="4"/>
      <c r="B695" s="4"/>
      <c r="C695" s="4"/>
      <c r="D695" s="5"/>
      <c r="E695" s="5"/>
      <c r="G695" s="417"/>
      <c r="H695" s="417"/>
      <c r="I695" s="417"/>
      <c r="J695" s="417"/>
    </row>
    <row r="696" spans="1:10" s="2" customFormat="1" ht="10.7" customHeight="1" x14ac:dyDescent="0.25">
      <c r="A696" s="4"/>
      <c r="B696" s="4"/>
      <c r="C696" s="4"/>
      <c r="D696" s="5"/>
      <c r="E696" s="5"/>
      <c r="G696" s="417"/>
      <c r="H696" s="417"/>
      <c r="I696" s="417"/>
      <c r="J696" s="417"/>
    </row>
    <row r="697" spans="1:10" s="2" customFormat="1" ht="10.7" customHeight="1" x14ac:dyDescent="0.25">
      <c r="A697" s="4"/>
      <c r="B697" s="4"/>
      <c r="C697" s="4"/>
      <c r="D697" s="5"/>
      <c r="E697" s="5"/>
      <c r="G697" s="417"/>
      <c r="H697" s="417"/>
      <c r="I697" s="417"/>
      <c r="J697" s="417"/>
    </row>
    <row r="698" spans="1:10" s="2" customFormat="1" ht="10.7" customHeight="1" x14ac:dyDescent="0.25">
      <c r="A698" s="4"/>
      <c r="B698" s="4"/>
      <c r="C698" s="4"/>
      <c r="D698" s="5"/>
      <c r="E698" s="5"/>
      <c r="G698" s="417"/>
      <c r="H698" s="417"/>
      <c r="I698" s="417"/>
      <c r="J698" s="417"/>
    </row>
    <row r="699" spans="1:10" s="2" customFormat="1" ht="10.7" customHeight="1" x14ac:dyDescent="0.25">
      <c r="A699" s="4"/>
      <c r="B699" s="4"/>
      <c r="C699" s="4"/>
      <c r="D699" s="5"/>
      <c r="E699" s="5"/>
      <c r="G699" s="417"/>
      <c r="H699" s="417"/>
      <c r="I699" s="417"/>
      <c r="J699" s="417"/>
    </row>
    <row r="700" spans="1:10" s="2" customFormat="1" ht="10.7" customHeight="1" x14ac:dyDescent="0.25">
      <c r="A700" s="4"/>
      <c r="B700" s="4"/>
      <c r="C700" s="4"/>
      <c r="D700" s="5"/>
      <c r="E700" s="5"/>
      <c r="G700" s="417"/>
      <c r="H700" s="417"/>
      <c r="I700" s="417"/>
      <c r="J700" s="417"/>
    </row>
    <row r="701" spans="1:10" s="2" customFormat="1" ht="10.7" customHeight="1" x14ac:dyDescent="0.25">
      <c r="A701" s="4"/>
      <c r="B701" s="4"/>
      <c r="C701" s="4"/>
      <c r="D701" s="5"/>
      <c r="E701" s="5"/>
      <c r="G701" s="417"/>
      <c r="H701" s="417"/>
      <c r="I701" s="417"/>
      <c r="J701" s="417"/>
    </row>
    <row r="702" spans="1:10" s="2" customFormat="1" ht="10.7" customHeight="1" x14ac:dyDescent="0.25">
      <c r="A702" s="4"/>
      <c r="B702" s="4"/>
      <c r="C702" s="4"/>
      <c r="D702" s="5"/>
      <c r="E702" s="5"/>
      <c r="G702" s="417"/>
      <c r="H702" s="417"/>
      <c r="I702" s="417"/>
      <c r="J702" s="417"/>
    </row>
    <row r="703" spans="1:10" s="2" customFormat="1" ht="10.7" customHeight="1" x14ac:dyDescent="0.25">
      <c r="A703" s="4"/>
      <c r="B703" s="4"/>
      <c r="C703" s="4"/>
      <c r="D703" s="5"/>
      <c r="E703" s="5"/>
      <c r="G703" s="417"/>
      <c r="H703" s="417"/>
      <c r="I703" s="417"/>
      <c r="J703" s="417"/>
    </row>
    <row r="704" spans="1:10" s="2" customFormat="1" ht="10.7" customHeight="1" x14ac:dyDescent="0.25">
      <c r="A704" s="4"/>
      <c r="B704" s="4"/>
      <c r="C704" s="4"/>
      <c r="D704" s="5"/>
      <c r="E704" s="5"/>
      <c r="G704" s="417"/>
      <c r="H704" s="417"/>
      <c r="I704" s="417"/>
      <c r="J704" s="417"/>
    </row>
    <row r="705" spans="1:10" s="2" customFormat="1" ht="10.7" customHeight="1" x14ac:dyDescent="0.25">
      <c r="A705" s="4"/>
      <c r="B705" s="4"/>
      <c r="C705" s="4"/>
      <c r="D705" s="5"/>
      <c r="E705" s="5"/>
      <c r="G705" s="417"/>
      <c r="H705" s="417"/>
      <c r="I705" s="417"/>
      <c r="J705" s="417"/>
    </row>
    <row r="706" spans="1:10" s="2" customFormat="1" ht="10.7" customHeight="1" x14ac:dyDescent="0.25">
      <c r="A706" s="4"/>
      <c r="B706" s="4"/>
      <c r="C706" s="4"/>
      <c r="D706" s="5"/>
      <c r="E706" s="5"/>
      <c r="G706" s="417"/>
      <c r="H706" s="417"/>
      <c r="I706" s="417"/>
      <c r="J706" s="417"/>
    </row>
    <row r="707" spans="1:10" s="2" customFormat="1" ht="10.7" customHeight="1" x14ac:dyDescent="0.25">
      <c r="A707" s="4"/>
      <c r="B707" s="4"/>
      <c r="C707" s="4"/>
      <c r="D707" s="5"/>
      <c r="E707" s="5"/>
      <c r="G707" s="417"/>
      <c r="H707" s="417"/>
      <c r="I707" s="417"/>
      <c r="J707" s="417"/>
    </row>
    <row r="708" spans="1:10" s="2" customFormat="1" ht="10.7" customHeight="1" x14ac:dyDescent="0.25">
      <c r="A708" s="4"/>
      <c r="B708" s="4"/>
      <c r="C708" s="4"/>
      <c r="D708" s="5"/>
      <c r="E708" s="5"/>
      <c r="G708" s="417"/>
      <c r="H708" s="417"/>
      <c r="I708" s="417"/>
      <c r="J708" s="417"/>
    </row>
    <row r="709" spans="1:10" s="2" customFormat="1" ht="10.7" customHeight="1" x14ac:dyDescent="0.25">
      <c r="A709" s="4"/>
      <c r="B709" s="4"/>
      <c r="C709" s="4"/>
      <c r="D709" s="5"/>
      <c r="E709" s="5"/>
      <c r="G709" s="417"/>
      <c r="H709" s="417"/>
      <c r="I709" s="417"/>
      <c r="J709" s="417"/>
    </row>
    <row r="710" spans="1:10" s="2" customFormat="1" ht="10.7" customHeight="1" x14ac:dyDescent="0.25">
      <c r="A710" s="4"/>
      <c r="B710" s="4"/>
      <c r="C710" s="4"/>
      <c r="D710" s="5"/>
      <c r="E710" s="5"/>
      <c r="G710" s="417"/>
      <c r="H710" s="417"/>
      <c r="I710" s="417"/>
      <c r="J710" s="417"/>
    </row>
    <row r="711" spans="1:10" s="2" customFormat="1" ht="10.7" customHeight="1" x14ac:dyDescent="0.25">
      <c r="A711" s="4"/>
      <c r="B711" s="4"/>
      <c r="C711" s="4"/>
      <c r="D711" s="5"/>
      <c r="E711" s="5"/>
      <c r="G711" s="417"/>
      <c r="H711" s="417"/>
      <c r="I711" s="417"/>
      <c r="J711" s="417"/>
    </row>
    <row r="712" spans="1:10" s="2" customFormat="1" ht="10.7" customHeight="1" x14ac:dyDescent="0.25">
      <c r="A712" s="4"/>
      <c r="B712" s="4"/>
      <c r="C712" s="4"/>
      <c r="D712" s="5"/>
      <c r="E712" s="5"/>
      <c r="G712" s="417"/>
      <c r="H712" s="417"/>
      <c r="I712" s="417"/>
      <c r="J712" s="417"/>
    </row>
    <row r="713" spans="1:10" s="2" customFormat="1" ht="10.7" customHeight="1" x14ac:dyDescent="0.25">
      <c r="A713" s="4"/>
      <c r="B713" s="4"/>
      <c r="C713" s="4"/>
      <c r="D713" s="5"/>
      <c r="E713" s="5"/>
      <c r="G713" s="417"/>
      <c r="H713" s="417"/>
      <c r="I713" s="417"/>
      <c r="J713" s="417"/>
    </row>
    <row r="714" spans="1:10" s="2" customFormat="1" ht="10.7" customHeight="1" x14ac:dyDescent="0.25">
      <c r="A714" s="4"/>
      <c r="B714" s="4"/>
      <c r="C714" s="4"/>
      <c r="D714" s="5"/>
      <c r="E714" s="5"/>
      <c r="G714" s="417"/>
      <c r="H714" s="417"/>
      <c r="I714" s="417"/>
      <c r="J714" s="417"/>
    </row>
    <row r="715" spans="1:10" s="2" customFormat="1" ht="10.7" customHeight="1" x14ac:dyDescent="0.25">
      <c r="A715" s="4"/>
      <c r="B715" s="4"/>
      <c r="C715" s="4"/>
      <c r="D715" s="5"/>
      <c r="E715" s="5"/>
      <c r="G715" s="417"/>
      <c r="H715" s="417"/>
      <c r="I715" s="417"/>
      <c r="J715" s="417"/>
    </row>
    <row r="716" spans="1:10" s="2" customFormat="1" ht="10.7" customHeight="1" x14ac:dyDescent="0.25">
      <c r="A716" s="4"/>
      <c r="B716" s="4"/>
      <c r="C716" s="4"/>
      <c r="D716" s="5"/>
      <c r="E716" s="5"/>
      <c r="G716" s="417"/>
      <c r="H716" s="417"/>
      <c r="I716" s="417"/>
      <c r="J716" s="417"/>
    </row>
    <row r="717" spans="1:10" s="2" customFormat="1" ht="10.7" customHeight="1" x14ac:dyDescent="0.25">
      <c r="A717" s="4"/>
      <c r="B717" s="4"/>
      <c r="C717" s="4"/>
      <c r="D717" s="5"/>
      <c r="E717" s="5"/>
      <c r="G717" s="417"/>
      <c r="H717" s="417"/>
      <c r="I717" s="417"/>
      <c r="J717" s="417"/>
    </row>
    <row r="718" spans="1:10" s="2" customFormat="1" ht="10.7" customHeight="1" x14ac:dyDescent="0.25">
      <c r="A718" s="4"/>
      <c r="B718" s="4"/>
      <c r="C718" s="4"/>
      <c r="D718" s="5"/>
      <c r="E718" s="5"/>
      <c r="G718" s="417"/>
      <c r="H718" s="417"/>
      <c r="I718" s="417"/>
      <c r="J718" s="417"/>
    </row>
    <row r="719" spans="1:10" s="2" customFormat="1" ht="10.7" customHeight="1" x14ac:dyDescent="0.25">
      <c r="A719" s="4"/>
      <c r="B719" s="4"/>
      <c r="C719" s="4"/>
      <c r="D719" s="5"/>
      <c r="E719" s="5"/>
      <c r="G719" s="417"/>
      <c r="H719" s="417"/>
      <c r="I719" s="417"/>
      <c r="J719" s="417"/>
    </row>
    <row r="720" spans="1:10" s="2" customFormat="1" ht="10.7" customHeight="1" x14ac:dyDescent="0.25">
      <c r="A720" s="4"/>
      <c r="B720" s="4"/>
      <c r="C720" s="4"/>
      <c r="D720" s="5"/>
      <c r="E720" s="5"/>
      <c r="G720" s="417"/>
      <c r="H720" s="417"/>
      <c r="I720" s="417"/>
      <c r="J720" s="417"/>
    </row>
    <row r="721" spans="1:10" s="2" customFormat="1" ht="10.7" customHeight="1" x14ac:dyDescent="0.25">
      <c r="A721" s="4"/>
      <c r="B721" s="4"/>
      <c r="C721" s="4"/>
      <c r="D721" s="5"/>
      <c r="E721" s="5"/>
      <c r="G721" s="417"/>
      <c r="H721" s="417"/>
      <c r="I721" s="417"/>
      <c r="J721" s="417"/>
    </row>
    <row r="722" spans="1:10" s="2" customFormat="1" ht="10.7" customHeight="1" x14ac:dyDescent="0.25">
      <c r="A722" s="4"/>
      <c r="B722" s="4"/>
      <c r="C722" s="4"/>
      <c r="D722" s="5"/>
      <c r="E722" s="5"/>
      <c r="G722" s="417"/>
      <c r="H722" s="417"/>
      <c r="I722" s="417"/>
      <c r="J722" s="417"/>
    </row>
    <row r="723" spans="1:10" s="2" customFormat="1" ht="10.7" customHeight="1" x14ac:dyDescent="0.25">
      <c r="A723" s="4"/>
      <c r="B723" s="4"/>
      <c r="C723" s="4"/>
      <c r="D723" s="5"/>
      <c r="E723" s="5"/>
      <c r="G723" s="417"/>
      <c r="H723" s="417"/>
      <c r="I723" s="417"/>
      <c r="J723" s="417"/>
    </row>
    <row r="724" spans="1:10" s="2" customFormat="1" ht="10.7" customHeight="1" x14ac:dyDescent="0.25">
      <c r="A724" s="4"/>
      <c r="B724" s="4"/>
      <c r="C724" s="4"/>
      <c r="D724" s="5"/>
      <c r="E724" s="5"/>
      <c r="G724" s="417"/>
      <c r="H724" s="417"/>
      <c r="I724" s="417"/>
      <c r="J724" s="417"/>
    </row>
    <row r="725" spans="1:10" s="2" customFormat="1" ht="10.7" customHeight="1" x14ac:dyDescent="0.25">
      <c r="A725" s="4"/>
      <c r="B725" s="4"/>
      <c r="C725" s="4"/>
      <c r="D725" s="5"/>
      <c r="E725" s="5"/>
      <c r="G725" s="417"/>
      <c r="H725" s="417"/>
      <c r="I725" s="417"/>
      <c r="J725" s="417"/>
    </row>
    <row r="726" spans="1:10" s="2" customFormat="1" ht="10.7" customHeight="1" x14ac:dyDescent="0.25">
      <c r="A726" s="4"/>
      <c r="B726" s="4"/>
      <c r="C726" s="4"/>
      <c r="D726" s="5"/>
      <c r="E726" s="5"/>
      <c r="G726" s="417"/>
      <c r="H726" s="417"/>
      <c r="I726" s="417"/>
      <c r="J726" s="417"/>
    </row>
    <row r="727" spans="1:10" s="2" customFormat="1" ht="10.7" customHeight="1" x14ac:dyDescent="0.25">
      <c r="A727" s="4"/>
      <c r="B727" s="4"/>
      <c r="C727" s="4"/>
      <c r="D727" s="5"/>
      <c r="E727" s="5"/>
      <c r="G727" s="417"/>
      <c r="H727" s="417"/>
      <c r="I727" s="417"/>
      <c r="J727" s="417"/>
    </row>
    <row r="728" spans="1:10" s="2" customFormat="1" ht="10.7" customHeight="1" x14ac:dyDescent="0.25">
      <c r="A728" s="4"/>
      <c r="B728" s="4"/>
      <c r="C728" s="4"/>
      <c r="D728" s="5"/>
      <c r="E728" s="5"/>
      <c r="G728" s="417"/>
      <c r="H728" s="417"/>
      <c r="I728" s="417"/>
      <c r="J728" s="417"/>
    </row>
    <row r="729" spans="1:10" s="2" customFormat="1" ht="10.7" customHeight="1" x14ac:dyDescent="0.25">
      <c r="A729" s="4"/>
      <c r="B729" s="4"/>
      <c r="C729" s="4"/>
      <c r="D729" s="5"/>
      <c r="E729" s="5"/>
      <c r="G729" s="417"/>
      <c r="H729" s="417"/>
      <c r="I729" s="417"/>
      <c r="J729" s="417"/>
    </row>
    <row r="730" spans="1:10" s="2" customFormat="1" ht="10.7" customHeight="1" x14ac:dyDescent="0.25">
      <c r="A730" s="4"/>
      <c r="B730" s="4"/>
      <c r="C730" s="4"/>
      <c r="D730" s="5"/>
      <c r="E730" s="5"/>
      <c r="G730" s="417"/>
      <c r="H730" s="417"/>
      <c r="I730" s="417"/>
      <c r="J730" s="417"/>
    </row>
    <row r="731" spans="1:10" s="2" customFormat="1" ht="10.7" customHeight="1" x14ac:dyDescent="0.25">
      <c r="A731" s="4"/>
      <c r="B731" s="4"/>
      <c r="C731" s="4"/>
      <c r="D731" s="5"/>
      <c r="E731" s="5"/>
      <c r="G731" s="417"/>
      <c r="H731" s="417"/>
      <c r="I731" s="417"/>
      <c r="J731" s="417"/>
    </row>
    <row r="732" spans="1:10" s="2" customFormat="1" ht="10.7" customHeight="1" x14ac:dyDescent="0.25">
      <c r="A732" s="4"/>
      <c r="B732" s="4"/>
      <c r="C732" s="4"/>
      <c r="D732" s="5"/>
      <c r="E732" s="5"/>
      <c r="G732" s="417"/>
      <c r="H732" s="417"/>
      <c r="I732" s="417"/>
      <c r="J732" s="417"/>
    </row>
    <row r="733" spans="1:10" s="2" customFormat="1" ht="10.7" customHeight="1" x14ac:dyDescent="0.25">
      <c r="A733" s="4"/>
      <c r="B733" s="4"/>
      <c r="C733" s="4"/>
      <c r="D733" s="5"/>
      <c r="E733" s="5"/>
      <c r="G733" s="417"/>
      <c r="H733" s="417"/>
      <c r="I733" s="417"/>
      <c r="J733" s="417"/>
    </row>
    <row r="734" spans="1:10" s="2" customFormat="1" ht="10.7" customHeight="1" x14ac:dyDescent="0.25">
      <c r="A734" s="4"/>
      <c r="B734" s="4"/>
      <c r="C734" s="4"/>
      <c r="D734" s="5"/>
      <c r="E734" s="5"/>
      <c r="G734" s="417"/>
      <c r="H734" s="417"/>
      <c r="I734" s="417"/>
      <c r="J734" s="417"/>
    </row>
    <row r="735" spans="1:10" s="465" customFormat="1" ht="6.75" customHeight="1" x14ac:dyDescent="0.15">
      <c r="A735" s="463"/>
      <c r="B735" s="463"/>
      <c r="C735" s="463"/>
      <c r="D735" s="464"/>
      <c r="E735" s="464"/>
      <c r="G735" s="417"/>
      <c r="H735" s="417"/>
      <c r="I735" s="417"/>
      <c r="J735" s="417"/>
    </row>
    <row r="736" spans="1:10" s="465" customFormat="1" ht="6.75" customHeight="1" x14ac:dyDescent="0.15">
      <c r="A736" s="463"/>
      <c r="B736" s="463"/>
      <c r="C736" s="463"/>
      <c r="D736" s="464"/>
      <c r="E736" s="464"/>
      <c r="G736" s="417"/>
      <c r="H736" s="417"/>
      <c r="I736" s="417"/>
      <c r="J736" s="417"/>
    </row>
    <row r="737" spans="1:10" s="465" customFormat="1" ht="6.75" customHeight="1" x14ac:dyDescent="0.15">
      <c r="A737" s="463"/>
      <c r="B737" s="463"/>
      <c r="C737" s="463"/>
      <c r="D737" s="464"/>
      <c r="E737" s="464"/>
      <c r="G737" s="417"/>
      <c r="H737" s="417"/>
      <c r="I737" s="417"/>
      <c r="J737" s="417"/>
    </row>
    <row r="738" spans="1:10" s="465" customFormat="1" ht="6.75" customHeight="1" x14ac:dyDescent="0.15">
      <c r="A738" s="463"/>
      <c r="B738" s="463"/>
      <c r="C738" s="463"/>
      <c r="D738" s="464"/>
      <c r="E738" s="464"/>
      <c r="G738" s="417"/>
      <c r="H738" s="417"/>
      <c r="I738" s="417"/>
      <c r="J738" s="417"/>
    </row>
    <row r="739" spans="1:10" s="465" customFormat="1" ht="6.75" customHeight="1" x14ac:dyDescent="0.15">
      <c r="A739" s="463"/>
      <c r="B739" s="463"/>
      <c r="C739" s="463"/>
      <c r="D739" s="464"/>
      <c r="E739" s="464"/>
      <c r="G739" s="417"/>
      <c r="H739" s="417"/>
      <c r="I739" s="417"/>
      <c r="J739" s="417"/>
    </row>
    <row r="740" spans="1:10" s="465" customFormat="1" ht="6.75" customHeight="1" x14ac:dyDescent="0.15">
      <c r="A740" s="463"/>
      <c r="B740" s="463"/>
      <c r="C740" s="463"/>
      <c r="D740" s="464"/>
      <c r="E740" s="464"/>
      <c r="G740" s="417"/>
      <c r="H740" s="417"/>
      <c r="I740" s="417"/>
      <c r="J740" s="417"/>
    </row>
    <row r="741" spans="1:10" s="465" customFormat="1" ht="6.75" customHeight="1" x14ac:dyDescent="0.15">
      <c r="A741" s="463"/>
      <c r="B741" s="463"/>
      <c r="C741" s="463"/>
      <c r="D741" s="464"/>
      <c r="E741" s="464"/>
      <c r="G741" s="417"/>
      <c r="H741" s="417"/>
      <c r="I741" s="417"/>
      <c r="J741" s="417"/>
    </row>
    <row r="742" spans="1:10" s="465" customFormat="1" ht="6.75" customHeight="1" x14ac:dyDescent="0.15">
      <c r="A742" s="463"/>
      <c r="B742" s="463"/>
      <c r="C742" s="463"/>
      <c r="D742" s="464"/>
      <c r="E742" s="464"/>
      <c r="G742" s="417"/>
      <c r="H742" s="417"/>
      <c r="I742" s="417"/>
      <c r="J742" s="417"/>
    </row>
    <row r="743" spans="1:10" s="465" customFormat="1" ht="6.75" customHeight="1" x14ac:dyDescent="0.15">
      <c r="A743" s="463"/>
      <c r="B743" s="463"/>
      <c r="C743" s="463"/>
      <c r="D743" s="464"/>
      <c r="E743" s="464"/>
      <c r="G743" s="417"/>
      <c r="H743" s="417"/>
      <c r="I743" s="417"/>
      <c r="J743" s="417"/>
    </row>
    <row r="744" spans="1:10" s="465" customFormat="1" ht="6.75" customHeight="1" x14ac:dyDescent="0.15">
      <c r="A744" s="463"/>
      <c r="B744" s="463"/>
      <c r="C744" s="463"/>
      <c r="D744" s="464"/>
      <c r="E744" s="464"/>
      <c r="G744" s="417"/>
      <c r="H744" s="417"/>
      <c r="I744" s="417"/>
      <c r="J744" s="417"/>
    </row>
    <row r="745" spans="1:10" s="465" customFormat="1" ht="6.75" customHeight="1" x14ac:dyDescent="0.15">
      <c r="A745" s="463"/>
      <c r="B745" s="463"/>
      <c r="C745" s="463"/>
      <c r="D745" s="464"/>
      <c r="E745" s="464"/>
      <c r="G745" s="417"/>
      <c r="H745" s="417"/>
      <c r="I745" s="417"/>
      <c r="J745" s="417"/>
    </row>
    <row r="746" spans="1:10" s="465" customFormat="1" ht="6.75" customHeight="1" x14ac:dyDescent="0.15">
      <c r="A746" s="463"/>
      <c r="B746" s="463"/>
      <c r="C746" s="463"/>
      <c r="D746" s="464"/>
      <c r="E746" s="464"/>
      <c r="G746" s="417"/>
      <c r="H746" s="417"/>
      <c r="I746" s="417"/>
      <c r="J746" s="417"/>
    </row>
    <row r="747" spans="1:10" s="465" customFormat="1" ht="6.75" customHeight="1" x14ac:dyDescent="0.15">
      <c r="A747" s="463"/>
      <c r="B747" s="463"/>
      <c r="C747" s="463"/>
      <c r="D747" s="464"/>
      <c r="E747" s="464"/>
      <c r="G747" s="417"/>
      <c r="H747" s="417"/>
      <c r="I747" s="417"/>
      <c r="J747" s="417"/>
    </row>
    <row r="748" spans="1:10" s="465" customFormat="1" ht="6.75" customHeight="1" x14ac:dyDescent="0.15">
      <c r="A748" s="463"/>
      <c r="B748" s="463"/>
      <c r="C748" s="463"/>
      <c r="D748" s="464"/>
      <c r="E748" s="464"/>
      <c r="G748" s="417"/>
      <c r="H748" s="417"/>
      <c r="I748" s="417"/>
      <c r="J748" s="417"/>
    </row>
    <row r="749" spans="1:10" s="465" customFormat="1" ht="6.75" customHeight="1" x14ac:dyDescent="0.15">
      <c r="A749" s="463"/>
      <c r="B749" s="463"/>
      <c r="C749" s="463"/>
      <c r="D749" s="464"/>
      <c r="E749" s="464"/>
      <c r="G749" s="417"/>
      <c r="H749" s="417"/>
      <c r="I749" s="417"/>
      <c r="J749" s="417"/>
    </row>
    <row r="750" spans="1:10" s="465" customFormat="1" ht="6.75" customHeight="1" x14ac:dyDescent="0.15">
      <c r="A750" s="463"/>
      <c r="B750" s="463"/>
      <c r="C750" s="463"/>
      <c r="D750" s="464"/>
      <c r="E750" s="464"/>
      <c r="G750" s="417"/>
      <c r="H750" s="417"/>
      <c r="I750" s="417"/>
      <c r="J750" s="417"/>
    </row>
    <row r="751" spans="1:10" s="465" customFormat="1" ht="6.75" customHeight="1" x14ac:dyDescent="0.15">
      <c r="A751" s="463"/>
      <c r="B751" s="463"/>
      <c r="C751" s="463"/>
      <c r="D751" s="464"/>
      <c r="E751" s="464"/>
      <c r="G751" s="417"/>
      <c r="H751" s="417"/>
      <c r="I751" s="417"/>
      <c r="J751" s="417"/>
    </row>
    <row r="752" spans="1:10" s="465" customFormat="1" ht="6.75" customHeight="1" x14ac:dyDescent="0.15">
      <c r="A752" s="463"/>
      <c r="B752" s="463"/>
      <c r="C752" s="463"/>
      <c r="D752" s="464"/>
      <c r="E752" s="464"/>
      <c r="G752" s="417"/>
      <c r="H752" s="417"/>
      <c r="I752" s="417"/>
      <c r="J752" s="417"/>
    </row>
    <row r="753" spans="1:10" s="465" customFormat="1" ht="6.75" customHeight="1" x14ac:dyDescent="0.15">
      <c r="A753" s="463"/>
      <c r="B753" s="463"/>
      <c r="C753" s="463"/>
      <c r="D753" s="464"/>
      <c r="E753" s="464"/>
      <c r="G753" s="417"/>
      <c r="H753" s="417"/>
      <c r="I753" s="417"/>
      <c r="J753" s="417"/>
    </row>
    <row r="754" spans="1:10" s="465" customFormat="1" ht="6.75" customHeight="1" x14ac:dyDescent="0.15">
      <c r="A754" s="463"/>
      <c r="B754" s="463"/>
      <c r="C754" s="463"/>
      <c r="D754" s="464"/>
      <c r="E754" s="464"/>
      <c r="G754" s="417"/>
      <c r="H754" s="417"/>
      <c r="I754" s="417"/>
      <c r="J754" s="417"/>
    </row>
    <row r="755" spans="1:10" s="465" customFormat="1" ht="6.75" customHeight="1" x14ac:dyDescent="0.15">
      <c r="A755" s="463"/>
      <c r="B755" s="463"/>
      <c r="C755" s="463"/>
      <c r="D755" s="464"/>
      <c r="E755" s="464"/>
      <c r="G755" s="417"/>
      <c r="H755" s="417"/>
      <c r="I755" s="417"/>
      <c r="J755" s="417"/>
    </row>
    <row r="756" spans="1:10" s="465" customFormat="1" ht="6.75" customHeight="1" x14ac:dyDescent="0.15">
      <c r="A756" s="463"/>
      <c r="B756" s="463"/>
      <c r="C756" s="463"/>
      <c r="D756" s="464"/>
      <c r="E756" s="464"/>
      <c r="G756" s="417"/>
      <c r="H756" s="417"/>
      <c r="I756" s="417"/>
      <c r="J756" s="417"/>
    </row>
    <row r="757" spans="1:10" s="465" customFormat="1" ht="6.75" customHeight="1" x14ac:dyDescent="0.15">
      <c r="A757" s="463"/>
      <c r="B757" s="463"/>
      <c r="C757" s="463"/>
      <c r="D757" s="464"/>
      <c r="E757" s="464"/>
      <c r="G757" s="417"/>
      <c r="H757" s="417"/>
      <c r="I757" s="417"/>
      <c r="J757" s="417"/>
    </row>
    <row r="758" spans="1:10" s="465" customFormat="1" ht="6.75" customHeight="1" x14ac:dyDescent="0.15">
      <c r="A758" s="463"/>
      <c r="B758" s="463"/>
      <c r="C758" s="463"/>
      <c r="D758" s="464"/>
      <c r="E758" s="464"/>
      <c r="G758" s="417"/>
      <c r="H758" s="417"/>
      <c r="I758" s="417"/>
      <c r="J758" s="417"/>
    </row>
    <row r="759" spans="1:10" s="465" customFormat="1" ht="6.75" customHeight="1" x14ac:dyDescent="0.15">
      <c r="A759" s="463"/>
      <c r="B759" s="463"/>
      <c r="C759" s="463"/>
      <c r="D759" s="464"/>
      <c r="E759" s="464"/>
      <c r="G759" s="417"/>
      <c r="H759" s="417"/>
      <c r="I759" s="417"/>
      <c r="J759" s="417"/>
    </row>
    <row r="760" spans="1:10" s="465" customFormat="1" ht="6.75" customHeight="1" x14ac:dyDescent="0.15">
      <c r="A760" s="463"/>
      <c r="B760" s="463"/>
      <c r="C760" s="463"/>
      <c r="D760" s="464"/>
      <c r="E760" s="464"/>
      <c r="G760" s="417"/>
      <c r="H760" s="417"/>
      <c r="I760" s="417"/>
      <c r="J760" s="417"/>
    </row>
    <row r="761" spans="1:10" s="465" customFormat="1" ht="6.75" customHeight="1" x14ac:dyDescent="0.15">
      <c r="A761" s="463"/>
      <c r="B761" s="463"/>
      <c r="C761" s="463"/>
      <c r="D761" s="464"/>
      <c r="E761" s="464"/>
      <c r="G761" s="417"/>
      <c r="H761" s="417"/>
      <c r="I761" s="417"/>
      <c r="J761" s="417"/>
    </row>
    <row r="762" spans="1:10" s="465" customFormat="1" ht="6.75" customHeight="1" x14ac:dyDescent="0.15">
      <c r="A762" s="463"/>
      <c r="B762" s="463"/>
      <c r="C762" s="463"/>
      <c r="D762" s="464"/>
      <c r="E762" s="464"/>
      <c r="G762" s="417"/>
      <c r="H762" s="417"/>
      <c r="I762" s="417"/>
      <c r="J762" s="417"/>
    </row>
    <row r="763" spans="1:10" s="465" customFormat="1" ht="6.75" customHeight="1" x14ac:dyDescent="0.15">
      <c r="A763" s="463"/>
      <c r="B763" s="463"/>
      <c r="C763" s="463"/>
      <c r="D763" s="464"/>
      <c r="E763" s="464"/>
      <c r="G763" s="417"/>
      <c r="H763" s="417"/>
      <c r="I763" s="417"/>
      <c r="J763" s="417"/>
    </row>
    <row r="764" spans="1:10" s="465" customFormat="1" ht="6.75" customHeight="1" x14ac:dyDescent="0.15">
      <c r="A764" s="463"/>
      <c r="B764" s="463"/>
      <c r="C764" s="463"/>
      <c r="D764" s="464"/>
      <c r="E764" s="464"/>
      <c r="G764" s="417"/>
      <c r="H764" s="417"/>
      <c r="I764" s="417"/>
      <c r="J764" s="417"/>
    </row>
    <row r="765" spans="1:10" s="465" customFormat="1" ht="6.75" customHeight="1" x14ac:dyDescent="0.15">
      <c r="A765" s="463"/>
      <c r="B765" s="463"/>
      <c r="C765" s="463"/>
      <c r="D765" s="464"/>
      <c r="E765" s="464"/>
      <c r="G765" s="417"/>
      <c r="H765" s="417"/>
      <c r="I765" s="417"/>
      <c r="J765" s="417"/>
    </row>
    <row r="766" spans="1:10" s="465" customFormat="1" ht="6.75" customHeight="1" x14ac:dyDescent="0.15">
      <c r="A766" s="463"/>
      <c r="B766" s="463"/>
      <c r="C766" s="463"/>
      <c r="D766" s="464"/>
      <c r="E766" s="464"/>
      <c r="G766" s="417"/>
      <c r="H766" s="417"/>
      <c r="I766" s="417"/>
      <c r="J766" s="417"/>
    </row>
    <row r="767" spans="1:10" s="465" customFormat="1" ht="6.75" customHeight="1" x14ac:dyDescent="0.15">
      <c r="A767" s="463"/>
      <c r="B767" s="463"/>
      <c r="C767" s="463"/>
      <c r="D767" s="464"/>
      <c r="E767" s="464"/>
      <c r="G767" s="417"/>
      <c r="H767" s="417"/>
      <c r="I767" s="417"/>
      <c r="J767" s="417"/>
    </row>
    <row r="768" spans="1:10" s="465" customFormat="1" ht="6.75" customHeight="1" x14ac:dyDescent="0.15">
      <c r="A768" s="463"/>
      <c r="B768" s="463"/>
      <c r="C768" s="463"/>
      <c r="D768" s="464"/>
      <c r="E768" s="464"/>
      <c r="G768" s="417"/>
      <c r="H768" s="417"/>
      <c r="I768" s="417"/>
      <c r="J768" s="417"/>
    </row>
    <row r="769" spans="1:10" s="465" customFormat="1" ht="6.75" customHeight="1" x14ac:dyDescent="0.15">
      <c r="A769" s="463"/>
      <c r="B769" s="463"/>
      <c r="C769" s="463"/>
      <c r="D769" s="464"/>
      <c r="E769" s="464"/>
      <c r="G769" s="417"/>
      <c r="H769" s="417"/>
      <c r="I769" s="417"/>
      <c r="J769" s="417"/>
    </row>
    <row r="770" spans="1:10" s="465" customFormat="1" ht="6.75" customHeight="1" x14ac:dyDescent="0.15">
      <c r="A770" s="463"/>
      <c r="B770" s="463"/>
      <c r="C770" s="463"/>
      <c r="D770" s="464"/>
      <c r="E770" s="464"/>
      <c r="G770" s="417"/>
      <c r="H770" s="417"/>
      <c r="I770" s="417"/>
      <c r="J770" s="417"/>
    </row>
    <row r="771" spans="1:10" s="465" customFormat="1" ht="6.75" customHeight="1" x14ac:dyDescent="0.15">
      <c r="A771" s="463"/>
      <c r="B771" s="463"/>
      <c r="C771" s="463"/>
      <c r="D771" s="464"/>
      <c r="E771" s="464"/>
      <c r="G771" s="417"/>
      <c r="H771" s="417"/>
      <c r="I771" s="417"/>
      <c r="J771" s="417"/>
    </row>
    <row r="772" spans="1:10" s="465" customFormat="1" ht="6.75" customHeight="1" x14ac:dyDescent="0.15">
      <c r="A772" s="463"/>
      <c r="B772" s="463"/>
      <c r="C772" s="463"/>
      <c r="D772" s="464"/>
      <c r="E772" s="464"/>
      <c r="G772" s="417"/>
      <c r="H772" s="417"/>
      <c r="I772" s="417"/>
      <c r="J772" s="417"/>
    </row>
    <row r="773" spans="1:10" s="465" customFormat="1" ht="6.75" customHeight="1" x14ac:dyDescent="0.15">
      <c r="A773" s="463"/>
      <c r="B773" s="463"/>
      <c r="C773" s="463"/>
      <c r="D773" s="464"/>
      <c r="E773" s="464"/>
      <c r="G773" s="417"/>
      <c r="H773" s="417"/>
      <c r="I773" s="417"/>
      <c r="J773" s="417"/>
    </row>
    <row r="774" spans="1:10" s="465" customFormat="1" ht="6.75" customHeight="1" x14ac:dyDescent="0.15">
      <c r="A774" s="463"/>
      <c r="B774" s="463"/>
      <c r="C774" s="463"/>
      <c r="D774" s="464"/>
      <c r="E774" s="464"/>
      <c r="G774" s="417"/>
      <c r="H774" s="417"/>
      <c r="I774" s="417"/>
      <c r="J774" s="417"/>
    </row>
    <row r="775" spans="1:10" s="465" customFormat="1" ht="6.75" customHeight="1" x14ac:dyDescent="0.15">
      <c r="A775" s="463"/>
      <c r="B775" s="463"/>
      <c r="C775" s="463"/>
      <c r="D775" s="464"/>
      <c r="E775" s="464"/>
      <c r="G775" s="417"/>
      <c r="H775" s="417"/>
      <c r="I775" s="417"/>
      <c r="J775" s="417"/>
    </row>
    <row r="776" spans="1:10" s="465" customFormat="1" ht="6.75" customHeight="1" x14ac:dyDescent="0.15">
      <c r="A776" s="463"/>
      <c r="B776" s="463"/>
      <c r="C776" s="463"/>
      <c r="D776" s="464"/>
      <c r="E776" s="464"/>
      <c r="G776" s="417"/>
      <c r="H776" s="417"/>
      <c r="I776" s="417"/>
      <c r="J776" s="417"/>
    </row>
    <row r="777" spans="1:10" s="465" customFormat="1" ht="6.75" customHeight="1" x14ac:dyDescent="0.15">
      <c r="A777" s="463"/>
      <c r="B777" s="463"/>
      <c r="C777" s="463"/>
      <c r="D777" s="464"/>
      <c r="E777" s="464"/>
      <c r="G777" s="417"/>
      <c r="H777" s="417"/>
      <c r="I777" s="417"/>
      <c r="J777" s="417"/>
    </row>
    <row r="778" spans="1:10" s="465" customFormat="1" ht="6.75" customHeight="1" x14ac:dyDescent="0.15">
      <c r="A778" s="463"/>
      <c r="B778" s="463"/>
      <c r="C778" s="463"/>
      <c r="D778" s="464"/>
      <c r="E778" s="464"/>
      <c r="G778" s="417"/>
      <c r="H778" s="417"/>
      <c r="I778" s="417"/>
      <c r="J778" s="417"/>
    </row>
    <row r="779" spans="1:10" s="465" customFormat="1" ht="6.75" customHeight="1" x14ac:dyDescent="0.15">
      <c r="A779" s="463"/>
      <c r="B779" s="463"/>
      <c r="C779" s="463"/>
      <c r="D779" s="464"/>
      <c r="E779" s="464"/>
      <c r="G779" s="417"/>
      <c r="H779" s="417"/>
      <c r="I779" s="417"/>
      <c r="J779" s="417"/>
    </row>
    <row r="780" spans="1:10" s="465" customFormat="1" ht="6.75" customHeight="1" x14ac:dyDescent="0.15">
      <c r="A780" s="463"/>
      <c r="B780" s="463"/>
      <c r="C780" s="463"/>
      <c r="D780" s="464"/>
      <c r="E780" s="464"/>
      <c r="G780" s="417"/>
      <c r="H780" s="417"/>
      <c r="I780" s="417"/>
      <c r="J780" s="417"/>
    </row>
    <row r="781" spans="1:10" s="465" customFormat="1" ht="6.75" customHeight="1" x14ac:dyDescent="0.15">
      <c r="A781" s="463"/>
      <c r="B781" s="463"/>
      <c r="C781" s="463"/>
      <c r="D781" s="464"/>
      <c r="E781" s="464"/>
      <c r="G781" s="417"/>
      <c r="H781" s="417"/>
      <c r="I781" s="417"/>
      <c r="J781" s="417"/>
    </row>
    <row r="782" spans="1:10" s="465" customFormat="1" ht="6.75" customHeight="1" x14ac:dyDescent="0.15">
      <c r="A782" s="463"/>
      <c r="B782" s="463"/>
      <c r="C782" s="463"/>
      <c r="D782" s="464"/>
      <c r="E782" s="464"/>
      <c r="G782" s="417"/>
      <c r="H782" s="417"/>
      <c r="I782" s="417"/>
      <c r="J782" s="417"/>
    </row>
    <row r="783" spans="1:10" s="465" customFormat="1" ht="6.75" customHeight="1" x14ac:dyDescent="0.15">
      <c r="A783" s="463"/>
      <c r="B783" s="463"/>
      <c r="C783" s="463"/>
      <c r="D783" s="464"/>
      <c r="E783" s="464"/>
      <c r="G783" s="417"/>
      <c r="H783" s="417"/>
      <c r="I783" s="417"/>
      <c r="J783" s="417"/>
    </row>
    <row r="784" spans="1:10" s="465" customFormat="1" ht="6.75" customHeight="1" x14ac:dyDescent="0.15">
      <c r="A784" s="463"/>
      <c r="B784" s="463"/>
      <c r="C784" s="463"/>
      <c r="D784" s="464"/>
      <c r="E784" s="464"/>
      <c r="G784" s="417"/>
      <c r="H784" s="417"/>
      <c r="I784" s="417"/>
      <c r="J784" s="417"/>
    </row>
    <row r="785" spans="1:10" s="465" customFormat="1" ht="6.75" customHeight="1" x14ac:dyDescent="0.15">
      <c r="A785" s="463"/>
      <c r="B785" s="463"/>
      <c r="C785" s="463"/>
      <c r="D785" s="464"/>
      <c r="E785" s="464"/>
      <c r="G785" s="417"/>
      <c r="H785" s="417"/>
      <c r="I785" s="417"/>
      <c r="J785" s="417"/>
    </row>
    <row r="786" spans="1:10" s="465" customFormat="1" ht="6.75" customHeight="1" x14ac:dyDescent="0.15">
      <c r="A786" s="463"/>
      <c r="B786" s="463"/>
      <c r="C786" s="463"/>
      <c r="D786" s="464"/>
      <c r="E786" s="464"/>
      <c r="G786" s="417"/>
      <c r="H786" s="417"/>
      <c r="I786" s="417"/>
      <c r="J786" s="417"/>
    </row>
    <row r="787" spans="1:10" s="465" customFormat="1" ht="6.75" customHeight="1" x14ac:dyDescent="0.15">
      <c r="A787" s="463"/>
      <c r="B787" s="463"/>
      <c r="C787" s="463"/>
      <c r="D787" s="464"/>
      <c r="E787" s="464"/>
      <c r="G787" s="417"/>
      <c r="H787" s="417"/>
      <c r="I787" s="417"/>
      <c r="J787" s="417"/>
    </row>
    <row r="788" spans="1:10" s="465" customFormat="1" ht="6.75" customHeight="1" x14ac:dyDescent="0.15">
      <c r="A788" s="463"/>
      <c r="B788" s="463"/>
      <c r="C788" s="463"/>
      <c r="D788" s="464"/>
      <c r="E788" s="464"/>
      <c r="G788" s="417"/>
      <c r="H788" s="417"/>
      <c r="I788" s="417"/>
      <c r="J788" s="417"/>
    </row>
    <row r="789" spans="1:10" s="465" customFormat="1" ht="6.75" customHeight="1" x14ac:dyDescent="0.15">
      <c r="A789" s="463"/>
      <c r="B789" s="463"/>
      <c r="C789" s="463"/>
      <c r="D789" s="464"/>
      <c r="E789" s="464"/>
      <c r="G789" s="417"/>
      <c r="H789" s="417"/>
      <c r="I789" s="417"/>
      <c r="J789" s="417"/>
    </row>
    <row r="790" spans="1:10" s="465" customFormat="1" ht="6.75" customHeight="1" x14ac:dyDescent="0.15">
      <c r="A790" s="463"/>
      <c r="B790" s="463"/>
      <c r="C790" s="463"/>
      <c r="D790" s="464"/>
      <c r="E790" s="464"/>
      <c r="G790" s="417"/>
      <c r="H790" s="417"/>
      <c r="I790" s="417"/>
      <c r="J790" s="417"/>
    </row>
    <row r="791" spans="1:10" s="465" customFormat="1" ht="6.75" customHeight="1" x14ac:dyDescent="0.15">
      <c r="A791" s="463"/>
      <c r="B791" s="463"/>
      <c r="C791" s="463"/>
      <c r="D791" s="464"/>
      <c r="E791" s="464"/>
      <c r="G791" s="417"/>
      <c r="H791" s="417"/>
      <c r="I791" s="417"/>
      <c r="J791" s="417"/>
    </row>
    <row r="792" spans="1:10" s="465" customFormat="1" ht="6.75" customHeight="1" x14ac:dyDescent="0.15">
      <c r="A792" s="463"/>
      <c r="B792" s="463"/>
      <c r="C792" s="463"/>
      <c r="D792" s="464"/>
      <c r="E792" s="464"/>
      <c r="G792" s="417"/>
      <c r="H792" s="417"/>
      <c r="I792" s="417"/>
      <c r="J792" s="417"/>
    </row>
    <row r="793" spans="1:10" s="465" customFormat="1" ht="6.75" customHeight="1" x14ac:dyDescent="0.15">
      <c r="A793" s="463"/>
      <c r="B793" s="463"/>
      <c r="C793" s="463"/>
      <c r="D793" s="464"/>
      <c r="E793" s="464"/>
      <c r="G793" s="417"/>
      <c r="H793" s="417"/>
      <c r="I793" s="417"/>
      <c r="J793" s="417"/>
    </row>
    <row r="794" spans="1:10" s="465" customFormat="1" ht="6.75" customHeight="1" x14ac:dyDescent="0.15">
      <c r="A794" s="463"/>
      <c r="B794" s="463"/>
      <c r="C794" s="463"/>
      <c r="D794" s="464"/>
      <c r="E794" s="464"/>
      <c r="G794" s="417"/>
      <c r="H794" s="417"/>
      <c r="I794" s="417"/>
      <c r="J794" s="417"/>
    </row>
    <row r="795" spans="1:10" s="465" customFormat="1" ht="6.75" customHeight="1" x14ac:dyDescent="0.15">
      <c r="A795" s="463"/>
      <c r="B795" s="463"/>
      <c r="C795" s="463"/>
      <c r="D795" s="464"/>
      <c r="E795" s="464"/>
      <c r="G795" s="417"/>
      <c r="H795" s="417"/>
      <c r="I795" s="417"/>
      <c r="J795" s="417"/>
    </row>
    <row r="796" spans="1:10" s="465" customFormat="1" ht="6.75" customHeight="1" x14ac:dyDescent="0.15">
      <c r="A796" s="463"/>
      <c r="B796" s="463"/>
      <c r="C796" s="463"/>
      <c r="D796" s="464"/>
      <c r="E796" s="464"/>
      <c r="G796" s="417"/>
      <c r="H796" s="417"/>
      <c r="I796" s="417"/>
      <c r="J796" s="417"/>
    </row>
    <row r="797" spans="1:10" s="465" customFormat="1" ht="6.75" customHeight="1" x14ac:dyDescent="0.15">
      <c r="A797" s="463"/>
      <c r="B797" s="463"/>
      <c r="C797" s="463"/>
      <c r="D797" s="464"/>
      <c r="E797" s="464"/>
      <c r="G797" s="417"/>
      <c r="H797" s="417"/>
      <c r="I797" s="417"/>
      <c r="J797" s="417"/>
    </row>
    <row r="798" spans="1:10" s="465" customFormat="1" ht="6.75" customHeight="1" x14ac:dyDescent="0.15">
      <c r="A798" s="463"/>
      <c r="B798" s="463"/>
      <c r="C798" s="463"/>
      <c r="D798" s="464"/>
      <c r="E798" s="464"/>
      <c r="G798" s="417"/>
      <c r="H798" s="417"/>
      <c r="I798" s="417"/>
      <c r="J798" s="417"/>
    </row>
    <row r="799" spans="1:10" s="465" customFormat="1" ht="6.75" customHeight="1" x14ac:dyDescent="0.15">
      <c r="A799" s="463"/>
      <c r="B799" s="463"/>
      <c r="C799" s="463"/>
      <c r="D799" s="464"/>
      <c r="E799" s="464"/>
      <c r="G799" s="417"/>
      <c r="H799" s="417"/>
      <c r="I799" s="417"/>
      <c r="J799" s="417"/>
    </row>
    <row r="800" spans="1:10" s="465" customFormat="1" ht="6.75" customHeight="1" x14ac:dyDescent="0.15">
      <c r="A800" s="463"/>
      <c r="B800" s="463"/>
      <c r="C800" s="463"/>
      <c r="D800" s="464"/>
      <c r="E800" s="464"/>
      <c r="G800" s="417"/>
      <c r="H800" s="417"/>
      <c r="I800" s="417"/>
      <c r="J800" s="417"/>
    </row>
    <row r="801" spans="1:10" s="465" customFormat="1" ht="6.75" customHeight="1" x14ac:dyDescent="0.15">
      <c r="A801" s="463"/>
      <c r="B801" s="463"/>
      <c r="C801" s="463"/>
      <c r="D801" s="464"/>
      <c r="E801" s="464"/>
      <c r="G801" s="417"/>
      <c r="H801" s="417"/>
      <c r="I801" s="417"/>
      <c r="J801" s="417"/>
    </row>
    <row r="802" spans="1:10" s="465" customFormat="1" ht="6.75" customHeight="1" x14ac:dyDescent="0.15">
      <c r="A802" s="463"/>
      <c r="B802" s="463"/>
      <c r="C802" s="463"/>
      <c r="D802" s="464"/>
      <c r="E802" s="464"/>
      <c r="G802" s="417"/>
      <c r="H802" s="417"/>
      <c r="I802" s="417"/>
      <c r="J802" s="417"/>
    </row>
    <row r="803" spans="1:10" s="465" customFormat="1" ht="6.75" customHeight="1" x14ac:dyDescent="0.15">
      <c r="A803" s="463"/>
      <c r="B803" s="463"/>
      <c r="C803" s="463"/>
      <c r="D803" s="464"/>
      <c r="E803" s="464"/>
      <c r="G803" s="417"/>
      <c r="H803" s="417"/>
      <c r="I803" s="417"/>
      <c r="J803" s="417"/>
    </row>
    <row r="804" spans="1:10" s="465" customFormat="1" ht="6.75" customHeight="1" x14ac:dyDescent="0.15">
      <c r="A804" s="463"/>
      <c r="B804" s="463"/>
      <c r="C804" s="463"/>
      <c r="D804" s="464"/>
      <c r="E804" s="464"/>
      <c r="G804" s="417"/>
      <c r="H804" s="417"/>
      <c r="I804" s="417"/>
      <c r="J804" s="417"/>
    </row>
    <row r="805" spans="1:10" s="465" customFormat="1" ht="6.75" customHeight="1" x14ac:dyDescent="0.15">
      <c r="A805" s="463"/>
      <c r="B805" s="463"/>
      <c r="C805" s="463"/>
      <c r="D805" s="464"/>
      <c r="E805" s="464"/>
      <c r="G805" s="417"/>
      <c r="H805" s="417"/>
      <c r="I805" s="417"/>
      <c r="J805" s="417"/>
    </row>
    <row r="806" spans="1:10" s="465" customFormat="1" ht="6.75" customHeight="1" x14ac:dyDescent="0.15">
      <c r="A806" s="463"/>
      <c r="B806" s="463"/>
      <c r="C806" s="463"/>
      <c r="D806" s="464"/>
      <c r="E806" s="464"/>
      <c r="G806" s="417"/>
      <c r="H806" s="417"/>
      <c r="I806" s="417"/>
      <c r="J806" s="417"/>
    </row>
    <row r="807" spans="1:10" s="465" customFormat="1" ht="6.75" customHeight="1" x14ac:dyDescent="0.15">
      <c r="A807" s="463"/>
      <c r="B807" s="463"/>
      <c r="C807" s="463"/>
      <c r="D807" s="464"/>
      <c r="E807" s="464"/>
      <c r="G807" s="417"/>
      <c r="H807" s="417"/>
      <c r="I807" s="417"/>
      <c r="J807" s="417"/>
    </row>
    <row r="808" spans="1:10" s="465" customFormat="1" ht="6.75" customHeight="1" x14ac:dyDescent="0.15">
      <c r="A808" s="463"/>
      <c r="B808" s="463"/>
      <c r="C808" s="463"/>
      <c r="D808" s="464"/>
      <c r="E808" s="464"/>
      <c r="G808" s="417"/>
      <c r="H808" s="417"/>
      <c r="I808" s="417"/>
      <c r="J808" s="417"/>
    </row>
    <row r="809" spans="1:10" s="465" customFormat="1" ht="6.75" customHeight="1" x14ac:dyDescent="0.15">
      <c r="A809" s="463"/>
      <c r="B809" s="463"/>
      <c r="C809" s="463"/>
      <c r="D809" s="464"/>
      <c r="E809" s="464"/>
      <c r="G809" s="417"/>
      <c r="H809" s="417"/>
      <c r="I809" s="417"/>
      <c r="J809" s="417"/>
    </row>
    <row r="810" spans="1:10" s="465" customFormat="1" ht="6.75" customHeight="1" x14ac:dyDescent="0.15">
      <c r="A810" s="463"/>
      <c r="B810" s="463"/>
      <c r="C810" s="463"/>
      <c r="D810" s="464"/>
      <c r="E810" s="464"/>
      <c r="G810" s="417"/>
      <c r="H810" s="417"/>
      <c r="I810" s="417"/>
      <c r="J810" s="417"/>
    </row>
    <row r="811" spans="1:10" s="465" customFormat="1" ht="6.75" customHeight="1" x14ac:dyDescent="0.15">
      <c r="A811" s="463"/>
      <c r="B811" s="463"/>
      <c r="C811" s="463"/>
      <c r="D811" s="464"/>
      <c r="E811" s="464"/>
      <c r="G811" s="417"/>
      <c r="H811" s="417"/>
      <c r="I811" s="417"/>
      <c r="J811" s="417"/>
    </row>
    <row r="812" spans="1:10" s="465" customFormat="1" ht="6.75" customHeight="1" x14ac:dyDescent="0.15">
      <c r="A812" s="463"/>
      <c r="B812" s="463"/>
      <c r="C812" s="463"/>
      <c r="D812" s="464"/>
      <c r="E812" s="464"/>
      <c r="G812" s="417"/>
      <c r="H812" s="417"/>
      <c r="I812" s="417"/>
      <c r="J812" s="417"/>
    </row>
    <row r="813" spans="1:10" s="465" customFormat="1" ht="6.75" customHeight="1" x14ac:dyDescent="0.15">
      <c r="A813" s="463"/>
      <c r="B813" s="463"/>
      <c r="C813" s="463"/>
      <c r="D813" s="464"/>
      <c r="E813" s="464"/>
      <c r="G813" s="417"/>
      <c r="H813" s="417"/>
      <c r="I813" s="417"/>
      <c r="J813" s="417"/>
    </row>
    <row r="814" spans="1:10" s="465" customFormat="1" ht="6.75" customHeight="1" x14ac:dyDescent="0.15">
      <c r="A814" s="463"/>
      <c r="B814" s="463"/>
      <c r="C814" s="463"/>
      <c r="D814" s="464"/>
      <c r="E814" s="464"/>
      <c r="G814" s="417"/>
      <c r="H814" s="417"/>
      <c r="I814" s="417"/>
      <c r="J814" s="417"/>
    </row>
    <row r="815" spans="1:10" s="465" customFormat="1" ht="6.75" customHeight="1" x14ac:dyDescent="0.15">
      <c r="A815" s="463"/>
      <c r="B815" s="463"/>
      <c r="C815" s="463"/>
      <c r="D815" s="464"/>
      <c r="E815" s="464"/>
      <c r="G815" s="417"/>
      <c r="H815" s="417"/>
      <c r="I815" s="417"/>
      <c r="J815" s="417"/>
    </row>
    <row r="816" spans="1:10" s="465" customFormat="1" ht="6.75" customHeight="1" x14ac:dyDescent="0.15">
      <c r="A816" s="463"/>
      <c r="B816" s="463"/>
      <c r="C816" s="463"/>
      <c r="D816" s="464"/>
      <c r="E816" s="464"/>
      <c r="G816" s="417"/>
      <c r="H816" s="417"/>
      <c r="I816" s="417"/>
      <c r="J816" s="417"/>
    </row>
    <row r="817" spans="1:10" s="465" customFormat="1" ht="6.75" customHeight="1" x14ac:dyDescent="0.15">
      <c r="A817" s="463"/>
      <c r="B817" s="463"/>
      <c r="C817" s="463"/>
      <c r="D817" s="464"/>
      <c r="E817" s="464"/>
      <c r="G817" s="417"/>
      <c r="H817" s="417"/>
      <c r="I817" s="417"/>
      <c r="J817" s="417"/>
    </row>
    <row r="818" spans="1:10" s="465" customFormat="1" ht="6.75" customHeight="1" x14ac:dyDescent="0.15">
      <c r="A818" s="463"/>
      <c r="B818" s="463"/>
      <c r="C818" s="463"/>
      <c r="D818" s="464"/>
      <c r="E818" s="464"/>
      <c r="G818" s="417"/>
      <c r="H818" s="417"/>
      <c r="I818" s="417"/>
      <c r="J818" s="417"/>
    </row>
    <row r="819" spans="1:10" s="465" customFormat="1" ht="6.75" customHeight="1" x14ac:dyDescent="0.15">
      <c r="A819" s="463"/>
      <c r="B819" s="463"/>
      <c r="C819" s="463"/>
      <c r="D819" s="464"/>
      <c r="E819" s="464"/>
      <c r="G819" s="417"/>
      <c r="H819" s="417"/>
      <c r="I819" s="417"/>
      <c r="J819" s="417"/>
    </row>
    <row r="820" spans="1:10" s="465" customFormat="1" ht="6.75" customHeight="1" x14ac:dyDescent="0.15">
      <c r="A820" s="463"/>
      <c r="B820" s="463"/>
      <c r="C820" s="463"/>
      <c r="D820" s="464"/>
      <c r="E820" s="464"/>
      <c r="G820" s="417"/>
      <c r="H820" s="417"/>
      <c r="I820" s="417"/>
      <c r="J820" s="417"/>
    </row>
    <row r="821" spans="1:10" s="465" customFormat="1" ht="6.75" customHeight="1" x14ac:dyDescent="0.15">
      <c r="A821" s="463"/>
      <c r="B821" s="463"/>
      <c r="C821" s="463"/>
      <c r="D821" s="464"/>
      <c r="E821" s="464"/>
      <c r="G821" s="417"/>
      <c r="H821" s="417"/>
      <c r="I821" s="417"/>
      <c r="J821" s="417"/>
    </row>
    <row r="822" spans="1:10" s="465" customFormat="1" ht="6.75" customHeight="1" x14ac:dyDescent="0.15">
      <c r="A822" s="463"/>
      <c r="B822" s="463"/>
      <c r="C822" s="463"/>
      <c r="D822" s="464"/>
      <c r="E822" s="464"/>
      <c r="G822" s="417"/>
      <c r="H822" s="417"/>
      <c r="I822" s="417"/>
      <c r="J822" s="417"/>
    </row>
    <row r="823" spans="1:10" s="465" customFormat="1" ht="6.75" customHeight="1" x14ac:dyDescent="0.15">
      <c r="A823" s="463"/>
      <c r="B823" s="463"/>
      <c r="C823" s="463"/>
      <c r="D823" s="464"/>
      <c r="E823" s="464"/>
      <c r="G823" s="417"/>
      <c r="H823" s="417"/>
      <c r="I823" s="417"/>
      <c r="J823" s="417"/>
    </row>
    <row r="824" spans="1:10" s="465" customFormat="1" ht="6.75" customHeight="1" x14ac:dyDescent="0.15">
      <c r="A824" s="463"/>
      <c r="B824" s="463"/>
      <c r="C824" s="463"/>
      <c r="D824" s="464"/>
      <c r="E824" s="464"/>
      <c r="G824" s="417"/>
      <c r="H824" s="417"/>
      <c r="I824" s="417"/>
      <c r="J824" s="417"/>
    </row>
    <row r="825" spans="1:10" s="465" customFormat="1" ht="6.75" customHeight="1" x14ac:dyDescent="0.15">
      <c r="A825" s="463"/>
      <c r="B825" s="463"/>
      <c r="C825" s="463"/>
      <c r="D825" s="464"/>
      <c r="E825" s="464"/>
      <c r="G825" s="417"/>
      <c r="H825" s="417"/>
      <c r="I825" s="417"/>
      <c r="J825" s="417"/>
    </row>
    <row r="826" spans="1:10" s="465" customFormat="1" ht="6.75" customHeight="1" x14ac:dyDescent="0.15">
      <c r="A826" s="463"/>
      <c r="B826" s="463"/>
      <c r="C826" s="463"/>
      <c r="D826" s="464"/>
      <c r="E826" s="464"/>
      <c r="G826" s="417"/>
      <c r="H826" s="417"/>
      <c r="I826" s="417"/>
      <c r="J826" s="417"/>
    </row>
    <row r="827" spans="1:10" s="465" customFormat="1" ht="6.75" customHeight="1" x14ac:dyDescent="0.15">
      <c r="A827" s="463"/>
      <c r="B827" s="463"/>
      <c r="C827" s="463"/>
      <c r="D827" s="464"/>
      <c r="E827" s="464"/>
      <c r="G827" s="417"/>
      <c r="H827" s="417"/>
      <c r="I827" s="417"/>
      <c r="J827" s="417"/>
    </row>
    <row r="828" spans="1:10" s="465" customFormat="1" ht="6.75" customHeight="1" x14ac:dyDescent="0.15">
      <c r="A828" s="463"/>
      <c r="B828" s="463"/>
      <c r="C828" s="463"/>
      <c r="D828" s="464"/>
      <c r="E828" s="464"/>
      <c r="G828" s="417"/>
      <c r="H828" s="417"/>
      <c r="I828" s="417"/>
      <c r="J828" s="417"/>
    </row>
    <row r="829" spans="1:10" s="465" customFormat="1" ht="6.75" customHeight="1" x14ac:dyDescent="0.15">
      <c r="A829" s="463"/>
      <c r="B829" s="463"/>
      <c r="C829" s="463"/>
      <c r="D829" s="464"/>
      <c r="E829" s="464"/>
      <c r="G829" s="417"/>
      <c r="H829" s="417"/>
      <c r="I829" s="417"/>
      <c r="J829" s="417"/>
    </row>
    <row r="830" spans="1:10" s="465" customFormat="1" ht="6.75" customHeight="1" x14ac:dyDescent="0.15">
      <c r="A830" s="463"/>
      <c r="B830" s="463"/>
      <c r="C830" s="463"/>
      <c r="D830" s="464"/>
      <c r="E830" s="464"/>
      <c r="G830" s="417"/>
      <c r="H830" s="417"/>
      <c r="I830" s="417"/>
      <c r="J830" s="417"/>
    </row>
    <row r="831" spans="1:10" s="465" customFormat="1" ht="6.75" customHeight="1" x14ac:dyDescent="0.15">
      <c r="A831" s="463"/>
      <c r="B831" s="463"/>
      <c r="C831" s="463"/>
      <c r="D831" s="464"/>
      <c r="E831" s="464"/>
      <c r="G831" s="417"/>
      <c r="H831" s="417"/>
      <c r="I831" s="417"/>
      <c r="J831" s="417"/>
    </row>
    <row r="832" spans="1:10" s="465" customFormat="1" ht="6.75" customHeight="1" x14ac:dyDescent="0.15">
      <c r="A832" s="463"/>
      <c r="B832" s="463"/>
      <c r="C832" s="463"/>
      <c r="D832" s="464"/>
      <c r="E832" s="464"/>
      <c r="G832" s="417"/>
      <c r="H832" s="417"/>
      <c r="I832" s="417"/>
      <c r="J832" s="417"/>
    </row>
    <row r="833" spans="1:10" s="465" customFormat="1" ht="6.75" customHeight="1" x14ac:dyDescent="0.15">
      <c r="A833" s="463"/>
      <c r="B833" s="463"/>
      <c r="C833" s="463"/>
      <c r="D833" s="464"/>
      <c r="E833" s="464"/>
      <c r="G833" s="417"/>
      <c r="H833" s="417"/>
      <c r="I833" s="417"/>
      <c r="J833" s="417"/>
    </row>
    <row r="834" spans="1:10" s="465" customFormat="1" ht="6.75" customHeight="1" x14ac:dyDescent="0.15">
      <c r="A834" s="463"/>
      <c r="B834" s="463"/>
      <c r="C834" s="463"/>
      <c r="D834" s="464"/>
      <c r="E834" s="464"/>
      <c r="G834" s="417"/>
      <c r="H834" s="417"/>
      <c r="I834" s="417"/>
      <c r="J834" s="417"/>
    </row>
    <row r="835" spans="1:10" s="465" customFormat="1" ht="6.75" customHeight="1" x14ac:dyDescent="0.15">
      <c r="A835" s="463"/>
      <c r="B835" s="463"/>
      <c r="C835" s="463"/>
      <c r="D835" s="464"/>
      <c r="E835" s="464"/>
      <c r="G835" s="417"/>
      <c r="H835" s="417"/>
      <c r="I835" s="417"/>
      <c r="J835" s="417"/>
    </row>
    <row r="836" spans="1:10" s="465" customFormat="1" ht="6.75" customHeight="1" x14ac:dyDescent="0.15">
      <c r="A836" s="463"/>
      <c r="B836" s="463"/>
      <c r="C836" s="463"/>
      <c r="D836" s="464"/>
      <c r="E836" s="464"/>
      <c r="G836" s="417"/>
      <c r="H836" s="417"/>
      <c r="I836" s="417"/>
      <c r="J836" s="417"/>
    </row>
    <row r="837" spans="1:10" s="465" customFormat="1" ht="6.75" customHeight="1" x14ac:dyDescent="0.15">
      <c r="A837" s="463"/>
      <c r="B837" s="463"/>
      <c r="C837" s="463"/>
      <c r="D837" s="464"/>
      <c r="E837" s="464"/>
      <c r="G837" s="417"/>
      <c r="H837" s="417"/>
      <c r="I837" s="417"/>
      <c r="J837" s="417"/>
    </row>
    <row r="838" spans="1:10" s="465" customFormat="1" ht="6.75" customHeight="1" x14ac:dyDescent="0.15">
      <c r="A838" s="463"/>
      <c r="B838" s="463"/>
      <c r="C838" s="463"/>
      <c r="D838" s="464"/>
      <c r="E838" s="464"/>
      <c r="G838" s="417"/>
      <c r="H838" s="417"/>
      <c r="I838" s="417"/>
      <c r="J838" s="417"/>
    </row>
    <row r="839" spans="1:10" s="465" customFormat="1" ht="6.75" customHeight="1" x14ac:dyDescent="0.15">
      <c r="A839" s="463"/>
      <c r="B839" s="463"/>
      <c r="C839" s="463"/>
      <c r="D839" s="464"/>
      <c r="E839" s="464"/>
      <c r="G839" s="417"/>
      <c r="H839" s="417"/>
      <c r="I839" s="417"/>
      <c r="J839" s="417"/>
    </row>
    <row r="840" spans="1:10" s="465" customFormat="1" ht="6.75" customHeight="1" x14ac:dyDescent="0.15">
      <c r="A840" s="463"/>
      <c r="B840" s="463"/>
      <c r="C840" s="463"/>
      <c r="D840" s="464"/>
      <c r="E840" s="464"/>
      <c r="G840" s="417"/>
      <c r="H840" s="417"/>
      <c r="I840" s="417"/>
      <c r="J840" s="417"/>
    </row>
    <row r="841" spans="1:10" s="465" customFormat="1" ht="6.75" customHeight="1" x14ac:dyDescent="0.15">
      <c r="A841" s="463"/>
      <c r="B841" s="463"/>
      <c r="C841" s="463"/>
      <c r="D841" s="464"/>
      <c r="E841" s="464"/>
      <c r="G841" s="417"/>
      <c r="H841" s="417"/>
      <c r="I841" s="417"/>
      <c r="J841" s="417"/>
    </row>
    <row r="842" spans="1:10" s="465" customFormat="1" ht="6.75" customHeight="1" x14ac:dyDescent="0.15">
      <c r="A842" s="463"/>
      <c r="B842" s="463"/>
      <c r="C842" s="463"/>
      <c r="D842" s="464"/>
      <c r="E842" s="464"/>
      <c r="G842" s="417"/>
      <c r="H842" s="417"/>
      <c r="I842" s="417"/>
      <c r="J842" s="417"/>
    </row>
    <row r="843" spans="1:10" s="465" customFormat="1" ht="6.75" customHeight="1" x14ac:dyDescent="0.15">
      <c r="A843" s="463"/>
      <c r="B843" s="463"/>
      <c r="C843" s="463"/>
      <c r="D843" s="464"/>
      <c r="E843" s="464"/>
      <c r="G843" s="417"/>
      <c r="H843" s="417"/>
      <c r="I843" s="417"/>
      <c r="J843" s="417"/>
    </row>
    <row r="844" spans="1:10" s="465" customFormat="1" ht="6.75" customHeight="1" x14ac:dyDescent="0.15">
      <c r="A844" s="463"/>
      <c r="B844" s="463"/>
      <c r="C844" s="463"/>
      <c r="D844" s="464"/>
      <c r="E844" s="464"/>
      <c r="G844" s="417"/>
      <c r="H844" s="417"/>
      <c r="I844" s="417"/>
      <c r="J844" s="417"/>
    </row>
    <row r="845" spans="1:10" s="465" customFormat="1" ht="6.75" customHeight="1" x14ac:dyDescent="0.15">
      <c r="A845" s="463"/>
      <c r="B845" s="463"/>
      <c r="C845" s="463"/>
      <c r="D845" s="464"/>
      <c r="E845" s="464"/>
      <c r="G845" s="417"/>
      <c r="H845" s="417"/>
      <c r="I845" s="417"/>
      <c r="J845" s="417"/>
    </row>
    <row r="846" spans="1:10" s="465" customFormat="1" ht="6.75" customHeight="1" x14ac:dyDescent="0.15">
      <c r="A846" s="463"/>
      <c r="B846" s="463"/>
      <c r="C846" s="463"/>
      <c r="D846" s="464"/>
      <c r="E846" s="464"/>
      <c r="G846" s="417"/>
      <c r="H846" s="417"/>
      <c r="I846" s="417"/>
      <c r="J846" s="417"/>
    </row>
    <row r="847" spans="1:10" s="465" customFormat="1" ht="6.75" customHeight="1" x14ac:dyDescent="0.15">
      <c r="A847" s="463"/>
      <c r="B847" s="463"/>
      <c r="C847" s="463"/>
      <c r="D847" s="464"/>
      <c r="E847" s="464"/>
      <c r="G847" s="417"/>
      <c r="H847" s="417"/>
      <c r="I847" s="417"/>
      <c r="J847" s="417"/>
    </row>
    <row r="848" spans="1:10" s="465" customFormat="1" ht="6.75" customHeight="1" x14ac:dyDescent="0.15">
      <c r="A848" s="463"/>
      <c r="B848" s="463"/>
      <c r="C848" s="463"/>
      <c r="D848" s="464"/>
      <c r="E848" s="464"/>
      <c r="G848" s="417"/>
      <c r="H848" s="417"/>
      <c r="I848" s="417"/>
      <c r="J848" s="417"/>
    </row>
    <row r="849" spans="1:10" s="465" customFormat="1" ht="6.75" customHeight="1" x14ac:dyDescent="0.15">
      <c r="A849" s="463"/>
      <c r="B849" s="463"/>
      <c r="C849" s="463"/>
      <c r="D849" s="464"/>
      <c r="E849" s="464"/>
      <c r="G849" s="417"/>
      <c r="H849" s="417"/>
      <c r="I849" s="417"/>
      <c r="J849" s="417"/>
    </row>
    <row r="850" spans="1:10" s="465" customFormat="1" ht="6.75" customHeight="1" x14ac:dyDescent="0.15">
      <c r="A850" s="463"/>
      <c r="B850" s="463"/>
      <c r="C850" s="463"/>
      <c r="D850" s="464"/>
      <c r="E850" s="464"/>
      <c r="G850" s="417"/>
      <c r="H850" s="417"/>
      <c r="I850" s="417"/>
      <c r="J850" s="417"/>
    </row>
    <row r="851" spans="1:10" s="465" customFormat="1" ht="6.75" customHeight="1" x14ac:dyDescent="0.15">
      <c r="A851" s="463"/>
      <c r="B851" s="463"/>
      <c r="C851" s="463"/>
      <c r="D851" s="464"/>
      <c r="E851" s="464"/>
      <c r="G851" s="417"/>
      <c r="H851" s="417"/>
      <c r="I851" s="417"/>
      <c r="J851" s="417"/>
    </row>
    <row r="852" spans="1:10" s="465" customFormat="1" ht="6.75" customHeight="1" x14ac:dyDescent="0.15">
      <c r="A852" s="463"/>
      <c r="B852" s="463"/>
      <c r="C852" s="463"/>
      <c r="D852" s="464"/>
      <c r="E852" s="464"/>
      <c r="G852" s="417"/>
      <c r="H852" s="417"/>
      <c r="I852" s="417"/>
      <c r="J852" s="417"/>
    </row>
    <row r="853" spans="1:10" s="465" customFormat="1" ht="6.75" customHeight="1" x14ac:dyDescent="0.15">
      <c r="A853" s="463"/>
      <c r="B853" s="463"/>
      <c r="C853" s="463"/>
      <c r="D853" s="464"/>
      <c r="E853" s="464"/>
      <c r="G853" s="417"/>
      <c r="H853" s="417"/>
      <c r="I853" s="417"/>
      <c r="J853" s="417"/>
    </row>
    <row r="854" spans="1:10" s="465" customFormat="1" ht="6.75" customHeight="1" x14ac:dyDescent="0.15">
      <c r="A854" s="463"/>
      <c r="B854" s="463"/>
      <c r="C854" s="463"/>
      <c r="D854" s="464"/>
      <c r="E854" s="464"/>
      <c r="G854" s="417"/>
      <c r="H854" s="417"/>
      <c r="I854" s="417"/>
      <c r="J854" s="417"/>
    </row>
    <row r="855" spans="1:10" s="465" customFormat="1" ht="6.75" customHeight="1" x14ac:dyDescent="0.15">
      <c r="A855" s="463"/>
      <c r="B855" s="463"/>
      <c r="C855" s="463"/>
      <c r="D855" s="464"/>
      <c r="E855" s="464"/>
      <c r="G855" s="417"/>
      <c r="H855" s="417"/>
      <c r="I855" s="417"/>
      <c r="J855" s="417"/>
    </row>
    <row r="856" spans="1:10" s="465" customFormat="1" ht="6.75" customHeight="1" x14ac:dyDescent="0.15">
      <c r="A856" s="463"/>
      <c r="B856" s="463"/>
      <c r="C856" s="463"/>
      <c r="D856" s="464"/>
      <c r="E856" s="464"/>
      <c r="G856" s="417"/>
      <c r="H856" s="417"/>
      <c r="I856" s="417"/>
      <c r="J856" s="417"/>
    </row>
    <row r="857" spans="1:10" s="465" customFormat="1" ht="6.75" customHeight="1" x14ac:dyDescent="0.15">
      <c r="A857" s="463"/>
      <c r="B857" s="463"/>
      <c r="C857" s="463"/>
      <c r="D857" s="464"/>
      <c r="E857" s="464"/>
      <c r="G857" s="417"/>
      <c r="H857" s="417"/>
      <c r="I857" s="417"/>
      <c r="J857" s="417"/>
    </row>
    <row r="858" spans="1:10" s="465" customFormat="1" ht="6.75" customHeight="1" x14ac:dyDescent="0.15">
      <c r="A858" s="463"/>
      <c r="B858" s="463"/>
      <c r="C858" s="463"/>
      <c r="D858" s="464"/>
      <c r="E858" s="464"/>
      <c r="G858" s="417"/>
      <c r="H858" s="417"/>
      <c r="I858" s="417"/>
      <c r="J858" s="417"/>
    </row>
    <row r="859" spans="1:10" s="465" customFormat="1" ht="6.75" customHeight="1" x14ac:dyDescent="0.15">
      <c r="A859" s="463"/>
      <c r="B859" s="463"/>
      <c r="C859" s="463"/>
      <c r="D859" s="464"/>
      <c r="E859" s="464"/>
      <c r="G859" s="417"/>
      <c r="H859" s="417"/>
      <c r="I859" s="417"/>
      <c r="J859" s="417"/>
    </row>
    <row r="860" spans="1:10" s="465" customFormat="1" ht="6.75" customHeight="1" x14ac:dyDescent="0.15">
      <c r="A860" s="463"/>
      <c r="B860" s="463"/>
      <c r="C860" s="463"/>
      <c r="D860" s="464"/>
      <c r="E860" s="464"/>
      <c r="G860" s="417"/>
      <c r="H860" s="417"/>
      <c r="I860" s="417"/>
      <c r="J860" s="417"/>
    </row>
    <row r="861" spans="1:10" s="465" customFormat="1" ht="6.75" customHeight="1" x14ac:dyDescent="0.15">
      <c r="A861" s="463"/>
      <c r="B861" s="463"/>
      <c r="C861" s="463"/>
      <c r="D861" s="464"/>
      <c r="E861" s="464"/>
      <c r="G861" s="417"/>
      <c r="H861" s="417"/>
      <c r="I861" s="417"/>
      <c r="J861" s="417"/>
    </row>
    <row r="862" spans="1:10" s="465" customFormat="1" ht="6.75" customHeight="1" x14ac:dyDescent="0.15">
      <c r="A862" s="463"/>
      <c r="B862" s="463"/>
      <c r="C862" s="463"/>
      <c r="D862" s="464"/>
      <c r="E862" s="464"/>
      <c r="G862" s="417"/>
      <c r="H862" s="417"/>
      <c r="I862" s="417"/>
      <c r="J862" s="417"/>
    </row>
    <row r="863" spans="1:10" s="465" customFormat="1" ht="6.75" customHeight="1" x14ac:dyDescent="0.15">
      <c r="A863" s="463"/>
      <c r="B863" s="463"/>
      <c r="C863" s="463"/>
      <c r="D863" s="464"/>
      <c r="E863" s="464"/>
      <c r="G863" s="417"/>
      <c r="H863" s="417"/>
      <c r="I863" s="417"/>
      <c r="J863" s="417"/>
    </row>
    <row r="864" spans="1:10" s="465" customFormat="1" ht="6.75" customHeight="1" x14ac:dyDescent="0.15">
      <c r="A864" s="463"/>
      <c r="B864" s="463"/>
      <c r="C864" s="463"/>
      <c r="D864" s="464"/>
      <c r="E864" s="464"/>
      <c r="G864" s="417"/>
      <c r="H864" s="417"/>
      <c r="I864" s="417"/>
      <c r="J864" s="417"/>
    </row>
    <row r="865" spans="1:10" s="465" customFormat="1" ht="6.75" customHeight="1" x14ac:dyDescent="0.15">
      <c r="A865" s="463"/>
      <c r="B865" s="463"/>
      <c r="C865" s="463"/>
      <c r="D865" s="464"/>
      <c r="E865" s="464"/>
      <c r="G865" s="417"/>
      <c r="H865" s="417"/>
      <c r="I865" s="417"/>
      <c r="J865" s="417"/>
    </row>
    <row r="866" spans="1:10" s="465" customFormat="1" ht="6.75" customHeight="1" x14ac:dyDescent="0.15">
      <c r="A866" s="463"/>
      <c r="B866" s="463"/>
      <c r="C866" s="463"/>
      <c r="D866" s="464"/>
      <c r="E866" s="464"/>
      <c r="G866" s="417"/>
      <c r="H866" s="417"/>
      <c r="I866" s="417"/>
      <c r="J866" s="417"/>
    </row>
    <row r="867" spans="1:10" s="465" customFormat="1" ht="6.75" customHeight="1" x14ac:dyDescent="0.15">
      <c r="A867" s="463"/>
      <c r="B867" s="463"/>
      <c r="C867" s="463"/>
      <c r="D867" s="464"/>
      <c r="E867" s="464"/>
      <c r="G867" s="417"/>
      <c r="H867" s="417"/>
      <c r="I867" s="417"/>
      <c r="J867" s="417"/>
    </row>
    <row r="868" spans="1:10" s="465" customFormat="1" ht="6.75" customHeight="1" x14ac:dyDescent="0.15">
      <c r="A868" s="463"/>
      <c r="B868" s="463"/>
      <c r="C868" s="463"/>
      <c r="D868" s="464"/>
      <c r="E868" s="464"/>
      <c r="G868" s="417"/>
      <c r="H868" s="417"/>
      <c r="I868" s="417"/>
      <c r="J868" s="417"/>
    </row>
    <row r="869" spans="1:10" s="465" customFormat="1" ht="6.75" customHeight="1" x14ac:dyDescent="0.15">
      <c r="A869" s="463"/>
      <c r="B869" s="463"/>
      <c r="C869" s="463"/>
      <c r="D869" s="464"/>
      <c r="E869" s="464"/>
      <c r="G869" s="417"/>
      <c r="H869" s="417"/>
      <c r="I869" s="417"/>
      <c r="J869" s="417"/>
    </row>
    <row r="870" spans="1:10" s="465" customFormat="1" ht="6.75" customHeight="1" x14ac:dyDescent="0.15">
      <c r="A870" s="463"/>
      <c r="B870" s="463"/>
      <c r="C870" s="463"/>
      <c r="D870" s="464"/>
      <c r="E870" s="464"/>
      <c r="G870" s="417"/>
      <c r="H870" s="417"/>
      <c r="I870" s="417"/>
      <c r="J870" s="417"/>
    </row>
    <row r="871" spans="1:10" s="465" customFormat="1" ht="6.75" customHeight="1" x14ac:dyDescent="0.15">
      <c r="A871" s="463"/>
      <c r="B871" s="463"/>
      <c r="C871" s="463"/>
      <c r="D871" s="464"/>
      <c r="E871" s="464"/>
      <c r="G871" s="417"/>
      <c r="H871" s="417"/>
      <c r="I871" s="417"/>
      <c r="J871" s="417"/>
    </row>
    <row r="872" spans="1:10" s="465" customFormat="1" ht="6.75" customHeight="1" x14ac:dyDescent="0.15">
      <c r="A872" s="463"/>
      <c r="B872" s="463"/>
      <c r="C872" s="463"/>
      <c r="D872" s="464"/>
      <c r="E872" s="464"/>
      <c r="G872" s="417"/>
      <c r="H872" s="417"/>
      <c r="I872" s="417"/>
      <c r="J872" s="417"/>
    </row>
    <row r="873" spans="1:10" s="465" customFormat="1" ht="6.75" customHeight="1" x14ac:dyDescent="0.15">
      <c r="A873" s="463"/>
      <c r="B873" s="463"/>
      <c r="C873" s="463"/>
      <c r="D873" s="464"/>
      <c r="E873" s="464"/>
      <c r="G873" s="417"/>
      <c r="H873" s="417"/>
      <c r="I873" s="417"/>
      <c r="J873" s="417"/>
    </row>
    <row r="874" spans="1:10" s="465" customFormat="1" ht="6.75" customHeight="1" x14ac:dyDescent="0.15">
      <c r="A874" s="463"/>
      <c r="B874" s="463"/>
      <c r="C874" s="463"/>
      <c r="D874" s="464"/>
      <c r="E874" s="464"/>
      <c r="G874" s="417"/>
      <c r="H874" s="417"/>
      <c r="I874" s="417"/>
      <c r="J874" s="417"/>
    </row>
    <row r="875" spans="1:10" s="465" customFormat="1" ht="6.75" customHeight="1" x14ac:dyDescent="0.15">
      <c r="A875" s="463"/>
      <c r="B875" s="463"/>
      <c r="C875" s="463"/>
      <c r="D875" s="464"/>
      <c r="E875" s="464"/>
      <c r="G875" s="417"/>
      <c r="H875" s="417"/>
      <c r="I875" s="417"/>
      <c r="J875" s="417"/>
    </row>
    <row r="876" spans="1:10" s="465" customFormat="1" ht="6.75" customHeight="1" x14ac:dyDescent="0.15">
      <c r="A876" s="463"/>
      <c r="B876" s="463"/>
      <c r="C876" s="463"/>
      <c r="D876" s="464"/>
      <c r="E876" s="464"/>
      <c r="G876" s="417"/>
      <c r="H876" s="417"/>
      <c r="I876" s="417"/>
      <c r="J876" s="417"/>
    </row>
    <row r="877" spans="1:10" s="465" customFormat="1" ht="6.75" customHeight="1" x14ac:dyDescent="0.15">
      <c r="A877" s="463"/>
      <c r="B877" s="463"/>
      <c r="C877" s="463"/>
      <c r="D877" s="464"/>
      <c r="E877" s="464"/>
      <c r="G877" s="417"/>
      <c r="H877" s="417"/>
      <c r="I877" s="417"/>
      <c r="J877" s="417"/>
    </row>
    <row r="878" spans="1:10" s="465" customFormat="1" ht="6.75" customHeight="1" x14ac:dyDescent="0.15">
      <c r="A878" s="463"/>
      <c r="B878" s="463"/>
      <c r="C878" s="463"/>
      <c r="D878" s="464"/>
      <c r="E878" s="464"/>
      <c r="G878" s="417"/>
      <c r="H878" s="417"/>
      <c r="I878" s="417"/>
      <c r="J878" s="417"/>
    </row>
    <row r="879" spans="1:10" s="465" customFormat="1" ht="6.75" customHeight="1" x14ac:dyDescent="0.15">
      <c r="A879" s="463"/>
      <c r="B879" s="463"/>
      <c r="C879" s="463"/>
      <c r="D879" s="464"/>
      <c r="E879" s="464"/>
      <c r="G879" s="417"/>
      <c r="H879" s="417"/>
      <c r="I879" s="417"/>
      <c r="J879" s="417"/>
    </row>
    <row r="880" spans="1:10" s="465" customFormat="1" ht="6.75" customHeight="1" x14ac:dyDescent="0.15">
      <c r="A880" s="463"/>
      <c r="B880" s="463"/>
      <c r="C880" s="463"/>
      <c r="D880" s="464"/>
      <c r="E880" s="464"/>
      <c r="G880" s="417"/>
      <c r="H880" s="417"/>
      <c r="I880" s="417"/>
      <c r="J880" s="417"/>
    </row>
    <row r="881" spans="1:10" s="465" customFormat="1" ht="6.75" customHeight="1" x14ac:dyDescent="0.15">
      <c r="A881" s="463"/>
      <c r="B881" s="463"/>
      <c r="C881" s="463"/>
      <c r="D881" s="464"/>
      <c r="E881" s="464"/>
      <c r="G881" s="417"/>
      <c r="H881" s="417"/>
      <c r="I881" s="417"/>
      <c r="J881" s="417"/>
    </row>
    <row r="882" spans="1:10" s="465" customFormat="1" ht="6.75" customHeight="1" x14ac:dyDescent="0.15">
      <c r="A882" s="463"/>
      <c r="B882" s="463"/>
      <c r="C882" s="463"/>
      <c r="D882" s="464"/>
      <c r="E882" s="464"/>
      <c r="G882" s="417"/>
      <c r="H882" s="417"/>
      <c r="I882" s="417"/>
      <c r="J882" s="417"/>
    </row>
    <row r="883" spans="1:10" s="465" customFormat="1" ht="6.75" customHeight="1" x14ac:dyDescent="0.15">
      <c r="A883" s="463"/>
      <c r="B883" s="463"/>
      <c r="C883" s="463"/>
      <c r="D883" s="464"/>
      <c r="E883" s="464"/>
      <c r="G883" s="417"/>
      <c r="H883" s="417"/>
      <c r="I883" s="417"/>
      <c r="J883" s="417"/>
    </row>
    <row r="884" spans="1:10" s="465" customFormat="1" ht="6.75" customHeight="1" x14ac:dyDescent="0.15">
      <c r="A884" s="463"/>
      <c r="B884" s="463"/>
      <c r="C884" s="463"/>
      <c r="D884" s="464"/>
      <c r="E884" s="464"/>
      <c r="G884" s="417"/>
      <c r="H884" s="417"/>
      <c r="I884" s="417"/>
      <c r="J884" s="417"/>
    </row>
    <row r="885" spans="1:10" s="465" customFormat="1" ht="6.75" customHeight="1" x14ac:dyDescent="0.15">
      <c r="A885" s="463"/>
      <c r="B885" s="463"/>
      <c r="C885" s="463"/>
      <c r="D885" s="464"/>
      <c r="E885" s="464"/>
      <c r="G885" s="417"/>
      <c r="H885" s="417"/>
      <c r="I885" s="417"/>
      <c r="J885" s="417"/>
    </row>
    <row r="886" spans="1:10" s="465" customFormat="1" ht="6.75" customHeight="1" x14ac:dyDescent="0.15">
      <c r="A886" s="463"/>
      <c r="B886" s="463"/>
      <c r="C886" s="463"/>
      <c r="D886" s="464"/>
      <c r="E886" s="464"/>
      <c r="G886" s="417"/>
      <c r="H886" s="417"/>
      <c r="I886" s="417"/>
      <c r="J886" s="417"/>
    </row>
    <row r="887" spans="1:10" s="465" customFormat="1" ht="6.75" customHeight="1" x14ac:dyDescent="0.15">
      <c r="A887" s="463"/>
      <c r="B887" s="463"/>
      <c r="C887" s="463"/>
      <c r="D887" s="464"/>
      <c r="E887" s="464"/>
      <c r="G887" s="417"/>
      <c r="H887" s="417"/>
      <c r="I887" s="417"/>
      <c r="J887" s="417"/>
    </row>
    <row r="888" spans="1:10" s="465" customFormat="1" ht="6.75" customHeight="1" x14ac:dyDescent="0.15">
      <c r="A888" s="463"/>
      <c r="B888" s="463"/>
      <c r="C888" s="463"/>
      <c r="D888" s="464"/>
      <c r="E888" s="464"/>
      <c r="G888" s="417"/>
      <c r="H888" s="417"/>
      <c r="I888" s="417"/>
      <c r="J888" s="417"/>
    </row>
    <row r="889" spans="1:10" s="465" customFormat="1" ht="6.75" customHeight="1" x14ac:dyDescent="0.15">
      <c r="A889" s="463"/>
      <c r="B889" s="463"/>
      <c r="C889" s="463"/>
      <c r="D889" s="464"/>
      <c r="E889" s="464"/>
      <c r="G889" s="417"/>
      <c r="H889" s="417"/>
      <c r="I889" s="417"/>
      <c r="J889" s="417"/>
    </row>
    <row r="890" spans="1:10" s="465" customFormat="1" ht="6.75" customHeight="1" x14ac:dyDescent="0.15">
      <c r="A890" s="463"/>
      <c r="B890" s="463"/>
      <c r="C890" s="463"/>
      <c r="D890" s="464"/>
      <c r="E890" s="464"/>
      <c r="G890" s="417"/>
      <c r="H890" s="417"/>
      <c r="I890" s="417"/>
      <c r="J890" s="417"/>
    </row>
    <row r="891" spans="1:10" s="465" customFormat="1" ht="6.75" customHeight="1" x14ac:dyDescent="0.15">
      <c r="A891" s="463"/>
      <c r="B891" s="463"/>
      <c r="C891" s="463"/>
      <c r="D891" s="464"/>
      <c r="E891" s="464"/>
      <c r="G891" s="417"/>
      <c r="H891" s="417"/>
      <c r="I891" s="417"/>
      <c r="J891" s="417"/>
    </row>
    <row r="892" spans="1:10" s="465" customFormat="1" ht="6.75" customHeight="1" x14ac:dyDescent="0.15">
      <c r="A892" s="463"/>
      <c r="B892" s="463"/>
      <c r="C892" s="463"/>
      <c r="D892" s="464"/>
      <c r="E892" s="464"/>
      <c r="G892" s="417"/>
      <c r="H892" s="417"/>
      <c r="I892" s="417"/>
      <c r="J892" s="417"/>
    </row>
    <row r="893" spans="1:10" s="465" customFormat="1" ht="6.75" customHeight="1" x14ac:dyDescent="0.15">
      <c r="A893" s="463"/>
      <c r="B893" s="463"/>
      <c r="C893" s="463"/>
      <c r="D893" s="464"/>
      <c r="E893" s="464"/>
      <c r="G893" s="417"/>
      <c r="H893" s="417"/>
      <c r="I893" s="417"/>
      <c r="J893" s="417"/>
    </row>
    <row r="894" spans="1:10" s="465" customFormat="1" ht="6.75" customHeight="1" x14ac:dyDescent="0.15">
      <c r="A894" s="463"/>
      <c r="B894" s="463"/>
      <c r="C894" s="463"/>
      <c r="D894" s="464"/>
      <c r="E894" s="464"/>
      <c r="G894" s="417"/>
      <c r="H894" s="417"/>
      <c r="I894" s="417"/>
      <c r="J894" s="417"/>
    </row>
    <row r="895" spans="1:10" s="465" customFormat="1" ht="6.75" customHeight="1" x14ac:dyDescent="0.15">
      <c r="A895" s="463"/>
      <c r="B895" s="463"/>
      <c r="C895" s="463"/>
      <c r="D895" s="464"/>
      <c r="E895" s="464"/>
      <c r="G895" s="417"/>
      <c r="H895" s="417"/>
      <c r="I895" s="417"/>
      <c r="J895" s="417"/>
    </row>
    <row r="896" spans="1:10" s="465" customFormat="1" ht="6.75" customHeight="1" x14ac:dyDescent="0.15">
      <c r="A896" s="463"/>
      <c r="B896" s="463"/>
      <c r="C896" s="463"/>
      <c r="D896" s="464"/>
      <c r="E896" s="464"/>
      <c r="G896" s="417"/>
      <c r="H896" s="417"/>
      <c r="I896" s="417"/>
      <c r="J896" s="417"/>
    </row>
    <row r="897" spans="1:10" s="465" customFormat="1" ht="6.75" customHeight="1" x14ac:dyDescent="0.15">
      <c r="A897" s="463"/>
      <c r="B897" s="463"/>
      <c r="C897" s="463"/>
      <c r="D897" s="464"/>
      <c r="E897" s="464"/>
      <c r="G897" s="417"/>
      <c r="H897" s="417"/>
      <c r="I897" s="417"/>
      <c r="J897" s="417"/>
    </row>
    <row r="898" spans="1:10" s="465" customFormat="1" ht="6.75" customHeight="1" x14ac:dyDescent="0.15">
      <c r="A898" s="463"/>
      <c r="B898" s="463"/>
      <c r="C898" s="463"/>
      <c r="D898" s="464"/>
      <c r="E898" s="464"/>
      <c r="G898" s="417"/>
      <c r="H898" s="417"/>
      <c r="I898" s="417"/>
      <c r="J898" s="417"/>
    </row>
    <row r="899" spans="1:10" s="465" customFormat="1" ht="6.75" customHeight="1" x14ac:dyDescent="0.15">
      <c r="A899" s="463"/>
      <c r="B899" s="463"/>
      <c r="C899" s="463"/>
      <c r="D899" s="464"/>
      <c r="E899" s="464"/>
      <c r="G899" s="417"/>
      <c r="H899" s="417"/>
      <c r="I899" s="417"/>
      <c r="J899" s="417"/>
    </row>
    <row r="900" spans="1:10" s="465" customFormat="1" ht="6.75" customHeight="1" x14ac:dyDescent="0.15">
      <c r="A900" s="463"/>
      <c r="B900" s="463"/>
      <c r="C900" s="463"/>
      <c r="D900" s="464"/>
      <c r="E900" s="464"/>
      <c r="G900" s="417"/>
      <c r="H900" s="417"/>
      <c r="I900" s="417"/>
      <c r="J900" s="417"/>
    </row>
    <row r="901" spans="1:10" s="465" customFormat="1" ht="6.75" customHeight="1" x14ac:dyDescent="0.15">
      <c r="A901" s="463"/>
      <c r="B901" s="463"/>
      <c r="C901" s="463"/>
      <c r="D901" s="464"/>
      <c r="E901" s="464"/>
      <c r="G901" s="417"/>
      <c r="H901" s="417"/>
      <c r="I901" s="417"/>
      <c r="J901" s="417"/>
    </row>
    <row r="902" spans="1:10" s="465" customFormat="1" ht="6.75" customHeight="1" x14ac:dyDescent="0.15">
      <c r="A902" s="463"/>
      <c r="B902" s="463"/>
      <c r="C902" s="463"/>
      <c r="D902" s="464"/>
      <c r="E902" s="464"/>
      <c r="G902" s="417"/>
      <c r="H902" s="417"/>
      <c r="I902" s="417"/>
      <c r="J902" s="417"/>
    </row>
    <row r="903" spans="1:10" s="465" customFormat="1" ht="6.75" customHeight="1" x14ac:dyDescent="0.15">
      <c r="A903" s="463"/>
      <c r="B903" s="463"/>
      <c r="C903" s="463"/>
      <c r="D903" s="464"/>
      <c r="E903" s="464"/>
      <c r="G903" s="417"/>
      <c r="H903" s="417"/>
      <c r="I903" s="417"/>
      <c r="J903" s="417"/>
    </row>
    <row r="904" spans="1:10" s="465" customFormat="1" ht="6.75" customHeight="1" x14ac:dyDescent="0.15">
      <c r="A904" s="463"/>
      <c r="B904" s="463"/>
      <c r="C904" s="463"/>
      <c r="D904" s="464"/>
      <c r="E904" s="464"/>
      <c r="G904" s="417"/>
      <c r="H904" s="417"/>
      <c r="I904" s="417"/>
      <c r="J904" s="417"/>
    </row>
    <row r="905" spans="1:10" s="465" customFormat="1" ht="6.75" customHeight="1" x14ac:dyDescent="0.15">
      <c r="A905" s="463"/>
      <c r="B905" s="463"/>
      <c r="C905" s="463"/>
      <c r="D905" s="464"/>
      <c r="E905" s="464"/>
      <c r="G905" s="417"/>
      <c r="H905" s="417"/>
      <c r="I905" s="417"/>
      <c r="J905" s="417"/>
    </row>
    <row r="906" spans="1:10" s="465" customFormat="1" ht="6.75" customHeight="1" x14ac:dyDescent="0.15">
      <c r="A906" s="463"/>
      <c r="B906" s="463"/>
      <c r="C906" s="463"/>
      <c r="D906" s="464"/>
      <c r="E906" s="464"/>
      <c r="G906" s="417"/>
      <c r="H906" s="417"/>
      <c r="I906" s="417"/>
      <c r="J906" s="417"/>
    </row>
    <row r="907" spans="1:10" s="465" customFormat="1" ht="6.75" customHeight="1" x14ac:dyDescent="0.15">
      <c r="A907" s="463"/>
      <c r="B907" s="463"/>
      <c r="C907" s="463"/>
      <c r="D907" s="464"/>
      <c r="E907" s="464"/>
      <c r="G907" s="417"/>
      <c r="H907" s="417"/>
      <c r="I907" s="417"/>
      <c r="J907" s="417"/>
    </row>
    <row r="908" spans="1:10" s="465" customFormat="1" ht="6.75" customHeight="1" x14ac:dyDescent="0.15">
      <c r="A908" s="463"/>
      <c r="B908" s="463"/>
      <c r="C908" s="463"/>
      <c r="D908" s="464"/>
      <c r="E908" s="464"/>
      <c r="G908" s="417"/>
      <c r="H908" s="417"/>
      <c r="I908" s="417"/>
      <c r="J908" s="417"/>
    </row>
    <row r="909" spans="1:10" s="465" customFormat="1" ht="6.75" customHeight="1" x14ac:dyDescent="0.15">
      <c r="A909" s="463"/>
      <c r="B909" s="463"/>
      <c r="C909" s="463"/>
      <c r="D909" s="464"/>
      <c r="E909" s="464"/>
      <c r="G909" s="417"/>
      <c r="H909" s="417"/>
      <c r="I909" s="417"/>
      <c r="J909" s="417"/>
    </row>
    <row r="910" spans="1:10" s="465" customFormat="1" ht="6.75" customHeight="1" x14ac:dyDescent="0.15">
      <c r="A910" s="463"/>
      <c r="B910" s="463"/>
      <c r="C910" s="463"/>
      <c r="D910" s="464"/>
      <c r="E910" s="464"/>
      <c r="G910" s="417"/>
      <c r="H910" s="417"/>
      <c r="I910" s="417"/>
      <c r="J910" s="417"/>
    </row>
    <row r="911" spans="1:10" s="465" customFormat="1" ht="6.75" customHeight="1" x14ac:dyDescent="0.15">
      <c r="A911" s="463"/>
      <c r="B911" s="463"/>
      <c r="C911" s="463"/>
      <c r="D911" s="464"/>
      <c r="E911" s="464"/>
      <c r="G911" s="417"/>
      <c r="H911" s="417"/>
      <c r="I911" s="417"/>
      <c r="J911" s="417"/>
    </row>
    <row r="912" spans="1:10" s="465" customFormat="1" ht="6.75" customHeight="1" x14ac:dyDescent="0.15">
      <c r="A912" s="463"/>
      <c r="B912" s="463"/>
      <c r="C912" s="463"/>
      <c r="D912" s="464"/>
      <c r="E912" s="464"/>
      <c r="G912" s="417"/>
      <c r="H912" s="417"/>
      <c r="I912" s="417"/>
      <c r="J912" s="417"/>
    </row>
    <row r="913" spans="1:10" s="465" customFormat="1" ht="6.75" customHeight="1" x14ac:dyDescent="0.15">
      <c r="A913" s="463"/>
      <c r="B913" s="463"/>
      <c r="C913" s="463"/>
      <c r="D913" s="464"/>
      <c r="E913" s="464"/>
      <c r="G913" s="417"/>
      <c r="H913" s="417"/>
      <c r="I913" s="417"/>
      <c r="J913" s="417"/>
    </row>
    <row r="914" spans="1:10" s="465" customFormat="1" ht="6.75" customHeight="1" x14ac:dyDescent="0.15">
      <c r="A914" s="463"/>
      <c r="B914" s="463"/>
      <c r="C914" s="463"/>
      <c r="D914" s="464"/>
      <c r="E914" s="464"/>
      <c r="G914" s="417"/>
      <c r="H914" s="417"/>
      <c r="I914" s="417"/>
      <c r="J914" s="417"/>
    </row>
    <row r="915" spans="1:10" s="465" customFormat="1" ht="6.75" customHeight="1" x14ac:dyDescent="0.15">
      <c r="A915" s="463"/>
      <c r="B915" s="463"/>
      <c r="C915" s="463"/>
      <c r="D915" s="464"/>
      <c r="E915" s="464"/>
      <c r="G915" s="417"/>
      <c r="H915" s="417"/>
      <c r="I915" s="417"/>
      <c r="J915" s="417"/>
    </row>
    <row r="916" spans="1:10" s="465" customFormat="1" ht="6.75" customHeight="1" x14ac:dyDescent="0.15">
      <c r="A916" s="463"/>
      <c r="B916" s="463"/>
      <c r="C916" s="463"/>
      <c r="D916" s="464"/>
      <c r="E916" s="464"/>
      <c r="G916" s="417"/>
      <c r="H916" s="417"/>
      <c r="I916" s="417"/>
      <c r="J916" s="417"/>
    </row>
    <row r="917" spans="1:10" s="465" customFormat="1" ht="6.75" customHeight="1" x14ac:dyDescent="0.15">
      <c r="A917" s="463"/>
      <c r="B917" s="463"/>
      <c r="C917" s="463"/>
      <c r="D917" s="464"/>
      <c r="E917" s="464"/>
      <c r="G917" s="417"/>
      <c r="H917" s="417"/>
      <c r="I917" s="417"/>
      <c r="J917" s="417"/>
    </row>
    <row r="918" spans="1:10" s="465" customFormat="1" ht="6.75" customHeight="1" x14ac:dyDescent="0.15">
      <c r="A918" s="463"/>
      <c r="B918" s="463"/>
      <c r="C918" s="463"/>
      <c r="D918" s="464"/>
      <c r="E918" s="464"/>
      <c r="G918" s="417"/>
      <c r="H918" s="417"/>
      <c r="I918" s="417"/>
      <c r="J918" s="417"/>
    </row>
    <row r="919" spans="1:10" s="465" customFormat="1" ht="6.75" customHeight="1" x14ac:dyDescent="0.15">
      <c r="A919" s="463"/>
      <c r="B919" s="463"/>
      <c r="C919" s="463"/>
      <c r="D919" s="464"/>
      <c r="E919" s="464"/>
      <c r="G919" s="417"/>
      <c r="H919" s="417"/>
      <c r="I919" s="417"/>
      <c r="J919" s="417"/>
    </row>
    <row r="920" spans="1:10" s="465" customFormat="1" ht="6.75" customHeight="1" x14ac:dyDescent="0.15">
      <c r="A920" s="463"/>
      <c r="B920" s="463"/>
      <c r="C920" s="463"/>
      <c r="D920" s="464"/>
      <c r="E920" s="464"/>
      <c r="G920" s="417"/>
      <c r="H920" s="417"/>
      <c r="I920" s="417"/>
      <c r="J920" s="417"/>
    </row>
    <row r="921" spans="1:10" s="465" customFormat="1" ht="6.75" customHeight="1" x14ac:dyDescent="0.15">
      <c r="A921" s="463"/>
      <c r="B921" s="463"/>
      <c r="C921" s="463"/>
      <c r="D921" s="464"/>
      <c r="E921" s="464"/>
      <c r="G921" s="417"/>
      <c r="H921" s="417"/>
      <c r="I921" s="417"/>
      <c r="J921" s="417"/>
    </row>
    <row r="922" spans="1:10" s="465" customFormat="1" ht="6.75" customHeight="1" x14ac:dyDescent="0.15">
      <c r="A922" s="463"/>
      <c r="B922" s="463"/>
      <c r="C922" s="463"/>
      <c r="D922" s="464"/>
      <c r="E922" s="464"/>
      <c r="G922" s="417"/>
      <c r="H922" s="417"/>
      <c r="I922" s="417"/>
      <c r="J922" s="417"/>
    </row>
    <row r="923" spans="1:10" s="465" customFormat="1" ht="6.75" customHeight="1" x14ac:dyDescent="0.15">
      <c r="A923" s="463"/>
      <c r="B923" s="463"/>
      <c r="C923" s="463"/>
      <c r="D923" s="464"/>
      <c r="E923" s="464"/>
      <c r="G923" s="417"/>
      <c r="H923" s="417"/>
      <c r="I923" s="417"/>
      <c r="J923" s="417"/>
    </row>
    <row r="924" spans="1:10" s="465" customFormat="1" ht="6.75" customHeight="1" x14ac:dyDescent="0.15">
      <c r="A924" s="463"/>
      <c r="B924" s="463"/>
      <c r="C924" s="463"/>
      <c r="D924" s="464"/>
      <c r="E924" s="464"/>
      <c r="G924" s="417"/>
      <c r="H924" s="417"/>
      <c r="I924" s="417"/>
      <c r="J924" s="417"/>
    </row>
    <row r="925" spans="1:10" s="465" customFormat="1" ht="6.75" customHeight="1" x14ac:dyDescent="0.15">
      <c r="A925" s="463"/>
      <c r="B925" s="463"/>
      <c r="C925" s="463"/>
      <c r="D925" s="464"/>
      <c r="E925" s="464"/>
      <c r="G925" s="417"/>
      <c r="H925" s="417"/>
      <c r="I925" s="417"/>
      <c r="J925" s="417"/>
    </row>
    <row r="926" spans="1:10" s="465" customFormat="1" ht="6.75" customHeight="1" x14ac:dyDescent="0.15">
      <c r="A926" s="463"/>
      <c r="B926" s="463"/>
      <c r="C926" s="463"/>
      <c r="D926" s="464"/>
      <c r="E926" s="464"/>
      <c r="G926" s="417"/>
      <c r="H926" s="417"/>
      <c r="I926" s="417"/>
      <c r="J926" s="417"/>
    </row>
    <row r="927" spans="1:10" s="465" customFormat="1" ht="6.75" customHeight="1" x14ac:dyDescent="0.15">
      <c r="A927" s="463"/>
      <c r="B927" s="463"/>
      <c r="C927" s="463"/>
      <c r="D927" s="464"/>
      <c r="E927" s="464"/>
      <c r="G927" s="417"/>
      <c r="H927" s="417"/>
      <c r="I927" s="417"/>
      <c r="J927" s="417"/>
    </row>
    <row r="928" spans="1:10" s="465" customFormat="1" ht="6.75" customHeight="1" x14ac:dyDescent="0.15">
      <c r="A928" s="463"/>
      <c r="B928" s="463"/>
      <c r="C928" s="463"/>
      <c r="D928" s="464"/>
      <c r="E928" s="464"/>
      <c r="G928" s="417"/>
      <c r="H928" s="417"/>
      <c r="I928" s="417"/>
      <c r="J928" s="417"/>
    </row>
    <row r="929" spans="1:10" s="465" customFormat="1" ht="6.75" customHeight="1" x14ac:dyDescent="0.15">
      <c r="A929" s="463"/>
      <c r="B929" s="463"/>
      <c r="C929" s="463"/>
      <c r="D929" s="464"/>
      <c r="E929" s="464"/>
      <c r="G929" s="417"/>
      <c r="H929" s="417"/>
      <c r="I929" s="417"/>
      <c r="J929" s="417"/>
    </row>
    <row r="930" spans="1:10" s="465" customFormat="1" ht="6.75" customHeight="1" x14ac:dyDescent="0.15">
      <c r="A930" s="463"/>
      <c r="B930" s="463"/>
      <c r="C930" s="463"/>
      <c r="D930" s="464"/>
      <c r="E930" s="464"/>
      <c r="G930" s="417"/>
      <c r="H930" s="417"/>
      <c r="I930" s="417"/>
      <c r="J930" s="417"/>
    </row>
    <row r="931" spans="1:10" s="465" customFormat="1" ht="6.75" customHeight="1" x14ac:dyDescent="0.15">
      <c r="A931" s="463"/>
      <c r="B931" s="463"/>
      <c r="C931" s="463"/>
      <c r="D931" s="464"/>
      <c r="E931" s="464"/>
      <c r="G931" s="417"/>
      <c r="H931" s="417"/>
      <c r="I931" s="417"/>
      <c r="J931" s="417"/>
    </row>
    <row r="932" spans="1:10" s="465" customFormat="1" ht="6.75" customHeight="1" x14ac:dyDescent="0.15">
      <c r="A932" s="463"/>
      <c r="B932" s="463"/>
      <c r="C932" s="463"/>
      <c r="D932" s="464"/>
      <c r="E932" s="464"/>
      <c r="G932" s="417"/>
      <c r="H932" s="417"/>
      <c r="I932" s="417"/>
      <c r="J932" s="417"/>
    </row>
    <row r="933" spans="1:10" s="465" customFormat="1" ht="6.75" customHeight="1" x14ac:dyDescent="0.15">
      <c r="A933" s="463"/>
      <c r="B933" s="463"/>
      <c r="C933" s="463"/>
      <c r="D933" s="464"/>
      <c r="E933" s="464"/>
      <c r="G933" s="417"/>
      <c r="H933" s="417"/>
      <c r="I933" s="417"/>
      <c r="J933" s="417"/>
    </row>
    <row r="934" spans="1:10" s="465" customFormat="1" ht="6.75" customHeight="1" x14ac:dyDescent="0.15">
      <c r="A934" s="463"/>
      <c r="B934" s="463"/>
      <c r="C934" s="463"/>
      <c r="D934" s="464"/>
      <c r="E934" s="464"/>
      <c r="G934" s="417"/>
      <c r="H934" s="417"/>
      <c r="I934" s="417"/>
      <c r="J934" s="417"/>
    </row>
    <row r="935" spans="1:10" s="465" customFormat="1" ht="6.75" customHeight="1" x14ac:dyDescent="0.15">
      <c r="A935" s="463"/>
      <c r="B935" s="463"/>
      <c r="C935" s="463"/>
      <c r="D935" s="464"/>
      <c r="E935" s="464"/>
      <c r="G935" s="417"/>
      <c r="H935" s="417"/>
      <c r="I935" s="417"/>
      <c r="J935" s="417"/>
    </row>
    <row r="936" spans="1:10" s="465" customFormat="1" ht="6.75" customHeight="1" x14ac:dyDescent="0.15">
      <c r="A936" s="463"/>
      <c r="B936" s="463"/>
      <c r="C936" s="463"/>
      <c r="D936" s="464"/>
      <c r="E936" s="464"/>
      <c r="G936" s="417"/>
      <c r="H936" s="417"/>
      <c r="I936" s="417"/>
      <c r="J936" s="417"/>
    </row>
    <row r="937" spans="1:10" s="465" customFormat="1" ht="6.75" customHeight="1" x14ac:dyDescent="0.15">
      <c r="A937" s="463"/>
      <c r="B937" s="463"/>
      <c r="C937" s="463"/>
      <c r="D937" s="464"/>
      <c r="E937" s="464"/>
      <c r="G937" s="417"/>
      <c r="H937" s="417"/>
      <c r="I937" s="417"/>
      <c r="J937" s="417"/>
    </row>
    <row r="938" spans="1:10" s="465" customFormat="1" ht="6.75" customHeight="1" x14ac:dyDescent="0.15">
      <c r="A938" s="463"/>
      <c r="B938" s="463"/>
      <c r="C938" s="463"/>
      <c r="D938" s="464"/>
      <c r="E938" s="464"/>
      <c r="G938" s="417"/>
      <c r="H938" s="417"/>
      <c r="I938" s="417"/>
      <c r="J938" s="417"/>
    </row>
    <row r="939" spans="1:10" s="465" customFormat="1" ht="6.75" customHeight="1" x14ac:dyDescent="0.15">
      <c r="A939" s="463"/>
      <c r="B939" s="463"/>
      <c r="C939" s="463"/>
      <c r="D939" s="464"/>
      <c r="E939" s="464"/>
      <c r="G939" s="417"/>
      <c r="H939" s="417"/>
      <c r="I939" s="417"/>
      <c r="J939" s="417"/>
    </row>
    <row r="940" spans="1:10" s="465" customFormat="1" ht="6.75" customHeight="1" x14ac:dyDescent="0.15">
      <c r="A940" s="463"/>
      <c r="B940" s="463"/>
      <c r="C940" s="463"/>
      <c r="D940" s="464"/>
      <c r="E940" s="464"/>
      <c r="G940" s="417"/>
      <c r="H940" s="417"/>
      <c r="I940" s="417"/>
      <c r="J940" s="417"/>
    </row>
    <row r="941" spans="1:10" s="465" customFormat="1" ht="6.75" customHeight="1" x14ac:dyDescent="0.15">
      <c r="A941" s="463"/>
      <c r="B941" s="463"/>
      <c r="C941" s="463"/>
      <c r="D941" s="464"/>
      <c r="E941" s="464"/>
      <c r="G941" s="417"/>
      <c r="H941" s="417"/>
      <c r="I941" s="417"/>
      <c r="J941" s="417"/>
    </row>
    <row r="942" spans="1:10" s="465" customFormat="1" ht="6.75" customHeight="1" x14ac:dyDescent="0.15">
      <c r="A942" s="463"/>
      <c r="B942" s="463"/>
      <c r="C942" s="463"/>
      <c r="D942" s="464"/>
      <c r="E942" s="464"/>
      <c r="G942" s="417"/>
      <c r="H942" s="417"/>
      <c r="I942" s="417"/>
      <c r="J942" s="417"/>
    </row>
    <row r="943" spans="1:10" s="465" customFormat="1" ht="6.75" customHeight="1" x14ac:dyDescent="0.15">
      <c r="A943" s="463"/>
      <c r="B943" s="463"/>
      <c r="C943" s="463"/>
      <c r="D943" s="464"/>
      <c r="E943" s="464"/>
      <c r="G943" s="417"/>
      <c r="H943" s="417"/>
      <c r="I943" s="417"/>
      <c r="J943" s="417"/>
    </row>
    <row r="944" spans="1:10" s="465" customFormat="1" ht="6.75" customHeight="1" x14ac:dyDescent="0.15">
      <c r="A944" s="463"/>
      <c r="B944" s="463"/>
      <c r="C944" s="463"/>
      <c r="D944" s="464"/>
      <c r="E944" s="464"/>
      <c r="G944" s="417"/>
      <c r="H944" s="417"/>
      <c r="I944" s="417"/>
      <c r="J944" s="417"/>
    </row>
    <row r="945" spans="1:10" s="465" customFormat="1" ht="6.75" customHeight="1" x14ac:dyDescent="0.15">
      <c r="A945" s="463"/>
      <c r="B945" s="463"/>
      <c r="C945" s="463"/>
      <c r="D945" s="464"/>
      <c r="E945" s="464"/>
      <c r="G945" s="417"/>
      <c r="H945" s="417"/>
      <c r="I945" s="417"/>
      <c r="J945" s="417"/>
    </row>
    <row r="946" spans="1:10" s="465" customFormat="1" ht="6.75" customHeight="1" x14ac:dyDescent="0.15">
      <c r="A946" s="463"/>
      <c r="B946" s="463"/>
      <c r="C946" s="463"/>
      <c r="D946" s="464"/>
      <c r="E946" s="464"/>
      <c r="G946" s="417"/>
      <c r="H946" s="417"/>
      <c r="I946" s="417"/>
      <c r="J946" s="417"/>
    </row>
    <row r="947" spans="1:10" s="465" customFormat="1" ht="6.75" customHeight="1" x14ac:dyDescent="0.15">
      <c r="A947" s="463"/>
      <c r="B947" s="463"/>
      <c r="C947" s="463"/>
      <c r="D947" s="464"/>
      <c r="E947" s="464"/>
      <c r="G947" s="417"/>
      <c r="H947" s="417"/>
      <c r="I947" s="417"/>
      <c r="J947" s="417"/>
    </row>
    <row r="948" spans="1:10" s="465" customFormat="1" ht="6.75" customHeight="1" x14ac:dyDescent="0.15">
      <c r="A948" s="463"/>
      <c r="B948" s="463"/>
      <c r="C948" s="463"/>
      <c r="D948" s="464"/>
      <c r="E948" s="464"/>
      <c r="G948" s="417"/>
      <c r="H948" s="417"/>
      <c r="I948" s="417"/>
      <c r="J948" s="417"/>
    </row>
    <row r="949" spans="1:10" s="465" customFormat="1" ht="6.75" customHeight="1" x14ac:dyDescent="0.15">
      <c r="A949" s="463"/>
      <c r="B949" s="463"/>
      <c r="C949" s="463"/>
      <c r="D949" s="464"/>
      <c r="E949" s="464"/>
      <c r="G949" s="417"/>
      <c r="H949" s="417"/>
      <c r="I949" s="417"/>
      <c r="J949" s="417"/>
    </row>
    <row r="950" spans="1:10" s="465" customFormat="1" ht="6.75" customHeight="1" x14ac:dyDescent="0.15">
      <c r="A950" s="463"/>
      <c r="B950" s="463"/>
      <c r="C950" s="463"/>
      <c r="D950" s="464"/>
      <c r="E950" s="464"/>
      <c r="G950" s="417"/>
      <c r="H950" s="417"/>
      <c r="I950" s="417"/>
      <c r="J950" s="417"/>
    </row>
    <row r="951" spans="1:10" s="465" customFormat="1" ht="6.75" customHeight="1" x14ac:dyDescent="0.15">
      <c r="A951" s="463"/>
      <c r="B951" s="463"/>
      <c r="C951" s="463"/>
      <c r="D951" s="464"/>
      <c r="E951" s="464"/>
      <c r="G951" s="417"/>
      <c r="H951" s="417"/>
      <c r="I951" s="417"/>
      <c r="J951" s="417"/>
    </row>
    <row r="952" spans="1:10" s="465" customFormat="1" ht="6.75" customHeight="1" x14ac:dyDescent="0.15">
      <c r="A952" s="463"/>
      <c r="B952" s="463"/>
      <c r="C952" s="463"/>
      <c r="D952" s="464"/>
      <c r="E952" s="464"/>
      <c r="G952" s="417"/>
      <c r="H952" s="417"/>
      <c r="I952" s="417"/>
      <c r="J952" s="417"/>
    </row>
    <row r="953" spans="1:10" s="465" customFormat="1" ht="6.75" customHeight="1" x14ac:dyDescent="0.15">
      <c r="A953" s="463"/>
      <c r="B953" s="463"/>
      <c r="C953" s="463"/>
      <c r="D953" s="464"/>
      <c r="E953" s="464"/>
      <c r="G953" s="417"/>
      <c r="H953" s="417"/>
      <c r="I953" s="417"/>
      <c r="J953" s="417"/>
    </row>
    <row r="954" spans="1:10" s="465" customFormat="1" ht="6.75" customHeight="1" x14ac:dyDescent="0.15">
      <c r="A954" s="463"/>
      <c r="B954" s="463"/>
      <c r="C954" s="463"/>
      <c r="D954" s="464"/>
      <c r="E954" s="464"/>
      <c r="G954" s="417"/>
      <c r="H954" s="417"/>
      <c r="I954" s="417"/>
      <c r="J954" s="417"/>
    </row>
    <row r="955" spans="1:10" s="465" customFormat="1" ht="6.75" customHeight="1" x14ac:dyDescent="0.15">
      <c r="A955" s="463"/>
      <c r="B955" s="463"/>
      <c r="C955" s="463"/>
      <c r="D955" s="464"/>
      <c r="E955" s="464"/>
      <c r="G955" s="417"/>
      <c r="H955" s="417"/>
      <c r="I955" s="417"/>
      <c r="J955" s="417"/>
    </row>
    <row r="956" spans="1:10" s="465" customFormat="1" ht="6.75" customHeight="1" x14ac:dyDescent="0.15">
      <c r="A956" s="463"/>
      <c r="B956" s="463"/>
      <c r="C956" s="463"/>
      <c r="D956" s="464"/>
      <c r="E956" s="464"/>
      <c r="G956" s="417"/>
      <c r="H956" s="417"/>
      <c r="I956" s="417"/>
      <c r="J956" s="417"/>
    </row>
    <row r="957" spans="1:10" s="465" customFormat="1" ht="6.75" customHeight="1" x14ac:dyDescent="0.15">
      <c r="A957" s="463"/>
      <c r="B957" s="463"/>
      <c r="C957" s="463"/>
      <c r="D957" s="464"/>
      <c r="E957" s="464"/>
      <c r="G957" s="417"/>
      <c r="H957" s="417"/>
      <c r="I957" s="417"/>
      <c r="J957" s="417"/>
    </row>
    <row r="958" spans="1:10" s="465" customFormat="1" ht="6.75" customHeight="1" x14ac:dyDescent="0.15">
      <c r="A958" s="463"/>
      <c r="B958" s="463"/>
      <c r="C958" s="463"/>
      <c r="D958" s="464"/>
      <c r="E958" s="464"/>
      <c r="G958" s="417"/>
      <c r="H958" s="417"/>
      <c r="I958" s="417"/>
      <c r="J958" s="417"/>
    </row>
    <row r="959" spans="1:10" s="465" customFormat="1" ht="6.75" customHeight="1" x14ac:dyDescent="0.15">
      <c r="A959" s="463"/>
      <c r="B959" s="463"/>
      <c r="C959" s="463"/>
      <c r="D959" s="464"/>
      <c r="E959" s="464"/>
      <c r="G959" s="417"/>
      <c r="H959" s="417"/>
      <c r="I959" s="417"/>
      <c r="J959" s="417"/>
    </row>
    <row r="960" spans="1:10" s="465" customFormat="1" ht="6.75" customHeight="1" x14ac:dyDescent="0.15">
      <c r="A960" s="463"/>
      <c r="B960" s="463"/>
      <c r="C960" s="463"/>
      <c r="D960" s="464"/>
      <c r="E960" s="464"/>
      <c r="G960" s="417"/>
      <c r="H960" s="417"/>
      <c r="I960" s="417"/>
      <c r="J960" s="417"/>
    </row>
    <row r="961" spans="1:10" s="465" customFormat="1" ht="6.75" customHeight="1" x14ac:dyDescent="0.15">
      <c r="A961" s="463"/>
      <c r="B961" s="463"/>
      <c r="C961" s="463"/>
      <c r="D961" s="464"/>
      <c r="E961" s="464"/>
      <c r="G961" s="417"/>
      <c r="H961" s="417"/>
      <c r="I961" s="417"/>
      <c r="J961" s="417"/>
    </row>
    <row r="962" spans="1:10" s="465" customFormat="1" ht="6.75" customHeight="1" x14ac:dyDescent="0.15">
      <c r="A962" s="463"/>
      <c r="B962" s="463"/>
      <c r="C962" s="463"/>
      <c r="D962" s="464"/>
      <c r="E962" s="464"/>
      <c r="G962" s="417"/>
      <c r="H962" s="417"/>
      <c r="I962" s="417"/>
      <c r="J962" s="417"/>
    </row>
    <row r="963" spans="1:10" s="465" customFormat="1" ht="6.75" customHeight="1" x14ac:dyDescent="0.15">
      <c r="A963" s="463"/>
      <c r="B963" s="463"/>
      <c r="C963" s="463"/>
      <c r="D963" s="464"/>
      <c r="E963" s="464"/>
      <c r="G963" s="417"/>
      <c r="H963" s="417"/>
      <c r="I963" s="417"/>
      <c r="J963" s="417"/>
    </row>
    <row r="964" spans="1:10" s="465" customFormat="1" ht="6.75" customHeight="1" x14ac:dyDescent="0.15">
      <c r="A964" s="463"/>
      <c r="B964" s="463"/>
      <c r="C964" s="463"/>
      <c r="D964" s="464"/>
      <c r="E964" s="464"/>
      <c r="G964" s="417"/>
      <c r="H964" s="417"/>
      <c r="I964" s="417"/>
      <c r="J964" s="417"/>
    </row>
    <row r="965" spans="1:10" s="465" customFormat="1" ht="6.75" customHeight="1" x14ac:dyDescent="0.15">
      <c r="A965" s="463"/>
      <c r="B965" s="463"/>
      <c r="C965" s="463"/>
      <c r="D965" s="464"/>
      <c r="E965" s="464"/>
      <c r="G965" s="417"/>
      <c r="H965" s="417"/>
      <c r="I965" s="417"/>
      <c r="J965" s="417"/>
    </row>
    <row r="966" spans="1:10" s="465" customFormat="1" ht="6.75" customHeight="1" x14ac:dyDescent="0.15">
      <c r="A966" s="463"/>
      <c r="B966" s="463"/>
      <c r="C966" s="463"/>
      <c r="D966" s="464"/>
      <c r="E966" s="464"/>
      <c r="G966" s="417"/>
      <c r="H966" s="417"/>
      <c r="I966" s="417"/>
      <c r="J966" s="417"/>
    </row>
    <row r="967" spans="1:10" s="465" customFormat="1" ht="6.75" customHeight="1" x14ac:dyDescent="0.15">
      <c r="A967" s="463"/>
      <c r="B967" s="463"/>
      <c r="C967" s="463"/>
      <c r="D967" s="464"/>
      <c r="E967" s="464"/>
      <c r="G967" s="417"/>
      <c r="H967" s="417"/>
      <c r="I967" s="417"/>
      <c r="J967" s="417"/>
    </row>
    <row r="968" spans="1:10" s="465" customFormat="1" ht="6.75" customHeight="1" x14ac:dyDescent="0.15">
      <c r="A968" s="463"/>
      <c r="B968" s="463"/>
      <c r="C968" s="463"/>
      <c r="D968" s="464"/>
      <c r="E968" s="464"/>
      <c r="G968" s="417"/>
      <c r="H968" s="417"/>
      <c r="I968" s="417"/>
      <c r="J968" s="417"/>
    </row>
    <row r="969" spans="1:10" s="465" customFormat="1" ht="6.75" customHeight="1" x14ac:dyDescent="0.15">
      <c r="A969" s="463"/>
      <c r="B969" s="463"/>
      <c r="C969" s="463"/>
      <c r="D969" s="464"/>
      <c r="E969" s="464"/>
      <c r="G969" s="417"/>
      <c r="H969" s="417"/>
      <c r="I969" s="417"/>
      <c r="J969" s="417"/>
    </row>
    <row r="970" spans="1:10" s="465" customFormat="1" ht="6.75" customHeight="1" x14ac:dyDescent="0.15">
      <c r="A970" s="463"/>
      <c r="B970" s="463"/>
      <c r="C970" s="463"/>
      <c r="D970" s="464"/>
      <c r="E970" s="464"/>
      <c r="G970" s="417"/>
      <c r="H970" s="417"/>
      <c r="I970" s="417"/>
      <c r="J970" s="417"/>
    </row>
    <row r="971" spans="1:10" s="465" customFormat="1" ht="6.75" customHeight="1" x14ac:dyDescent="0.15">
      <c r="A971" s="463"/>
      <c r="B971" s="463"/>
      <c r="C971" s="463"/>
      <c r="D971" s="464"/>
      <c r="E971" s="464"/>
      <c r="G971" s="417"/>
      <c r="H971" s="417"/>
      <c r="I971" s="417"/>
      <c r="J971" s="417"/>
    </row>
    <row r="972" spans="1:10" s="465" customFormat="1" ht="6.75" customHeight="1" x14ac:dyDescent="0.15">
      <c r="A972" s="463"/>
      <c r="B972" s="463"/>
      <c r="C972" s="463"/>
      <c r="D972" s="464"/>
      <c r="E972" s="464"/>
      <c r="G972" s="417"/>
      <c r="H972" s="417"/>
      <c r="I972" s="417"/>
      <c r="J972" s="417"/>
    </row>
    <row r="973" spans="1:10" s="465" customFormat="1" ht="6.75" customHeight="1" x14ac:dyDescent="0.15">
      <c r="A973" s="463"/>
      <c r="B973" s="463"/>
      <c r="C973" s="463"/>
      <c r="D973" s="464"/>
      <c r="E973" s="464"/>
      <c r="G973" s="417"/>
      <c r="H973" s="417"/>
      <c r="I973" s="417"/>
      <c r="J973" s="417"/>
    </row>
    <row r="974" spans="1:10" s="465" customFormat="1" ht="6.75" customHeight="1" x14ac:dyDescent="0.15">
      <c r="A974" s="463"/>
      <c r="B974" s="463"/>
      <c r="C974" s="463"/>
      <c r="D974" s="464"/>
      <c r="E974" s="464"/>
      <c r="G974" s="417"/>
      <c r="H974" s="417"/>
      <c r="I974" s="417"/>
      <c r="J974" s="417"/>
    </row>
    <row r="975" spans="1:10" s="465" customFormat="1" ht="6.75" customHeight="1" x14ac:dyDescent="0.15">
      <c r="A975" s="463"/>
      <c r="B975" s="463"/>
      <c r="C975" s="463"/>
      <c r="D975" s="464"/>
      <c r="E975" s="464"/>
      <c r="G975" s="417"/>
      <c r="H975" s="417"/>
      <c r="I975" s="417"/>
      <c r="J975" s="417"/>
    </row>
    <row r="976" spans="1:10" s="465" customFormat="1" ht="6.75" customHeight="1" x14ac:dyDescent="0.15">
      <c r="A976" s="463"/>
      <c r="B976" s="463"/>
      <c r="C976" s="463"/>
      <c r="D976" s="464"/>
      <c r="E976" s="464"/>
      <c r="G976" s="417"/>
      <c r="H976" s="417"/>
      <c r="I976" s="417"/>
      <c r="J976" s="417"/>
    </row>
    <row r="977" spans="1:10" s="465" customFormat="1" ht="6.75" customHeight="1" x14ac:dyDescent="0.15">
      <c r="A977" s="463"/>
      <c r="B977" s="463"/>
      <c r="C977" s="463"/>
      <c r="D977" s="464"/>
      <c r="E977" s="464"/>
      <c r="G977" s="417"/>
      <c r="H977" s="417"/>
      <c r="I977" s="417"/>
      <c r="J977" s="417"/>
    </row>
    <row r="978" spans="1:10" s="465" customFormat="1" ht="6.75" customHeight="1" x14ac:dyDescent="0.15">
      <c r="A978" s="463"/>
      <c r="B978" s="463"/>
      <c r="C978" s="463"/>
      <c r="D978" s="464"/>
      <c r="E978" s="464"/>
      <c r="G978" s="417"/>
      <c r="H978" s="417"/>
      <c r="I978" s="417"/>
      <c r="J978" s="417"/>
    </row>
    <row r="979" spans="1:10" s="465" customFormat="1" ht="6.75" customHeight="1" x14ac:dyDescent="0.15">
      <c r="A979" s="463"/>
      <c r="B979" s="463"/>
      <c r="C979" s="463"/>
      <c r="D979" s="464"/>
      <c r="E979" s="464"/>
      <c r="G979" s="417"/>
      <c r="H979" s="417"/>
      <c r="I979" s="417"/>
      <c r="J979" s="417"/>
    </row>
    <row r="980" spans="1:10" s="465" customFormat="1" ht="6.75" customHeight="1" x14ac:dyDescent="0.15">
      <c r="A980" s="463"/>
      <c r="B980" s="463"/>
      <c r="C980" s="463"/>
      <c r="D980" s="464"/>
      <c r="E980" s="464"/>
      <c r="G980" s="417"/>
      <c r="H980" s="417"/>
      <c r="I980" s="417"/>
      <c r="J980" s="417"/>
    </row>
    <row r="981" spans="1:10" s="465" customFormat="1" ht="6.75" customHeight="1" x14ac:dyDescent="0.15">
      <c r="A981" s="463"/>
      <c r="B981" s="463"/>
      <c r="C981" s="463"/>
      <c r="D981" s="464"/>
      <c r="E981" s="464"/>
      <c r="G981" s="417"/>
      <c r="H981" s="417"/>
      <c r="I981" s="417"/>
      <c r="J981" s="417"/>
    </row>
    <row r="982" spans="1:10" s="465" customFormat="1" ht="6.75" customHeight="1" x14ac:dyDescent="0.15">
      <c r="A982" s="463"/>
      <c r="B982" s="463"/>
      <c r="C982" s="463"/>
      <c r="D982" s="464"/>
      <c r="E982" s="464"/>
      <c r="G982" s="417"/>
      <c r="H982" s="417"/>
      <c r="I982" s="417"/>
      <c r="J982" s="417"/>
    </row>
    <row r="983" spans="1:10" s="465" customFormat="1" ht="6.75" customHeight="1" x14ac:dyDescent="0.15">
      <c r="A983" s="463"/>
      <c r="B983" s="463"/>
      <c r="C983" s="463"/>
      <c r="D983" s="464"/>
      <c r="E983" s="464"/>
      <c r="G983" s="417"/>
      <c r="H983" s="417"/>
      <c r="I983" s="417"/>
      <c r="J983" s="417"/>
    </row>
    <row r="984" spans="1:10" s="465" customFormat="1" ht="6.75" customHeight="1" x14ac:dyDescent="0.15">
      <c r="A984" s="463"/>
      <c r="B984" s="463"/>
      <c r="C984" s="463"/>
      <c r="D984" s="464"/>
      <c r="E984" s="464"/>
      <c r="G984" s="417"/>
      <c r="H984" s="417"/>
      <c r="I984" s="417"/>
      <c r="J984" s="417"/>
    </row>
    <row r="985" spans="1:10" s="465" customFormat="1" ht="6.75" customHeight="1" x14ac:dyDescent="0.15">
      <c r="A985" s="463"/>
      <c r="B985" s="463"/>
      <c r="C985" s="463"/>
      <c r="D985" s="464"/>
      <c r="E985" s="464"/>
      <c r="G985" s="417"/>
      <c r="H985" s="417"/>
      <c r="I985" s="417"/>
      <c r="J985" s="417"/>
    </row>
    <row r="986" spans="1:10" s="465" customFormat="1" ht="6.75" customHeight="1" x14ac:dyDescent="0.15">
      <c r="A986" s="463"/>
      <c r="B986" s="463"/>
      <c r="C986" s="463"/>
      <c r="D986" s="464"/>
      <c r="E986" s="464"/>
      <c r="G986" s="417"/>
      <c r="H986" s="417"/>
      <c r="I986" s="417"/>
      <c r="J986" s="417"/>
    </row>
    <row r="987" spans="1:10" s="465" customFormat="1" ht="6.75" customHeight="1" x14ac:dyDescent="0.15">
      <c r="A987" s="463"/>
      <c r="B987" s="463"/>
      <c r="C987" s="463"/>
      <c r="D987" s="464"/>
      <c r="E987" s="464"/>
      <c r="G987" s="417"/>
      <c r="H987" s="417"/>
      <c r="I987" s="417"/>
      <c r="J987" s="417"/>
    </row>
    <row r="988" spans="1:10" s="465" customFormat="1" ht="6.75" customHeight="1" x14ac:dyDescent="0.15">
      <c r="A988" s="463"/>
      <c r="B988" s="463"/>
      <c r="C988" s="463"/>
      <c r="D988" s="464"/>
      <c r="E988" s="464"/>
      <c r="G988" s="417"/>
      <c r="H988" s="417"/>
      <c r="I988" s="417"/>
      <c r="J988" s="417"/>
    </row>
    <row r="989" spans="1:10" s="465" customFormat="1" ht="6.75" customHeight="1" x14ac:dyDescent="0.15">
      <c r="A989" s="463"/>
      <c r="B989" s="463"/>
      <c r="C989" s="463"/>
      <c r="D989" s="464"/>
      <c r="E989" s="464"/>
      <c r="G989" s="417"/>
      <c r="H989" s="417"/>
      <c r="I989" s="417"/>
      <c r="J989" s="417"/>
    </row>
    <row r="990" spans="1:10" s="465" customFormat="1" ht="6.75" customHeight="1" x14ac:dyDescent="0.15">
      <c r="A990" s="463"/>
      <c r="B990" s="463"/>
      <c r="C990" s="463"/>
      <c r="D990" s="464"/>
      <c r="E990" s="464"/>
      <c r="G990" s="417"/>
      <c r="H990" s="417"/>
      <c r="I990" s="417"/>
      <c r="J990" s="417"/>
    </row>
    <row r="991" spans="1:10" s="465" customFormat="1" ht="6.75" customHeight="1" x14ac:dyDescent="0.15">
      <c r="A991" s="463"/>
      <c r="B991" s="463"/>
      <c r="C991" s="463"/>
      <c r="D991" s="464"/>
      <c r="E991" s="464"/>
      <c r="G991" s="417"/>
      <c r="H991" s="417"/>
      <c r="I991" s="417"/>
      <c r="J991" s="417"/>
    </row>
    <row r="992" spans="1:10" s="465" customFormat="1" ht="6.75" customHeight="1" x14ac:dyDescent="0.15">
      <c r="A992" s="463"/>
      <c r="B992" s="463"/>
      <c r="C992" s="463"/>
      <c r="D992" s="464"/>
      <c r="E992" s="464"/>
      <c r="G992" s="417"/>
      <c r="H992" s="417"/>
      <c r="I992" s="417"/>
      <c r="J992" s="417"/>
    </row>
    <row r="993" spans="1:10" s="465" customFormat="1" ht="6.75" customHeight="1" x14ac:dyDescent="0.15">
      <c r="A993" s="463"/>
      <c r="B993" s="463"/>
      <c r="C993" s="463"/>
      <c r="D993" s="464"/>
      <c r="E993" s="464"/>
      <c r="G993" s="417"/>
      <c r="H993" s="417"/>
      <c r="I993" s="417"/>
      <c r="J993" s="417"/>
    </row>
    <row r="994" spans="1:10" s="465" customFormat="1" ht="6.75" customHeight="1" x14ac:dyDescent="0.15">
      <c r="A994" s="463"/>
      <c r="B994" s="463"/>
      <c r="C994" s="463"/>
      <c r="D994" s="464"/>
      <c r="E994" s="464"/>
      <c r="G994" s="417"/>
      <c r="H994" s="417"/>
      <c r="I994" s="417"/>
      <c r="J994" s="417"/>
    </row>
    <row r="995" spans="1:10" s="465" customFormat="1" ht="6.75" customHeight="1" x14ac:dyDescent="0.15">
      <c r="A995" s="463"/>
      <c r="B995" s="463"/>
      <c r="C995" s="463"/>
      <c r="D995" s="464"/>
      <c r="E995" s="464"/>
      <c r="G995" s="417"/>
      <c r="H995" s="417"/>
      <c r="I995" s="417"/>
      <c r="J995" s="417"/>
    </row>
    <row r="996" spans="1:10" s="465" customFormat="1" ht="6.75" customHeight="1" x14ac:dyDescent="0.15">
      <c r="A996" s="463"/>
      <c r="B996" s="463"/>
      <c r="C996" s="463"/>
      <c r="D996" s="464"/>
      <c r="E996" s="464"/>
      <c r="G996" s="417"/>
      <c r="H996" s="417"/>
      <c r="I996" s="417"/>
      <c r="J996" s="417"/>
    </row>
    <row r="997" spans="1:10" s="465" customFormat="1" ht="6.75" customHeight="1" x14ac:dyDescent="0.15">
      <c r="A997" s="463"/>
      <c r="B997" s="463"/>
      <c r="C997" s="463"/>
      <c r="D997" s="464"/>
      <c r="E997" s="464"/>
      <c r="G997" s="417"/>
      <c r="H997" s="417"/>
      <c r="I997" s="417"/>
      <c r="J997" s="417"/>
    </row>
    <row r="998" spans="1:10" s="465" customFormat="1" ht="6.75" customHeight="1" x14ac:dyDescent="0.15">
      <c r="A998" s="463"/>
      <c r="B998" s="463"/>
      <c r="C998" s="463"/>
      <c r="D998" s="464"/>
      <c r="E998" s="464"/>
      <c r="G998" s="417"/>
      <c r="H998" s="417"/>
      <c r="I998" s="417"/>
      <c r="J998" s="417"/>
    </row>
    <row r="999" spans="1:10" s="465" customFormat="1" ht="6.75" customHeight="1" x14ac:dyDescent="0.15">
      <c r="A999" s="463"/>
      <c r="B999" s="463"/>
      <c r="C999" s="463"/>
      <c r="D999" s="464"/>
      <c r="E999" s="464"/>
      <c r="G999" s="417"/>
      <c r="H999" s="417"/>
      <c r="I999" s="417"/>
      <c r="J999" s="417"/>
    </row>
    <row r="1000" spans="1:10" s="465" customFormat="1" ht="6.75" customHeight="1" x14ac:dyDescent="0.15">
      <c r="A1000" s="463"/>
      <c r="B1000" s="463"/>
      <c r="C1000" s="463"/>
      <c r="D1000" s="464"/>
      <c r="E1000" s="464"/>
      <c r="G1000" s="417"/>
      <c r="H1000" s="417"/>
      <c r="I1000" s="417"/>
      <c r="J1000" s="417"/>
    </row>
    <row r="1001" spans="1:10" s="465" customFormat="1" ht="6.75" customHeight="1" x14ac:dyDescent="0.15">
      <c r="A1001" s="463"/>
      <c r="B1001" s="463"/>
      <c r="C1001" s="463"/>
      <c r="D1001" s="464"/>
      <c r="E1001" s="464"/>
      <c r="G1001" s="417"/>
      <c r="H1001" s="417"/>
      <c r="I1001" s="417"/>
      <c r="J1001" s="417"/>
    </row>
    <row r="1002" spans="1:10" s="465" customFormat="1" ht="6.75" customHeight="1" x14ac:dyDescent="0.15">
      <c r="A1002" s="463"/>
      <c r="B1002" s="463"/>
      <c r="C1002" s="463"/>
      <c r="D1002" s="464"/>
      <c r="E1002" s="464"/>
      <c r="G1002" s="417"/>
      <c r="H1002" s="417"/>
      <c r="I1002" s="417"/>
      <c r="J1002" s="417"/>
    </row>
    <row r="1003" spans="1:10" s="465" customFormat="1" ht="6.75" customHeight="1" x14ac:dyDescent="0.15">
      <c r="A1003" s="463"/>
      <c r="B1003" s="463"/>
      <c r="C1003" s="463"/>
      <c r="D1003" s="464"/>
      <c r="E1003" s="464"/>
      <c r="G1003" s="417"/>
      <c r="H1003" s="417"/>
      <c r="I1003" s="417"/>
      <c r="J1003" s="417"/>
    </row>
    <row r="1004" spans="1:10" s="465" customFormat="1" ht="6.75" customHeight="1" x14ac:dyDescent="0.15">
      <c r="A1004" s="463"/>
      <c r="B1004" s="463"/>
      <c r="C1004" s="463"/>
      <c r="D1004" s="464"/>
      <c r="E1004" s="464"/>
      <c r="G1004" s="417"/>
      <c r="H1004" s="417"/>
      <c r="I1004" s="417"/>
      <c r="J1004" s="417"/>
    </row>
    <row r="1005" spans="1:10" s="465" customFormat="1" ht="6.75" customHeight="1" x14ac:dyDescent="0.15">
      <c r="A1005" s="463"/>
      <c r="B1005" s="463"/>
      <c r="C1005" s="463"/>
      <c r="D1005" s="464"/>
      <c r="E1005" s="464"/>
      <c r="G1005" s="417"/>
      <c r="H1005" s="417"/>
      <c r="I1005" s="417"/>
      <c r="J1005" s="417"/>
    </row>
    <row r="1006" spans="1:10" s="465" customFormat="1" ht="6.75" customHeight="1" x14ac:dyDescent="0.15">
      <c r="A1006" s="463"/>
      <c r="B1006" s="463"/>
      <c r="C1006" s="463"/>
      <c r="D1006" s="464"/>
      <c r="E1006" s="464"/>
      <c r="G1006" s="417"/>
      <c r="H1006" s="417"/>
      <c r="I1006" s="417"/>
      <c r="J1006" s="417"/>
    </row>
    <row r="1007" spans="1:10" s="465" customFormat="1" ht="6.75" customHeight="1" x14ac:dyDescent="0.15">
      <c r="A1007" s="463"/>
      <c r="B1007" s="463"/>
      <c r="C1007" s="463"/>
      <c r="D1007" s="464"/>
      <c r="E1007" s="464"/>
      <c r="G1007" s="417"/>
      <c r="H1007" s="417"/>
      <c r="I1007" s="417"/>
      <c r="J1007" s="417"/>
    </row>
    <row r="1008" spans="1:10" s="465" customFormat="1" ht="6.75" customHeight="1" x14ac:dyDescent="0.15">
      <c r="A1008" s="463"/>
      <c r="B1008" s="463"/>
      <c r="C1008" s="463"/>
      <c r="D1008" s="464"/>
      <c r="E1008" s="464"/>
      <c r="G1008" s="417"/>
      <c r="H1008" s="417"/>
      <c r="I1008" s="417"/>
      <c r="J1008" s="417"/>
    </row>
    <row r="1009" spans="1:10" s="465" customFormat="1" ht="6.75" customHeight="1" x14ac:dyDescent="0.15">
      <c r="A1009" s="463"/>
      <c r="B1009" s="463"/>
      <c r="C1009" s="463"/>
      <c r="D1009" s="464"/>
      <c r="E1009" s="464"/>
      <c r="G1009" s="417"/>
      <c r="H1009" s="417"/>
      <c r="I1009" s="417"/>
      <c r="J1009" s="417"/>
    </row>
    <row r="1010" spans="1:10" s="465" customFormat="1" ht="6.75" customHeight="1" x14ac:dyDescent="0.15">
      <c r="A1010" s="463"/>
      <c r="B1010" s="463"/>
      <c r="C1010" s="463"/>
      <c r="D1010" s="464"/>
      <c r="E1010" s="464"/>
      <c r="G1010" s="417"/>
      <c r="H1010" s="417"/>
      <c r="I1010" s="417"/>
      <c r="J1010" s="417"/>
    </row>
    <row r="1011" spans="1:10" s="465" customFormat="1" ht="6.75" customHeight="1" x14ac:dyDescent="0.15">
      <c r="A1011" s="463"/>
      <c r="B1011" s="463"/>
      <c r="C1011" s="463"/>
      <c r="D1011" s="464"/>
      <c r="E1011" s="464"/>
      <c r="G1011" s="417"/>
      <c r="H1011" s="417"/>
      <c r="I1011" s="417"/>
      <c r="J1011" s="417"/>
    </row>
    <row r="1012" spans="1:10" s="465" customFormat="1" ht="6.75" customHeight="1" x14ac:dyDescent="0.15">
      <c r="A1012" s="463"/>
      <c r="B1012" s="463"/>
      <c r="C1012" s="463"/>
      <c r="D1012" s="464"/>
      <c r="E1012" s="464"/>
      <c r="G1012" s="417"/>
      <c r="H1012" s="417"/>
      <c r="I1012" s="417"/>
      <c r="J1012" s="417"/>
    </row>
    <row r="1013" spans="1:10" s="465" customFormat="1" ht="6.75" customHeight="1" x14ac:dyDescent="0.15">
      <c r="A1013" s="463"/>
      <c r="B1013" s="463"/>
      <c r="C1013" s="463"/>
      <c r="D1013" s="464"/>
      <c r="E1013" s="464"/>
      <c r="G1013" s="417"/>
      <c r="H1013" s="417"/>
      <c r="I1013" s="417"/>
      <c r="J1013" s="417"/>
    </row>
    <row r="1014" spans="1:10" s="465" customFormat="1" ht="6.75" customHeight="1" x14ac:dyDescent="0.15">
      <c r="A1014" s="463"/>
      <c r="B1014" s="463"/>
      <c r="C1014" s="463"/>
      <c r="D1014" s="464"/>
      <c r="E1014" s="464"/>
      <c r="G1014" s="417"/>
      <c r="H1014" s="417"/>
      <c r="I1014" s="417"/>
      <c r="J1014" s="417"/>
    </row>
    <row r="1015" spans="1:10" s="465" customFormat="1" ht="6.75" customHeight="1" x14ac:dyDescent="0.15">
      <c r="A1015" s="463"/>
      <c r="B1015" s="463"/>
      <c r="C1015" s="463"/>
      <c r="D1015" s="464"/>
      <c r="E1015" s="464"/>
      <c r="G1015" s="417"/>
      <c r="H1015" s="417"/>
      <c r="I1015" s="417"/>
      <c r="J1015" s="417"/>
    </row>
    <row r="1016" spans="1:10" s="465" customFormat="1" ht="6.75" customHeight="1" x14ac:dyDescent="0.15">
      <c r="A1016" s="463"/>
      <c r="B1016" s="463"/>
      <c r="C1016" s="463"/>
      <c r="D1016" s="464"/>
      <c r="E1016" s="464"/>
      <c r="G1016" s="417"/>
      <c r="H1016" s="417"/>
      <c r="I1016" s="417"/>
      <c r="J1016" s="417"/>
    </row>
    <row r="1017" spans="1:10" s="465" customFormat="1" ht="6.75" customHeight="1" x14ac:dyDescent="0.15">
      <c r="A1017" s="463"/>
      <c r="B1017" s="463"/>
      <c r="C1017" s="463"/>
      <c r="D1017" s="464"/>
      <c r="E1017" s="464"/>
      <c r="G1017" s="417"/>
      <c r="H1017" s="417"/>
      <c r="I1017" s="417"/>
      <c r="J1017" s="417"/>
    </row>
    <row r="1018" spans="1:10" s="465" customFormat="1" ht="6.75" customHeight="1" x14ac:dyDescent="0.15">
      <c r="A1018" s="463"/>
      <c r="B1018" s="463"/>
      <c r="C1018" s="463"/>
      <c r="D1018" s="464"/>
      <c r="E1018" s="464"/>
      <c r="G1018" s="417"/>
      <c r="H1018" s="417"/>
      <c r="I1018" s="417"/>
      <c r="J1018" s="417"/>
    </row>
    <row r="1019" spans="1:10" s="465" customFormat="1" ht="6.75" customHeight="1" x14ac:dyDescent="0.15">
      <c r="A1019" s="463"/>
      <c r="B1019" s="463"/>
      <c r="C1019" s="463"/>
      <c r="D1019" s="464"/>
      <c r="E1019" s="464"/>
      <c r="G1019" s="417"/>
      <c r="H1019" s="417"/>
      <c r="I1019" s="417"/>
      <c r="J1019" s="417"/>
    </row>
    <row r="1020" spans="1:10" s="465" customFormat="1" ht="6.75" customHeight="1" x14ac:dyDescent="0.15">
      <c r="A1020" s="463"/>
      <c r="B1020" s="463"/>
      <c r="C1020" s="463"/>
      <c r="D1020" s="464"/>
      <c r="E1020" s="464"/>
      <c r="G1020" s="417"/>
      <c r="H1020" s="417"/>
      <c r="I1020" s="417"/>
      <c r="J1020" s="417"/>
    </row>
    <row r="1021" spans="1:10" s="465" customFormat="1" ht="6.75" customHeight="1" x14ac:dyDescent="0.15">
      <c r="A1021" s="463"/>
      <c r="B1021" s="463"/>
      <c r="C1021" s="463"/>
      <c r="D1021" s="464"/>
      <c r="E1021" s="464"/>
      <c r="G1021" s="417"/>
      <c r="H1021" s="417"/>
      <c r="I1021" s="417"/>
      <c r="J1021" s="417"/>
    </row>
    <row r="1022" spans="1:10" s="465" customFormat="1" ht="6.75" customHeight="1" x14ac:dyDescent="0.15">
      <c r="A1022" s="463"/>
      <c r="B1022" s="463"/>
      <c r="C1022" s="463"/>
      <c r="D1022" s="464"/>
      <c r="E1022" s="464"/>
      <c r="G1022" s="417"/>
      <c r="H1022" s="417"/>
      <c r="I1022" s="417"/>
      <c r="J1022" s="417"/>
    </row>
    <row r="1023" spans="1:10" s="465" customFormat="1" ht="6.75" customHeight="1" x14ac:dyDescent="0.15">
      <c r="A1023" s="463"/>
      <c r="B1023" s="463"/>
      <c r="C1023" s="463"/>
      <c r="D1023" s="464"/>
      <c r="E1023" s="464"/>
      <c r="G1023" s="417"/>
      <c r="H1023" s="417"/>
      <c r="I1023" s="417"/>
      <c r="J1023" s="417"/>
    </row>
    <row r="1024" spans="1:10" s="465" customFormat="1" ht="6.75" customHeight="1" x14ac:dyDescent="0.15">
      <c r="A1024" s="463"/>
      <c r="B1024" s="463"/>
      <c r="C1024" s="463"/>
      <c r="D1024" s="464"/>
      <c r="E1024" s="464"/>
      <c r="G1024" s="417"/>
      <c r="H1024" s="417"/>
      <c r="I1024" s="417"/>
      <c r="J1024" s="417"/>
    </row>
    <row r="1025" spans="1:10" s="465" customFormat="1" ht="6.75" customHeight="1" x14ac:dyDescent="0.15">
      <c r="A1025" s="463"/>
      <c r="B1025" s="463"/>
      <c r="C1025" s="463"/>
      <c r="D1025" s="464"/>
      <c r="E1025" s="464"/>
      <c r="G1025" s="417"/>
      <c r="H1025" s="417"/>
      <c r="I1025" s="417"/>
      <c r="J1025" s="417"/>
    </row>
    <row r="1026" spans="1:10" s="465" customFormat="1" ht="6.75" customHeight="1" x14ac:dyDescent="0.15">
      <c r="A1026" s="463"/>
      <c r="B1026" s="463"/>
      <c r="C1026" s="463"/>
      <c r="D1026" s="464"/>
      <c r="E1026" s="464"/>
      <c r="G1026" s="417"/>
      <c r="H1026" s="417"/>
      <c r="I1026" s="417"/>
      <c r="J1026" s="417"/>
    </row>
    <row r="1027" spans="1:10" s="465" customFormat="1" ht="6.75" customHeight="1" x14ac:dyDescent="0.15">
      <c r="A1027" s="463"/>
      <c r="B1027" s="463"/>
      <c r="C1027" s="463"/>
      <c r="D1027" s="464"/>
      <c r="E1027" s="464"/>
      <c r="G1027" s="417"/>
      <c r="H1027" s="417"/>
      <c r="I1027" s="417"/>
      <c r="J1027" s="417"/>
    </row>
    <row r="1028" spans="1:10" s="465" customFormat="1" ht="6.75" customHeight="1" x14ac:dyDescent="0.15">
      <c r="A1028" s="463"/>
      <c r="B1028" s="463"/>
      <c r="C1028" s="463"/>
      <c r="D1028" s="464"/>
      <c r="E1028" s="464"/>
      <c r="G1028" s="417"/>
      <c r="H1028" s="417"/>
      <c r="I1028" s="417"/>
      <c r="J1028" s="417"/>
    </row>
    <row r="1029" spans="1:10" s="465" customFormat="1" ht="6.75" customHeight="1" x14ac:dyDescent="0.15">
      <c r="A1029" s="463"/>
      <c r="B1029" s="463"/>
      <c r="C1029" s="463"/>
      <c r="D1029" s="464"/>
      <c r="E1029" s="464"/>
      <c r="G1029" s="417"/>
      <c r="H1029" s="417"/>
      <c r="I1029" s="417"/>
      <c r="J1029" s="417"/>
    </row>
    <row r="1030" spans="1:10" s="465" customFormat="1" ht="6.75" customHeight="1" x14ac:dyDescent="0.15">
      <c r="A1030" s="463"/>
      <c r="B1030" s="463"/>
      <c r="C1030" s="463"/>
      <c r="D1030" s="464"/>
      <c r="E1030" s="464"/>
      <c r="G1030" s="417"/>
      <c r="H1030" s="417"/>
      <c r="I1030" s="417"/>
      <c r="J1030" s="417"/>
    </row>
    <row r="1031" spans="1:10" s="465" customFormat="1" ht="6.75" customHeight="1" x14ac:dyDescent="0.15">
      <c r="A1031" s="463"/>
      <c r="B1031" s="463"/>
      <c r="C1031" s="463"/>
      <c r="D1031" s="464"/>
      <c r="E1031" s="464"/>
      <c r="G1031" s="417"/>
      <c r="H1031" s="417"/>
      <c r="I1031" s="417"/>
      <c r="J1031" s="417"/>
    </row>
    <row r="1032" spans="1:10" s="465" customFormat="1" ht="6.75" customHeight="1" x14ac:dyDescent="0.15">
      <c r="A1032" s="463"/>
      <c r="B1032" s="463"/>
      <c r="C1032" s="463"/>
      <c r="D1032" s="464"/>
      <c r="E1032" s="464"/>
      <c r="G1032" s="417"/>
      <c r="H1032" s="417"/>
      <c r="I1032" s="417"/>
      <c r="J1032" s="417"/>
    </row>
    <row r="1033" spans="1:10" s="465" customFormat="1" ht="6.75" customHeight="1" x14ac:dyDescent="0.15">
      <c r="A1033" s="463"/>
      <c r="B1033" s="463"/>
      <c r="C1033" s="463"/>
      <c r="D1033" s="464"/>
      <c r="E1033" s="464"/>
      <c r="G1033" s="417"/>
      <c r="H1033" s="417"/>
      <c r="I1033" s="417"/>
      <c r="J1033" s="417"/>
    </row>
    <row r="1034" spans="1:10" s="465" customFormat="1" ht="6.75" customHeight="1" x14ac:dyDescent="0.15">
      <c r="A1034" s="463"/>
      <c r="B1034" s="463"/>
      <c r="C1034" s="463"/>
      <c r="D1034" s="464"/>
      <c r="E1034" s="464"/>
      <c r="G1034" s="417"/>
      <c r="H1034" s="417"/>
      <c r="I1034" s="417"/>
      <c r="J1034" s="417"/>
    </row>
    <row r="1035" spans="1:10" s="465" customFormat="1" ht="6.75" customHeight="1" x14ac:dyDescent="0.15">
      <c r="A1035" s="463"/>
      <c r="B1035" s="463"/>
      <c r="C1035" s="463"/>
      <c r="D1035" s="464"/>
      <c r="E1035" s="464"/>
      <c r="G1035" s="417"/>
      <c r="H1035" s="417"/>
      <c r="I1035" s="417"/>
      <c r="J1035" s="417"/>
    </row>
    <row r="1036" spans="1:10" s="465" customFormat="1" ht="6.75" customHeight="1" x14ac:dyDescent="0.15">
      <c r="A1036" s="463"/>
      <c r="B1036" s="463"/>
      <c r="C1036" s="463"/>
      <c r="D1036" s="464"/>
      <c r="E1036" s="464"/>
      <c r="G1036" s="417"/>
      <c r="H1036" s="417"/>
      <c r="I1036" s="417"/>
      <c r="J1036" s="417"/>
    </row>
    <row r="1037" spans="1:10" s="465" customFormat="1" ht="6.75" customHeight="1" x14ac:dyDescent="0.15">
      <c r="A1037" s="463"/>
      <c r="B1037" s="463"/>
      <c r="C1037" s="463"/>
      <c r="D1037" s="464"/>
      <c r="E1037" s="464"/>
      <c r="G1037" s="417"/>
      <c r="H1037" s="417"/>
      <c r="I1037" s="417"/>
      <c r="J1037" s="417"/>
    </row>
    <row r="1038" spans="1:10" s="465" customFormat="1" ht="6.75" customHeight="1" x14ac:dyDescent="0.15">
      <c r="A1038" s="463"/>
      <c r="B1038" s="463"/>
      <c r="C1038" s="463"/>
      <c r="D1038" s="464"/>
      <c r="E1038" s="464"/>
      <c r="G1038" s="417"/>
      <c r="H1038" s="417"/>
      <c r="I1038" s="417"/>
      <c r="J1038" s="417"/>
    </row>
    <row r="1039" spans="1:10" s="465" customFormat="1" ht="6.75" customHeight="1" x14ac:dyDescent="0.15">
      <c r="A1039" s="463"/>
      <c r="B1039" s="463"/>
      <c r="C1039" s="463"/>
      <c r="D1039" s="464"/>
      <c r="E1039" s="464"/>
      <c r="G1039" s="417"/>
      <c r="H1039" s="417"/>
      <c r="I1039" s="417"/>
      <c r="J1039" s="417"/>
    </row>
    <row r="1040" spans="1:10" s="465" customFormat="1" ht="6.75" customHeight="1" x14ac:dyDescent="0.15">
      <c r="A1040" s="463"/>
      <c r="B1040" s="463"/>
      <c r="C1040" s="463"/>
      <c r="D1040" s="464"/>
      <c r="E1040" s="464"/>
      <c r="G1040" s="417"/>
      <c r="H1040" s="417"/>
      <c r="I1040" s="417"/>
      <c r="J1040" s="417"/>
    </row>
    <row r="1041" spans="1:10" s="465" customFormat="1" ht="6.75" customHeight="1" x14ac:dyDescent="0.15">
      <c r="A1041" s="463"/>
      <c r="B1041" s="463"/>
      <c r="C1041" s="463"/>
      <c r="D1041" s="464"/>
      <c r="E1041" s="464"/>
      <c r="G1041" s="417"/>
      <c r="H1041" s="417"/>
      <c r="I1041" s="417"/>
      <c r="J1041" s="417"/>
    </row>
    <row r="1042" spans="1:10" s="465" customFormat="1" ht="6.75" customHeight="1" x14ac:dyDescent="0.15">
      <c r="A1042" s="463"/>
      <c r="B1042" s="463"/>
      <c r="C1042" s="463"/>
      <c r="D1042" s="464"/>
      <c r="E1042" s="464"/>
      <c r="G1042" s="417"/>
      <c r="H1042" s="417"/>
      <c r="I1042" s="417"/>
      <c r="J1042" s="417"/>
    </row>
    <row r="1043" spans="1:10" s="465" customFormat="1" ht="6.75" customHeight="1" x14ac:dyDescent="0.15">
      <c r="A1043" s="463"/>
      <c r="B1043" s="463"/>
      <c r="C1043" s="463"/>
      <c r="D1043" s="464"/>
      <c r="E1043" s="464"/>
      <c r="G1043" s="417"/>
      <c r="H1043" s="417"/>
      <c r="I1043" s="417"/>
      <c r="J1043" s="417"/>
    </row>
    <row r="1044" spans="1:10" s="465" customFormat="1" ht="6.75" customHeight="1" x14ac:dyDescent="0.15">
      <c r="A1044" s="463"/>
      <c r="B1044" s="463"/>
      <c r="C1044" s="463"/>
      <c r="D1044" s="464"/>
      <c r="E1044" s="464"/>
      <c r="G1044" s="417"/>
      <c r="H1044" s="417"/>
      <c r="I1044" s="417"/>
      <c r="J1044" s="417"/>
    </row>
    <row r="1045" spans="1:10" s="465" customFormat="1" ht="6.75" customHeight="1" x14ac:dyDescent="0.15">
      <c r="A1045" s="463"/>
      <c r="B1045" s="463"/>
      <c r="C1045" s="463"/>
      <c r="D1045" s="464"/>
      <c r="E1045" s="464"/>
      <c r="G1045" s="417"/>
      <c r="H1045" s="417"/>
      <c r="I1045" s="417"/>
      <c r="J1045" s="417"/>
    </row>
    <row r="1046" spans="1:10" s="465" customFormat="1" ht="6.75" customHeight="1" x14ac:dyDescent="0.15">
      <c r="A1046" s="463"/>
      <c r="B1046" s="463"/>
      <c r="C1046" s="463"/>
      <c r="D1046" s="464"/>
      <c r="E1046" s="464"/>
      <c r="G1046" s="417"/>
      <c r="H1046" s="417"/>
      <c r="I1046" s="417"/>
      <c r="J1046" s="417"/>
    </row>
    <row r="1047" spans="1:10" s="465" customFormat="1" ht="6.75" customHeight="1" x14ac:dyDescent="0.15">
      <c r="A1047" s="463"/>
      <c r="B1047" s="463"/>
      <c r="C1047" s="463"/>
      <c r="D1047" s="464"/>
      <c r="E1047" s="464"/>
      <c r="G1047" s="417"/>
      <c r="H1047" s="417"/>
      <c r="I1047" s="417"/>
      <c r="J1047" s="417"/>
    </row>
    <row r="1048" spans="1:10" s="465" customFormat="1" ht="6.75" customHeight="1" x14ac:dyDescent="0.15">
      <c r="A1048" s="463"/>
      <c r="B1048" s="463"/>
      <c r="C1048" s="463"/>
      <c r="D1048" s="464"/>
      <c r="E1048" s="464"/>
      <c r="G1048" s="417"/>
      <c r="H1048" s="417"/>
      <c r="I1048" s="417"/>
      <c r="J1048" s="417"/>
    </row>
    <row r="1049" spans="1:10" s="465" customFormat="1" ht="6.75" customHeight="1" x14ac:dyDescent="0.15">
      <c r="A1049" s="463"/>
      <c r="B1049" s="463"/>
      <c r="C1049" s="463"/>
      <c r="D1049" s="464"/>
      <c r="E1049" s="464"/>
      <c r="G1049" s="417"/>
      <c r="H1049" s="417"/>
      <c r="I1049" s="417"/>
      <c r="J1049" s="417"/>
    </row>
    <row r="1050" spans="1:10" s="465" customFormat="1" ht="6.75" customHeight="1" x14ac:dyDescent="0.15">
      <c r="A1050" s="463"/>
      <c r="B1050" s="463"/>
      <c r="C1050" s="463"/>
      <c r="D1050" s="464"/>
      <c r="E1050" s="464"/>
      <c r="G1050" s="417"/>
      <c r="H1050" s="417"/>
      <c r="I1050" s="417"/>
      <c r="J1050" s="417"/>
    </row>
    <row r="1051" spans="1:10" s="465" customFormat="1" ht="6.75" customHeight="1" x14ac:dyDescent="0.15">
      <c r="A1051" s="463"/>
      <c r="B1051" s="463"/>
      <c r="C1051" s="463"/>
      <c r="D1051" s="464"/>
      <c r="E1051" s="464"/>
      <c r="G1051" s="417"/>
      <c r="H1051" s="417"/>
      <c r="I1051" s="417"/>
      <c r="J1051" s="417"/>
    </row>
    <row r="1052" spans="1:10" s="465" customFormat="1" ht="6.75" customHeight="1" x14ac:dyDescent="0.15">
      <c r="A1052" s="463"/>
      <c r="B1052" s="463"/>
      <c r="C1052" s="463"/>
      <c r="D1052" s="464"/>
      <c r="E1052" s="464"/>
      <c r="G1052" s="417"/>
      <c r="H1052" s="417"/>
      <c r="I1052" s="417"/>
      <c r="J1052" s="417"/>
    </row>
    <row r="1053" spans="1:10" s="465" customFormat="1" ht="6.75" customHeight="1" x14ac:dyDescent="0.15">
      <c r="A1053" s="463"/>
      <c r="B1053" s="463"/>
      <c r="C1053" s="463"/>
      <c r="D1053" s="464"/>
      <c r="E1053" s="464"/>
      <c r="G1053" s="417"/>
      <c r="H1053" s="417"/>
      <c r="I1053" s="417"/>
      <c r="J1053" s="417"/>
    </row>
    <row r="1054" spans="1:10" s="465" customFormat="1" ht="6.75" customHeight="1" x14ac:dyDescent="0.15">
      <c r="A1054" s="463"/>
      <c r="B1054" s="463"/>
      <c r="C1054" s="463"/>
      <c r="D1054" s="464"/>
      <c r="E1054" s="464"/>
      <c r="G1054" s="417"/>
      <c r="H1054" s="417"/>
      <c r="I1054" s="417"/>
      <c r="J1054" s="417"/>
    </row>
    <row r="1055" spans="1:10" s="465" customFormat="1" ht="6.75" customHeight="1" x14ac:dyDescent="0.15">
      <c r="A1055" s="463"/>
      <c r="B1055" s="463"/>
      <c r="C1055" s="463"/>
      <c r="D1055" s="464"/>
      <c r="E1055" s="464"/>
      <c r="G1055" s="417"/>
      <c r="H1055" s="417"/>
      <c r="I1055" s="417"/>
      <c r="J1055" s="417"/>
    </row>
    <row r="1056" spans="1:10" s="465" customFormat="1" ht="6.75" customHeight="1" x14ac:dyDescent="0.15">
      <c r="A1056" s="463"/>
      <c r="B1056" s="463"/>
      <c r="C1056" s="463"/>
      <c r="D1056" s="464"/>
      <c r="E1056" s="464"/>
      <c r="G1056" s="417"/>
      <c r="H1056" s="417"/>
      <c r="I1056" s="417"/>
      <c r="J1056" s="417"/>
    </row>
    <row r="1057" spans="1:10" s="465" customFormat="1" ht="6.75" customHeight="1" x14ac:dyDescent="0.15">
      <c r="A1057" s="463"/>
      <c r="B1057" s="463"/>
      <c r="C1057" s="463"/>
      <c r="D1057" s="464"/>
      <c r="E1057" s="464"/>
      <c r="G1057" s="417"/>
      <c r="H1057" s="417"/>
      <c r="I1057" s="417"/>
      <c r="J1057" s="417"/>
    </row>
    <row r="1058" spans="1:10" s="465" customFormat="1" ht="6.75" customHeight="1" x14ac:dyDescent="0.15">
      <c r="A1058" s="463"/>
      <c r="B1058" s="463"/>
      <c r="C1058" s="463"/>
      <c r="D1058" s="464"/>
      <c r="E1058" s="464"/>
      <c r="G1058" s="417"/>
      <c r="H1058" s="417"/>
      <c r="I1058" s="417"/>
      <c r="J1058" s="417"/>
    </row>
    <row r="1059" spans="1:10" s="465" customFormat="1" ht="6.75" customHeight="1" x14ac:dyDescent="0.15">
      <c r="A1059" s="463"/>
      <c r="B1059" s="463"/>
      <c r="C1059" s="463"/>
      <c r="D1059" s="464"/>
      <c r="E1059" s="464"/>
      <c r="G1059" s="417"/>
      <c r="H1059" s="417"/>
      <c r="I1059" s="417"/>
      <c r="J1059" s="417"/>
    </row>
    <row r="1060" spans="1:10" s="465" customFormat="1" ht="6.75" customHeight="1" x14ac:dyDescent="0.15">
      <c r="A1060" s="463"/>
      <c r="B1060" s="463"/>
      <c r="C1060" s="463"/>
      <c r="D1060" s="464"/>
      <c r="E1060" s="464"/>
      <c r="G1060" s="417"/>
      <c r="H1060" s="417"/>
      <c r="I1060" s="417"/>
      <c r="J1060" s="417"/>
    </row>
    <row r="1061" spans="1:10" s="465" customFormat="1" ht="6.75" customHeight="1" x14ac:dyDescent="0.15">
      <c r="A1061" s="463"/>
      <c r="B1061" s="463"/>
      <c r="C1061" s="463"/>
      <c r="D1061" s="464"/>
      <c r="E1061" s="464"/>
      <c r="G1061" s="417"/>
      <c r="H1061" s="417"/>
      <c r="I1061" s="417"/>
      <c r="J1061" s="417"/>
    </row>
    <row r="1062" spans="1:10" s="465" customFormat="1" ht="6.75" customHeight="1" x14ac:dyDescent="0.15">
      <c r="A1062" s="463"/>
      <c r="B1062" s="463"/>
      <c r="C1062" s="463"/>
      <c r="D1062" s="464"/>
      <c r="E1062" s="464"/>
      <c r="G1062" s="417"/>
      <c r="H1062" s="417"/>
      <c r="I1062" s="417"/>
      <c r="J1062" s="417"/>
    </row>
    <row r="1063" spans="1:10" s="465" customFormat="1" ht="6.75" customHeight="1" x14ac:dyDescent="0.15">
      <c r="A1063" s="463"/>
      <c r="B1063" s="463"/>
      <c r="C1063" s="463"/>
      <c r="D1063" s="464"/>
      <c r="E1063" s="464"/>
      <c r="G1063" s="417"/>
      <c r="H1063" s="417"/>
      <c r="I1063" s="417"/>
      <c r="J1063" s="417"/>
    </row>
    <row r="1064" spans="1:10" s="465" customFormat="1" ht="6.75" customHeight="1" x14ac:dyDescent="0.15">
      <c r="A1064" s="463"/>
      <c r="B1064" s="463"/>
      <c r="C1064" s="463"/>
      <c r="D1064" s="464"/>
      <c r="E1064" s="464"/>
      <c r="G1064" s="417"/>
      <c r="H1064" s="417"/>
      <c r="I1064" s="417"/>
      <c r="J1064" s="417"/>
    </row>
    <row r="1065" spans="1:10" s="465" customFormat="1" ht="6.75" customHeight="1" x14ac:dyDescent="0.15">
      <c r="A1065" s="463"/>
      <c r="B1065" s="463"/>
      <c r="C1065" s="463"/>
      <c r="D1065" s="464"/>
      <c r="E1065" s="464"/>
      <c r="G1065" s="417"/>
      <c r="H1065" s="417"/>
      <c r="I1065" s="417"/>
      <c r="J1065" s="417"/>
    </row>
    <row r="1066" spans="1:10" s="465" customFormat="1" ht="6.75" customHeight="1" x14ac:dyDescent="0.15">
      <c r="A1066" s="463"/>
      <c r="B1066" s="463"/>
      <c r="C1066" s="463"/>
      <c r="D1066" s="464"/>
      <c r="E1066" s="464"/>
      <c r="G1066" s="417"/>
      <c r="H1066" s="417"/>
      <c r="I1066" s="417"/>
      <c r="J1066" s="417"/>
    </row>
    <row r="1067" spans="1:10" s="465" customFormat="1" ht="6.75" customHeight="1" x14ac:dyDescent="0.15">
      <c r="A1067" s="463"/>
      <c r="B1067" s="463"/>
      <c r="C1067" s="463"/>
      <c r="D1067" s="464"/>
      <c r="E1067" s="464"/>
      <c r="G1067" s="417"/>
      <c r="H1067" s="417"/>
      <c r="I1067" s="417"/>
      <c r="J1067" s="417"/>
    </row>
    <row r="1068" spans="1:10" s="465" customFormat="1" ht="6.75" customHeight="1" x14ac:dyDescent="0.15">
      <c r="A1068" s="463"/>
      <c r="B1068" s="463"/>
      <c r="C1068" s="463"/>
      <c r="D1068" s="464"/>
      <c r="E1068" s="464"/>
      <c r="G1068" s="417"/>
      <c r="H1068" s="417"/>
      <c r="I1068" s="417"/>
      <c r="J1068" s="417"/>
    </row>
    <row r="1069" spans="1:10" s="465" customFormat="1" ht="6.75" customHeight="1" x14ac:dyDescent="0.15">
      <c r="A1069" s="463"/>
      <c r="B1069" s="463"/>
      <c r="C1069" s="463"/>
      <c r="D1069" s="464"/>
      <c r="E1069" s="464"/>
      <c r="G1069" s="417"/>
      <c r="H1069" s="417"/>
      <c r="I1069" s="417"/>
      <c r="J1069" s="417"/>
    </row>
    <row r="1070" spans="1:10" s="465" customFormat="1" ht="6.75" customHeight="1" x14ac:dyDescent="0.15">
      <c r="A1070" s="463"/>
      <c r="B1070" s="463"/>
      <c r="C1070" s="463"/>
      <c r="D1070" s="464"/>
      <c r="E1070" s="464"/>
      <c r="G1070" s="417"/>
      <c r="H1070" s="417"/>
      <c r="I1070" s="417"/>
      <c r="J1070" s="417"/>
    </row>
    <row r="1071" spans="1:10" s="465" customFormat="1" ht="6.75" customHeight="1" x14ac:dyDescent="0.15">
      <c r="A1071" s="463"/>
      <c r="B1071" s="463"/>
      <c r="C1071" s="463"/>
      <c r="D1071" s="464"/>
      <c r="E1071" s="464"/>
      <c r="G1071" s="417"/>
      <c r="H1071" s="417"/>
      <c r="I1071" s="417"/>
      <c r="J1071" s="417"/>
    </row>
    <row r="1072" spans="1:10" s="465" customFormat="1" ht="6.75" customHeight="1" x14ac:dyDescent="0.15">
      <c r="A1072" s="463"/>
      <c r="B1072" s="463"/>
      <c r="C1072" s="463"/>
      <c r="D1072" s="464"/>
      <c r="E1072" s="464"/>
      <c r="G1072" s="417"/>
      <c r="H1072" s="417"/>
      <c r="I1072" s="417"/>
      <c r="J1072" s="417"/>
    </row>
    <row r="1073" spans="1:10" s="465" customFormat="1" ht="6.75" customHeight="1" x14ac:dyDescent="0.15">
      <c r="A1073" s="463"/>
      <c r="B1073" s="463"/>
      <c r="C1073" s="463"/>
      <c r="D1073" s="464"/>
      <c r="E1073" s="464"/>
      <c r="G1073" s="417"/>
      <c r="H1073" s="417"/>
      <c r="I1073" s="417"/>
      <c r="J1073" s="417"/>
    </row>
    <row r="1074" spans="1:10" s="465" customFormat="1" ht="6.75" customHeight="1" x14ac:dyDescent="0.15">
      <c r="A1074" s="463"/>
      <c r="B1074" s="463"/>
      <c r="C1074" s="463"/>
      <c r="D1074" s="464"/>
      <c r="E1074" s="464"/>
      <c r="G1074" s="417"/>
      <c r="H1074" s="417"/>
      <c r="I1074" s="417"/>
      <c r="J1074" s="417"/>
    </row>
    <row r="1075" spans="1:10" s="465" customFormat="1" ht="6.75" customHeight="1" x14ac:dyDescent="0.15">
      <c r="A1075" s="463"/>
      <c r="B1075" s="463"/>
      <c r="C1075" s="463"/>
      <c r="D1075" s="464"/>
      <c r="E1075" s="464"/>
      <c r="G1075" s="417"/>
      <c r="H1075" s="417"/>
      <c r="I1075" s="417"/>
      <c r="J1075" s="417"/>
    </row>
    <row r="1076" spans="1:10" s="465" customFormat="1" ht="6.75" customHeight="1" x14ac:dyDescent="0.15">
      <c r="A1076" s="463"/>
      <c r="B1076" s="463"/>
      <c r="C1076" s="463"/>
      <c r="D1076" s="464"/>
      <c r="E1076" s="464"/>
      <c r="G1076" s="417"/>
      <c r="H1076" s="417"/>
      <c r="I1076" s="417"/>
      <c r="J1076" s="417"/>
    </row>
    <row r="1077" spans="1:10" s="465" customFormat="1" ht="6.75" customHeight="1" x14ac:dyDescent="0.15">
      <c r="A1077" s="463"/>
      <c r="B1077" s="463"/>
      <c r="C1077" s="463"/>
      <c r="D1077" s="464"/>
      <c r="E1077" s="464"/>
      <c r="G1077" s="417"/>
      <c r="H1077" s="417"/>
      <c r="I1077" s="417"/>
      <c r="J1077" s="417"/>
    </row>
    <row r="1078" spans="1:10" s="465" customFormat="1" ht="6.75" customHeight="1" x14ac:dyDescent="0.15">
      <c r="A1078" s="463"/>
      <c r="B1078" s="463"/>
      <c r="C1078" s="463"/>
      <c r="D1078" s="464"/>
      <c r="E1078" s="464"/>
      <c r="G1078" s="417"/>
      <c r="H1078" s="417"/>
      <c r="I1078" s="417"/>
      <c r="J1078" s="417"/>
    </row>
    <row r="1079" spans="1:10" s="465" customFormat="1" ht="6.75" customHeight="1" x14ac:dyDescent="0.15">
      <c r="A1079" s="463"/>
      <c r="B1079" s="463"/>
      <c r="C1079" s="463"/>
      <c r="D1079" s="464"/>
      <c r="E1079" s="464"/>
      <c r="G1079" s="417"/>
      <c r="H1079" s="417"/>
      <c r="I1079" s="417"/>
      <c r="J1079" s="417"/>
    </row>
    <row r="1080" spans="1:10" s="465" customFormat="1" ht="6.75" customHeight="1" x14ac:dyDescent="0.15">
      <c r="A1080" s="463"/>
      <c r="B1080" s="463"/>
      <c r="C1080" s="463"/>
      <c r="D1080" s="464"/>
      <c r="E1080" s="464"/>
      <c r="G1080" s="417"/>
      <c r="H1080" s="417"/>
      <c r="I1080" s="417"/>
      <c r="J1080" s="417"/>
    </row>
    <row r="1081" spans="1:10" s="465" customFormat="1" ht="6.75" customHeight="1" x14ac:dyDescent="0.15">
      <c r="A1081" s="463"/>
      <c r="B1081" s="463"/>
      <c r="C1081" s="463"/>
      <c r="D1081" s="464"/>
      <c r="E1081" s="464"/>
      <c r="G1081" s="417"/>
      <c r="H1081" s="417"/>
      <c r="I1081" s="417"/>
      <c r="J1081" s="417"/>
    </row>
    <row r="1082" spans="1:10" s="465" customFormat="1" ht="6.75" customHeight="1" x14ac:dyDescent="0.15">
      <c r="A1082" s="463"/>
      <c r="B1082" s="463"/>
      <c r="C1082" s="463"/>
      <c r="D1082" s="464"/>
      <c r="E1082" s="464"/>
      <c r="G1082" s="417"/>
      <c r="H1082" s="417"/>
      <c r="I1082" s="417"/>
      <c r="J1082" s="417"/>
    </row>
    <row r="1083" spans="1:10" s="465" customFormat="1" ht="6.75" customHeight="1" x14ac:dyDescent="0.15">
      <c r="A1083" s="463"/>
      <c r="B1083" s="463"/>
      <c r="C1083" s="463"/>
      <c r="D1083" s="464"/>
      <c r="E1083" s="464"/>
      <c r="G1083" s="417"/>
      <c r="H1083" s="417"/>
      <c r="I1083" s="417"/>
      <c r="J1083" s="417"/>
    </row>
    <row r="1084" spans="1:10" s="465" customFormat="1" ht="6.75" customHeight="1" x14ac:dyDescent="0.15">
      <c r="A1084" s="463"/>
      <c r="B1084" s="463"/>
      <c r="C1084" s="463"/>
      <c r="D1084" s="464"/>
      <c r="E1084" s="464"/>
      <c r="G1084" s="417"/>
      <c r="H1084" s="417"/>
      <c r="I1084" s="417"/>
      <c r="J1084" s="417"/>
    </row>
    <row r="1085" spans="1:10" s="465" customFormat="1" ht="6.75" customHeight="1" x14ac:dyDescent="0.15">
      <c r="A1085" s="463"/>
      <c r="B1085" s="463"/>
      <c r="C1085" s="463"/>
      <c r="D1085" s="464"/>
      <c r="E1085" s="464"/>
      <c r="G1085" s="417"/>
      <c r="H1085" s="417"/>
      <c r="I1085" s="417"/>
      <c r="J1085" s="417"/>
    </row>
    <row r="1086" spans="1:10" s="465" customFormat="1" ht="6.75" customHeight="1" x14ac:dyDescent="0.15">
      <c r="A1086" s="463"/>
      <c r="B1086" s="463"/>
      <c r="C1086" s="463"/>
      <c r="D1086" s="464"/>
      <c r="E1086" s="464"/>
      <c r="G1086" s="417"/>
      <c r="H1086" s="417"/>
      <c r="I1086" s="417"/>
      <c r="J1086" s="417"/>
    </row>
    <row r="1087" spans="1:10" s="465" customFormat="1" ht="6.75" customHeight="1" x14ac:dyDescent="0.15">
      <c r="A1087" s="463"/>
      <c r="B1087" s="463"/>
      <c r="C1087" s="463"/>
      <c r="D1087" s="464"/>
      <c r="E1087" s="464"/>
      <c r="G1087" s="417"/>
      <c r="H1087" s="417"/>
      <c r="I1087" s="417"/>
      <c r="J1087" s="417"/>
    </row>
    <row r="1088" spans="1:10" s="465" customFormat="1" ht="6.75" customHeight="1" x14ac:dyDescent="0.15">
      <c r="A1088" s="463"/>
      <c r="B1088" s="463"/>
      <c r="C1088" s="463"/>
      <c r="D1088" s="464"/>
      <c r="E1088" s="464"/>
      <c r="G1088" s="417"/>
      <c r="H1088" s="417"/>
      <c r="I1088" s="417"/>
      <c r="J1088" s="417"/>
    </row>
    <row r="1089" spans="1:10" s="465" customFormat="1" ht="6.75" customHeight="1" x14ac:dyDescent="0.15">
      <c r="A1089" s="463"/>
      <c r="B1089" s="463"/>
      <c r="C1089" s="463"/>
      <c r="D1089" s="464"/>
      <c r="E1089" s="464"/>
      <c r="G1089" s="417"/>
      <c r="H1089" s="417"/>
      <c r="I1089" s="417"/>
      <c r="J1089" s="417"/>
    </row>
    <row r="1090" spans="1:10" s="465" customFormat="1" ht="6.75" customHeight="1" x14ac:dyDescent="0.15">
      <c r="A1090" s="463"/>
      <c r="B1090" s="463"/>
      <c r="C1090" s="463"/>
      <c r="D1090" s="464"/>
      <c r="E1090" s="464"/>
      <c r="G1090" s="417"/>
      <c r="H1090" s="417"/>
      <c r="I1090" s="417"/>
      <c r="J1090" s="417"/>
    </row>
    <row r="1091" spans="1:10" s="465" customFormat="1" ht="6.75" customHeight="1" x14ac:dyDescent="0.15">
      <c r="A1091" s="463"/>
      <c r="B1091" s="463"/>
      <c r="C1091" s="463"/>
      <c r="D1091" s="464"/>
      <c r="E1091" s="464"/>
      <c r="G1091" s="417"/>
      <c r="H1091" s="417"/>
      <c r="I1091" s="417"/>
      <c r="J1091" s="417"/>
    </row>
    <row r="1092" spans="1:10" s="465" customFormat="1" ht="6.75" customHeight="1" x14ac:dyDescent="0.15">
      <c r="A1092" s="463"/>
      <c r="B1092" s="463"/>
      <c r="C1092" s="463"/>
      <c r="D1092" s="464"/>
      <c r="E1092" s="464"/>
      <c r="G1092" s="417"/>
      <c r="H1092" s="417"/>
      <c r="I1092" s="417"/>
      <c r="J1092" s="417"/>
    </row>
    <row r="1093" spans="1:10" s="465" customFormat="1" ht="6.75" customHeight="1" x14ac:dyDescent="0.15">
      <c r="A1093" s="463"/>
      <c r="B1093" s="463"/>
      <c r="C1093" s="463"/>
      <c r="D1093" s="464"/>
      <c r="E1093" s="464"/>
      <c r="G1093" s="417"/>
      <c r="H1093" s="417"/>
      <c r="I1093" s="417"/>
      <c r="J1093" s="417"/>
    </row>
    <row r="1094" spans="1:10" s="465" customFormat="1" ht="6.75" customHeight="1" x14ac:dyDescent="0.15">
      <c r="A1094" s="463"/>
      <c r="B1094" s="463"/>
      <c r="C1094" s="463"/>
      <c r="D1094" s="464"/>
      <c r="E1094" s="464"/>
      <c r="G1094" s="417"/>
      <c r="H1094" s="417"/>
      <c r="I1094" s="417"/>
      <c r="J1094" s="417"/>
    </row>
    <row r="1095" spans="1:10" s="465" customFormat="1" ht="6.75" customHeight="1" x14ac:dyDescent="0.15">
      <c r="A1095" s="463"/>
      <c r="B1095" s="463"/>
      <c r="C1095" s="463"/>
      <c r="D1095" s="464"/>
      <c r="E1095" s="464"/>
      <c r="G1095" s="417"/>
      <c r="H1095" s="417"/>
      <c r="I1095" s="417"/>
      <c r="J1095" s="417"/>
    </row>
    <row r="1096" spans="1:10" s="465" customFormat="1" ht="6.75" customHeight="1" x14ac:dyDescent="0.15">
      <c r="A1096" s="463"/>
      <c r="B1096" s="463"/>
      <c r="C1096" s="463"/>
      <c r="D1096" s="464"/>
      <c r="E1096" s="464"/>
      <c r="G1096" s="417"/>
      <c r="H1096" s="417"/>
      <c r="I1096" s="417"/>
      <c r="J1096" s="417"/>
    </row>
    <row r="1097" spans="1:10" s="465" customFormat="1" ht="6.75" customHeight="1" x14ac:dyDescent="0.15">
      <c r="A1097" s="463"/>
      <c r="B1097" s="463"/>
      <c r="C1097" s="463"/>
      <c r="D1097" s="464"/>
      <c r="E1097" s="464"/>
      <c r="G1097" s="417"/>
      <c r="H1097" s="417"/>
      <c r="I1097" s="417"/>
      <c r="J1097" s="417"/>
    </row>
    <row r="1098" spans="1:10" s="465" customFormat="1" ht="6.75" customHeight="1" x14ac:dyDescent="0.15">
      <c r="A1098" s="463"/>
      <c r="B1098" s="463"/>
      <c r="C1098" s="463"/>
      <c r="D1098" s="464"/>
      <c r="E1098" s="464"/>
      <c r="G1098" s="417"/>
      <c r="H1098" s="417"/>
      <c r="I1098" s="417"/>
      <c r="J1098" s="417"/>
    </row>
    <row r="1099" spans="1:10" s="465" customFormat="1" ht="6.75" customHeight="1" x14ac:dyDescent="0.15">
      <c r="A1099" s="463"/>
      <c r="B1099" s="463"/>
      <c r="C1099" s="463"/>
      <c r="D1099" s="464"/>
      <c r="E1099" s="464"/>
      <c r="G1099" s="417"/>
      <c r="H1099" s="417"/>
      <c r="I1099" s="417"/>
      <c r="J1099" s="417"/>
    </row>
    <row r="1100" spans="1:10" s="465" customFormat="1" ht="6.75" customHeight="1" x14ac:dyDescent="0.15">
      <c r="A1100" s="463"/>
      <c r="B1100" s="463"/>
      <c r="C1100" s="463"/>
      <c r="D1100" s="464"/>
      <c r="E1100" s="464"/>
      <c r="G1100" s="417"/>
      <c r="H1100" s="417"/>
      <c r="I1100" s="417"/>
      <c r="J1100" s="417"/>
    </row>
    <row r="1101" spans="1:10" s="465" customFormat="1" ht="6.75" customHeight="1" x14ac:dyDescent="0.15">
      <c r="A1101" s="463"/>
      <c r="B1101" s="463"/>
      <c r="C1101" s="463"/>
      <c r="D1101" s="464"/>
      <c r="E1101" s="464"/>
      <c r="G1101" s="417"/>
      <c r="H1101" s="417"/>
      <c r="I1101" s="417"/>
      <c r="J1101" s="417"/>
    </row>
    <row r="1102" spans="1:10" s="465" customFormat="1" ht="6.75" customHeight="1" x14ac:dyDescent="0.15">
      <c r="A1102" s="463"/>
      <c r="B1102" s="463"/>
      <c r="C1102" s="463"/>
      <c r="D1102" s="464"/>
      <c r="E1102" s="464"/>
      <c r="G1102" s="417"/>
      <c r="H1102" s="417"/>
      <c r="I1102" s="417"/>
      <c r="J1102" s="417"/>
    </row>
    <row r="1103" spans="1:10" s="465" customFormat="1" ht="6.75" customHeight="1" x14ac:dyDescent="0.15">
      <c r="A1103" s="463"/>
      <c r="B1103" s="463"/>
      <c r="C1103" s="463"/>
      <c r="D1103" s="464"/>
      <c r="E1103" s="464"/>
      <c r="G1103" s="417"/>
      <c r="H1103" s="417"/>
      <c r="I1103" s="417"/>
      <c r="J1103" s="417"/>
    </row>
    <row r="1104" spans="1:10" s="465" customFormat="1" ht="6.75" customHeight="1" x14ac:dyDescent="0.15">
      <c r="A1104" s="463"/>
      <c r="B1104" s="463"/>
      <c r="C1104" s="463"/>
      <c r="D1104" s="464"/>
      <c r="E1104" s="464"/>
      <c r="G1104" s="417"/>
      <c r="H1104" s="417"/>
      <c r="I1104" s="417"/>
      <c r="J1104" s="417"/>
    </row>
    <row r="1105" spans="1:10" s="465" customFormat="1" ht="6.75" customHeight="1" x14ac:dyDescent="0.15">
      <c r="A1105" s="463"/>
      <c r="B1105" s="463"/>
      <c r="C1105" s="463"/>
      <c r="D1105" s="464"/>
      <c r="E1105" s="464"/>
      <c r="G1105" s="417"/>
      <c r="H1105" s="417"/>
      <c r="I1105" s="417"/>
      <c r="J1105" s="417"/>
    </row>
    <row r="1106" spans="1:10" s="465" customFormat="1" ht="6.75" customHeight="1" x14ac:dyDescent="0.15">
      <c r="A1106" s="463"/>
      <c r="B1106" s="463"/>
      <c r="C1106" s="463"/>
      <c r="D1106" s="464"/>
      <c r="E1106" s="464"/>
      <c r="G1106" s="417"/>
      <c r="H1106" s="417"/>
      <c r="I1106" s="417"/>
      <c r="J1106" s="417"/>
    </row>
    <row r="1107" spans="1:10" s="465" customFormat="1" ht="6.75" customHeight="1" x14ac:dyDescent="0.15">
      <c r="A1107" s="463"/>
      <c r="B1107" s="463"/>
      <c r="C1107" s="463"/>
      <c r="D1107" s="464"/>
      <c r="E1107" s="464"/>
      <c r="G1107" s="417"/>
      <c r="H1107" s="417"/>
      <c r="I1107" s="417"/>
      <c r="J1107" s="417"/>
    </row>
    <row r="1108" spans="1:10" s="465" customFormat="1" ht="6.75" customHeight="1" x14ac:dyDescent="0.15">
      <c r="A1108" s="463"/>
      <c r="B1108" s="463"/>
      <c r="C1108" s="463"/>
      <c r="D1108" s="464"/>
      <c r="E1108" s="464"/>
      <c r="G1108" s="417"/>
      <c r="H1108" s="417"/>
      <c r="I1108" s="417"/>
      <c r="J1108" s="417"/>
    </row>
    <row r="1109" spans="1:10" s="465" customFormat="1" ht="6.75" customHeight="1" x14ac:dyDescent="0.15">
      <c r="A1109" s="463"/>
      <c r="B1109" s="463"/>
      <c r="C1109" s="463"/>
      <c r="D1109" s="464"/>
      <c r="E1109" s="464"/>
      <c r="G1109" s="417"/>
      <c r="H1109" s="417"/>
      <c r="I1109" s="417"/>
      <c r="J1109" s="417"/>
    </row>
    <row r="1110" spans="1:10" s="465" customFormat="1" ht="6.75" customHeight="1" x14ac:dyDescent="0.15">
      <c r="A1110" s="463"/>
      <c r="B1110" s="463"/>
      <c r="C1110" s="463"/>
      <c r="D1110" s="464"/>
      <c r="E1110" s="464"/>
      <c r="G1110" s="417"/>
      <c r="H1110" s="417"/>
      <c r="I1110" s="417"/>
      <c r="J1110" s="417"/>
    </row>
    <row r="1111" spans="1:10" s="465" customFormat="1" ht="6.75" customHeight="1" x14ac:dyDescent="0.15">
      <c r="A1111" s="463"/>
      <c r="B1111" s="463"/>
      <c r="C1111" s="463"/>
      <c r="D1111" s="464"/>
      <c r="E1111" s="464"/>
      <c r="G1111" s="417"/>
      <c r="H1111" s="417"/>
      <c r="I1111" s="417"/>
      <c r="J1111" s="417"/>
    </row>
    <row r="1112" spans="1:10" s="465" customFormat="1" ht="6.75" customHeight="1" x14ac:dyDescent="0.15">
      <c r="A1112" s="463"/>
      <c r="B1112" s="463"/>
      <c r="C1112" s="463"/>
      <c r="D1112" s="464"/>
      <c r="E1112" s="464"/>
      <c r="G1112" s="417"/>
      <c r="H1112" s="417"/>
      <c r="I1112" s="417"/>
      <c r="J1112" s="417"/>
    </row>
    <row r="1113" spans="1:10" s="465" customFormat="1" ht="6.75" customHeight="1" x14ac:dyDescent="0.15">
      <c r="A1113" s="463"/>
      <c r="B1113" s="463"/>
      <c r="C1113" s="463"/>
      <c r="D1113" s="464"/>
      <c r="E1113" s="464"/>
      <c r="G1113" s="417"/>
      <c r="H1113" s="417"/>
      <c r="I1113" s="417"/>
      <c r="J1113" s="417"/>
    </row>
    <row r="1114" spans="1:10" s="465" customFormat="1" ht="6.75" customHeight="1" x14ac:dyDescent="0.15">
      <c r="A1114" s="463"/>
      <c r="B1114" s="463"/>
      <c r="C1114" s="463"/>
      <c r="D1114" s="464"/>
      <c r="E1114" s="464"/>
      <c r="G1114" s="417"/>
      <c r="H1114" s="417"/>
      <c r="I1114" s="417"/>
      <c r="J1114" s="417"/>
    </row>
    <row r="1115" spans="1:10" s="465" customFormat="1" ht="6.75" customHeight="1" x14ac:dyDescent="0.15">
      <c r="A1115" s="463"/>
      <c r="B1115" s="463"/>
      <c r="C1115" s="463"/>
      <c r="D1115" s="464"/>
      <c r="E1115" s="464"/>
      <c r="G1115" s="417"/>
      <c r="H1115" s="417"/>
      <c r="I1115" s="417"/>
      <c r="J1115" s="417"/>
    </row>
    <row r="1116" spans="1:10" s="465" customFormat="1" ht="6.75" customHeight="1" x14ac:dyDescent="0.15">
      <c r="A1116" s="463"/>
      <c r="B1116" s="463"/>
      <c r="C1116" s="463"/>
      <c r="D1116" s="464"/>
      <c r="E1116" s="464"/>
      <c r="G1116" s="417"/>
      <c r="H1116" s="417"/>
      <c r="I1116" s="417"/>
      <c r="J1116" s="417"/>
    </row>
  </sheetData>
  <sheetProtection algorithmName="SHA-512" hashValue="WjaJxMVecWa0B71Bf2jkvHca4H8rpjT+DrrVeVpn7RnRhLy17SKiyP+/DF0/LPmcT3lJ5OoCfXTk59JSJMD9Ng==" saltValue="F+yvjZ27Z+vQwRQMzrlsxg==" spinCount="100000" sheet="1" objects="1" scenarios="1" selectLockedCells="1"/>
  <mergeCells count="11">
    <mergeCell ref="A71:E72"/>
    <mergeCell ref="A73:E73"/>
    <mergeCell ref="A78:E79"/>
    <mergeCell ref="L92:Q92"/>
    <mergeCell ref="L93:Q93"/>
    <mergeCell ref="L91:Q91"/>
    <mergeCell ref="L87:Q87"/>
    <mergeCell ref="L88:Q88"/>
    <mergeCell ref="L89:Q89"/>
    <mergeCell ref="L90:Q90"/>
    <mergeCell ref="A74:E74"/>
  </mergeCells>
  <conditionalFormatting sqref="F7:F66 G67:G70">
    <cfRule type="cellIs" dxfId="19" priority="3" operator="notEqual">
      <formula>0</formula>
    </cfRule>
  </conditionalFormatting>
  <conditionalFormatting sqref="G24:J70">
    <cfRule type="cellIs" dxfId="18" priority="1" operator="notEqual">
      <formula>0</formula>
    </cfRule>
  </conditionalFormatting>
  <hyperlinks>
    <hyperlink ref="L88" r:id="rId1" xr:uid="{00000000-0004-0000-0700-000000000000}"/>
  </hyperlinks>
  <printOptions horizontalCentered="1"/>
  <pageMargins left="0.39370078740157483" right="0" top="0.86614173228346458" bottom="0.39370078740157483" header="0" footer="0"/>
  <pageSetup scale="97" orientation="landscape" r:id="rId2"/>
  <headerFooter alignWithMargins="0">
    <oddHeader>&amp;L&amp;G&amp;R
&amp;"-,Negrita"&amp;K9F2241CUENTA PÚBLICA 2024</oddHeader>
    <oddFooter>&amp;C&amp;K04+000Página &amp;P de &amp;N</oddFooter>
  </headerFooter>
  <rowBreaks count="2" manualBreakCount="2">
    <brk id="38" max="4" man="1"/>
    <brk id="141" max="16383" man="1"/>
  </rowBreaks>
  <ignoredErrors>
    <ignoredError sqref="D9" unlockedFormula="1"/>
  </ignoredErrors>
  <drawing r:id="rId3"/>
  <legacyDrawingHF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tabColor rgb="FFB28E5C"/>
  </sheetPr>
  <dimension ref="A1:T1101"/>
  <sheetViews>
    <sheetView showGridLines="0" zoomScale="130" zoomScaleNormal="130" zoomScaleSheetLayoutView="115" workbookViewId="0">
      <selection activeCell="F24" sqref="F24"/>
    </sheetView>
  </sheetViews>
  <sheetFormatPr baseColWidth="10" defaultColWidth="11.375" defaultRowHeight="11.25" x14ac:dyDescent="0.15"/>
  <cols>
    <col min="1" max="1" width="1.875" style="272" customWidth="1"/>
    <col min="2" max="2" width="34" style="272" customWidth="1"/>
    <col min="3" max="3" width="14.125" style="300" customWidth="1"/>
    <col min="4" max="4" width="15.875" style="300" customWidth="1"/>
    <col min="5" max="5" width="14.25" style="272" customWidth="1"/>
    <col min="6" max="6" width="16.25" style="272" customWidth="1"/>
    <col min="7" max="7" width="13.625" style="151" customWidth="1"/>
    <col min="8" max="8" width="11.375" style="151"/>
    <col min="9" max="13" width="11.375" style="111" customWidth="1"/>
    <col min="14" max="14" width="11.375" style="151"/>
    <col min="15" max="15" width="87.875" style="151" customWidth="1"/>
    <col min="16" max="16384" width="11.375" style="151"/>
  </cols>
  <sheetData>
    <row r="1" spans="1:13" s="153" customFormat="1" ht="11.1" customHeight="1" x14ac:dyDescent="0.2">
      <c r="A1" s="17">
        <f>+Caratula!A6</f>
        <v>0</v>
      </c>
      <c r="B1" s="17"/>
      <c r="C1" s="17"/>
      <c r="D1" s="17"/>
      <c r="E1" s="17"/>
      <c r="F1" s="17"/>
      <c r="G1" s="17"/>
      <c r="H1" s="274"/>
      <c r="I1" s="111"/>
      <c r="J1" s="111"/>
      <c r="K1" s="111"/>
      <c r="L1" s="111"/>
      <c r="M1" s="111"/>
    </row>
    <row r="2" spans="1:13" s="153" customFormat="1" ht="11.1" customHeight="1" x14ac:dyDescent="0.2">
      <c r="A2" s="16" t="s">
        <v>356</v>
      </c>
      <c r="B2" s="16"/>
      <c r="C2" s="17"/>
      <c r="D2" s="17"/>
      <c r="E2" s="17"/>
      <c r="F2" s="17"/>
      <c r="G2" s="17"/>
      <c r="H2" s="274"/>
      <c r="I2" s="114" t="s">
        <v>443</v>
      </c>
      <c r="J2" s="114"/>
      <c r="K2" s="114"/>
      <c r="L2" s="114"/>
      <c r="M2" s="114"/>
    </row>
    <row r="3" spans="1:13" s="112" customFormat="1" ht="11.1" customHeight="1" x14ac:dyDescent="0.25">
      <c r="A3" s="17" t="str">
        <f>+EF_03!A3</f>
        <v>Del 01 de enero al 31 de diciembre de 2024</v>
      </c>
      <c r="B3" s="17"/>
      <c r="C3" s="17"/>
      <c r="D3" s="17"/>
      <c r="E3" s="17"/>
      <c r="F3" s="17"/>
      <c r="G3" s="17"/>
      <c r="H3" s="275"/>
      <c r="I3" s="115" t="s">
        <v>429</v>
      </c>
      <c r="J3" s="116"/>
      <c r="K3" s="116" t="s">
        <v>430</v>
      </c>
      <c r="L3" s="116"/>
      <c r="M3" s="116"/>
    </row>
    <row r="4" spans="1:13" s="153" customFormat="1" ht="11.1" customHeight="1" x14ac:dyDescent="0.2">
      <c r="A4" s="17"/>
      <c r="B4" s="16" t="str">
        <f>+EF_01!$A$4</f>
        <v>(Pesos)</v>
      </c>
      <c r="C4" s="17"/>
      <c r="D4" s="17"/>
      <c r="E4" s="17"/>
      <c r="F4" s="17"/>
      <c r="G4" s="17"/>
      <c r="H4" s="274"/>
      <c r="I4" s="115" t="s">
        <v>431</v>
      </c>
      <c r="J4" s="116"/>
      <c r="K4" s="116" t="s">
        <v>425</v>
      </c>
      <c r="L4" s="116"/>
      <c r="M4" s="116" t="s">
        <v>426</v>
      </c>
    </row>
    <row r="5" spans="1:13" s="281" customFormat="1" ht="54" customHeight="1" x14ac:dyDescent="0.25">
      <c r="A5" s="276"/>
      <c r="B5" s="277" t="s">
        <v>344</v>
      </c>
      <c r="C5" s="278" t="s">
        <v>369</v>
      </c>
      <c r="D5" s="278" t="s">
        <v>367</v>
      </c>
      <c r="E5" s="278" t="s">
        <v>368</v>
      </c>
      <c r="F5" s="278" t="s">
        <v>371</v>
      </c>
      <c r="G5" s="240" t="s">
        <v>370</v>
      </c>
      <c r="H5" s="279"/>
      <c r="I5" s="122" t="s">
        <v>223</v>
      </c>
      <c r="J5" s="280" t="s">
        <v>224</v>
      </c>
      <c r="K5" s="280" t="s">
        <v>224</v>
      </c>
      <c r="L5" s="280" t="s">
        <v>225</v>
      </c>
      <c r="M5" s="280"/>
    </row>
    <row r="6" spans="1:13" x14ac:dyDescent="0.15">
      <c r="A6" s="141" t="s">
        <v>257</v>
      </c>
      <c r="B6" s="142"/>
      <c r="C6" s="140">
        <f>SUM(C7:C9)</f>
        <v>0</v>
      </c>
      <c r="D6" s="282"/>
      <c r="E6" s="282"/>
      <c r="F6" s="282"/>
      <c r="G6" s="140">
        <f>SUM(C6)</f>
        <v>0</v>
      </c>
      <c r="H6" s="283"/>
      <c r="I6" s="128">
        <f>C6-EF_01!J35</f>
        <v>0</v>
      </c>
      <c r="J6" s="128"/>
      <c r="K6" s="128"/>
      <c r="L6" s="128"/>
      <c r="M6" s="128">
        <f>G6-EF_01!J35</f>
        <v>0</v>
      </c>
    </row>
    <row r="7" spans="1:13" x14ac:dyDescent="0.15">
      <c r="A7" s="133"/>
      <c r="B7" s="284" t="s">
        <v>5</v>
      </c>
      <c r="C7" s="285">
        <f>+Formato1!L70</f>
        <v>0</v>
      </c>
      <c r="D7" s="286"/>
      <c r="E7" s="286"/>
      <c r="F7" s="286"/>
      <c r="G7" s="143">
        <f>SUM(C7)</f>
        <v>0</v>
      </c>
      <c r="H7" s="283"/>
      <c r="I7" s="130"/>
      <c r="J7" s="130"/>
      <c r="K7" s="130"/>
      <c r="L7" s="130"/>
      <c r="M7" s="130"/>
    </row>
    <row r="8" spans="1:13" x14ac:dyDescent="0.15">
      <c r="A8" s="133"/>
      <c r="B8" s="284" t="s">
        <v>6</v>
      </c>
      <c r="C8" s="285">
        <f>+Formato1!L71</f>
        <v>0</v>
      </c>
      <c r="D8" s="286"/>
      <c r="E8" s="286"/>
      <c r="F8" s="286"/>
      <c r="G8" s="143">
        <f>SUM(C8)</f>
        <v>0</v>
      </c>
      <c r="H8" s="283"/>
      <c r="I8" s="130"/>
      <c r="J8" s="130"/>
      <c r="K8" s="130"/>
      <c r="L8" s="130"/>
      <c r="M8" s="130"/>
    </row>
    <row r="9" spans="1:13" x14ac:dyDescent="0.15">
      <c r="A9" s="133"/>
      <c r="B9" s="284" t="s">
        <v>60</v>
      </c>
      <c r="C9" s="285">
        <f>+Formato1!K72</f>
        <v>0</v>
      </c>
      <c r="D9" s="286"/>
      <c r="E9" s="286"/>
      <c r="F9" s="286"/>
      <c r="G9" s="143">
        <f>SUM(C9)</f>
        <v>0</v>
      </c>
      <c r="H9" s="283"/>
      <c r="I9" s="130"/>
      <c r="J9" s="130"/>
      <c r="K9" s="130"/>
      <c r="L9" s="130"/>
      <c r="M9" s="130"/>
    </row>
    <row r="10" spans="1:13" x14ac:dyDescent="0.15">
      <c r="A10" s="133"/>
      <c r="B10" s="133"/>
      <c r="C10" s="139"/>
      <c r="D10" s="139"/>
      <c r="E10" s="139"/>
      <c r="F10" s="139"/>
      <c r="G10" s="163"/>
      <c r="H10" s="283"/>
      <c r="I10" s="130"/>
      <c r="J10" s="130"/>
      <c r="K10" s="130"/>
      <c r="L10" s="130"/>
      <c r="M10" s="130"/>
    </row>
    <row r="11" spans="1:13" x14ac:dyDescent="0.15">
      <c r="A11" s="141" t="s">
        <v>258</v>
      </c>
      <c r="B11" s="133"/>
      <c r="C11" s="139"/>
      <c r="D11" s="195">
        <f>SUM(D13:D16)</f>
        <v>0</v>
      </c>
      <c r="E11" s="195">
        <f>SUM(E12)</f>
        <v>0</v>
      </c>
      <c r="F11" s="139"/>
      <c r="G11" s="195">
        <f>SUM(D11+E11)</f>
        <v>0</v>
      </c>
      <c r="H11" s="283"/>
      <c r="I11" s="130"/>
      <c r="J11" s="130"/>
      <c r="K11" s="130">
        <f>E12-EF_03!E60</f>
        <v>0</v>
      </c>
      <c r="L11" s="130"/>
      <c r="M11" s="130">
        <f>G11-EF_01!J40</f>
        <v>0</v>
      </c>
    </row>
    <row r="12" spans="1:13" x14ac:dyDescent="0.15">
      <c r="A12" s="133"/>
      <c r="B12" s="284" t="s">
        <v>328</v>
      </c>
      <c r="C12" s="286"/>
      <c r="D12" s="286"/>
      <c r="E12" s="285">
        <f>+EF_03!E60</f>
        <v>0</v>
      </c>
      <c r="F12" s="286"/>
      <c r="G12" s="143">
        <f>SUM(E12)</f>
        <v>0</v>
      </c>
      <c r="H12" s="283"/>
      <c r="I12" s="130"/>
      <c r="J12" s="130"/>
      <c r="K12" s="130">
        <f>E12-EF_01!J41</f>
        <v>0</v>
      </c>
      <c r="L12" s="130"/>
      <c r="M12" s="130"/>
    </row>
    <row r="13" spans="1:13" x14ac:dyDescent="0.15">
      <c r="A13" s="133"/>
      <c r="B13" s="284" t="s">
        <v>79</v>
      </c>
      <c r="C13" s="286"/>
      <c r="D13" s="285">
        <f>+Formato1!L76</f>
        <v>0</v>
      </c>
      <c r="E13" s="286"/>
      <c r="F13" s="286"/>
      <c r="G13" s="143">
        <f>SUM(D13)</f>
        <v>0</v>
      </c>
      <c r="H13" s="283"/>
      <c r="I13" s="130"/>
      <c r="J13" s="130"/>
      <c r="K13" s="130"/>
      <c r="L13" s="130"/>
      <c r="M13" s="130"/>
    </row>
    <row r="14" spans="1:13" x14ac:dyDescent="0.15">
      <c r="A14" s="133"/>
      <c r="B14" s="284" t="s">
        <v>73</v>
      </c>
      <c r="C14" s="286"/>
      <c r="D14" s="285">
        <f>+Formato1!L77</f>
        <v>0</v>
      </c>
      <c r="E14" s="286"/>
      <c r="F14" s="286"/>
      <c r="G14" s="143">
        <f>SUM(D14)</f>
        <v>0</v>
      </c>
      <c r="H14" s="283"/>
      <c r="I14" s="130"/>
      <c r="J14" s="130"/>
      <c r="K14" s="130"/>
      <c r="L14" s="130"/>
      <c r="M14" s="130"/>
    </row>
    <row r="15" spans="1:13" x14ac:dyDescent="0.15">
      <c r="A15" s="133"/>
      <c r="B15" s="284" t="s">
        <v>8</v>
      </c>
      <c r="C15" s="286"/>
      <c r="D15" s="285">
        <f>+Formato1!L78</f>
        <v>0</v>
      </c>
      <c r="E15" s="286"/>
      <c r="F15" s="286"/>
      <c r="G15" s="143">
        <f>SUM(D15)</f>
        <v>0</v>
      </c>
      <c r="H15" s="283"/>
      <c r="I15" s="130"/>
      <c r="J15" s="130"/>
      <c r="K15" s="130"/>
      <c r="L15" s="130"/>
      <c r="M15" s="130"/>
    </row>
    <row r="16" spans="1:13" x14ac:dyDescent="0.15">
      <c r="A16" s="133"/>
      <c r="B16" s="284" t="s">
        <v>7</v>
      </c>
      <c r="C16" s="286"/>
      <c r="D16" s="285">
        <f>+Formato1!L79</f>
        <v>0</v>
      </c>
      <c r="E16" s="286"/>
      <c r="F16" s="286"/>
      <c r="G16" s="143">
        <f>SUM(D16)</f>
        <v>0</v>
      </c>
      <c r="H16" s="283"/>
      <c r="I16" s="130"/>
      <c r="J16" s="130"/>
      <c r="K16" s="130"/>
      <c r="L16" s="130"/>
      <c r="M16" s="130"/>
    </row>
    <row r="17" spans="1:13" x14ac:dyDescent="0.15">
      <c r="A17" s="133"/>
      <c r="B17" s="133"/>
      <c r="C17" s="139"/>
      <c r="D17" s="139"/>
      <c r="E17" s="139"/>
      <c r="F17" s="139"/>
      <c r="G17" s="139"/>
      <c r="H17" s="283"/>
      <c r="I17" s="130"/>
      <c r="J17" s="130"/>
      <c r="K17" s="130"/>
      <c r="L17" s="130"/>
      <c r="M17" s="130"/>
    </row>
    <row r="18" spans="1:13" ht="22.5" customHeight="1" x14ac:dyDescent="0.15">
      <c r="A18" s="580" t="s">
        <v>259</v>
      </c>
      <c r="B18" s="580"/>
      <c r="C18" s="139"/>
      <c r="D18" s="139"/>
      <c r="E18" s="139"/>
      <c r="F18" s="195">
        <f>SUM(F19:F20)</f>
        <v>0</v>
      </c>
      <c r="G18" s="195">
        <f>SUM(F18)</f>
        <v>0</v>
      </c>
      <c r="H18" s="283"/>
      <c r="I18" s="130"/>
      <c r="J18" s="130"/>
      <c r="K18" s="130"/>
      <c r="L18" s="130">
        <f>F18-EF_01!J47</f>
        <v>0</v>
      </c>
      <c r="M18" s="130">
        <f>G18-EF_01!J47</f>
        <v>0</v>
      </c>
    </row>
    <row r="19" spans="1:13" x14ac:dyDescent="0.15">
      <c r="A19" s="133"/>
      <c r="B19" s="142" t="s">
        <v>61</v>
      </c>
      <c r="C19" s="286"/>
      <c r="D19" s="286"/>
      <c r="E19" s="286"/>
      <c r="F19" s="285">
        <v>0</v>
      </c>
      <c r="G19" s="143">
        <f>SUM(F19)</f>
        <v>0</v>
      </c>
      <c r="H19" s="283"/>
      <c r="I19" s="130"/>
      <c r="J19" s="130"/>
      <c r="K19" s="130"/>
      <c r="L19" s="130"/>
      <c r="M19" s="130"/>
    </row>
    <row r="20" spans="1:13" x14ac:dyDescent="0.15">
      <c r="A20" s="133"/>
      <c r="B20" s="284" t="s">
        <v>140</v>
      </c>
      <c r="C20" s="286"/>
      <c r="D20" s="286"/>
      <c r="E20" s="286"/>
      <c r="F20" s="285">
        <v>0</v>
      </c>
      <c r="G20" s="143">
        <f>SUM(F20)</f>
        <v>0</v>
      </c>
      <c r="H20" s="283"/>
      <c r="I20" s="130"/>
      <c r="J20" s="130"/>
      <c r="K20" s="130"/>
      <c r="L20" s="130"/>
      <c r="M20" s="130"/>
    </row>
    <row r="21" spans="1:13" x14ac:dyDescent="0.15">
      <c r="A21" s="133"/>
      <c r="B21" s="133"/>
      <c r="C21" s="139"/>
      <c r="D21" s="139"/>
      <c r="E21" s="139"/>
      <c r="F21" s="139"/>
      <c r="G21" s="139"/>
      <c r="H21" s="283"/>
      <c r="I21" s="130"/>
      <c r="J21" s="130"/>
      <c r="K21" s="130"/>
      <c r="L21" s="130"/>
      <c r="M21" s="130"/>
    </row>
    <row r="22" spans="1:13" x14ac:dyDescent="0.15">
      <c r="A22" s="141" t="s">
        <v>242</v>
      </c>
      <c r="B22" s="144"/>
      <c r="C22" s="199">
        <f>SUM(C6)</f>
        <v>0</v>
      </c>
      <c r="D22" s="199">
        <f>SUM(D11)</f>
        <v>0</v>
      </c>
      <c r="E22" s="199">
        <f>SUM(E11)</f>
        <v>0</v>
      </c>
      <c r="F22" s="199">
        <f>SUM(F18)</f>
        <v>0</v>
      </c>
      <c r="G22" s="199">
        <f>SUM(C22+D22+E22+F22)</f>
        <v>0</v>
      </c>
      <c r="H22" s="283"/>
      <c r="I22" s="130"/>
      <c r="J22" s="130"/>
      <c r="K22" s="130"/>
      <c r="L22" s="130"/>
      <c r="M22" s="130">
        <f>G22-EF_01!J51</f>
        <v>0</v>
      </c>
    </row>
    <row r="23" spans="1:13" s="281" customFormat="1" x14ac:dyDescent="0.25">
      <c r="A23" s="133"/>
      <c r="B23" s="133"/>
      <c r="C23" s="126"/>
      <c r="D23" s="126"/>
      <c r="E23" s="268"/>
      <c r="F23" s="268"/>
      <c r="G23" s="127"/>
      <c r="H23" s="287"/>
      <c r="I23" s="130"/>
      <c r="J23" s="130"/>
      <c r="K23" s="130"/>
      <c r="L23" s="130"/>
      <c r="M23" s="130"/>
    </row>
    <row r="24" spans="1:13" ht="22.5" customHeight="1" x14ac:dyDescent="0.15">
      <c r="A24" s="580" t="s">
        <v>251</v>
      </c>
      <c r="B24" s="580"/>
      <c r="C24" s="195">
        <f>SUM(C25:C27)</f>
        <v>0</v>
      </c>
      <c r="D24" s="126"/>
      <c r="E24" s="126"/>
      <c r="F24" s="126"/>
      <c r="G24" s="195">
        <f>SUM(C24)</f>
        <v>0</v>
      </c>
      <c r="H24" s="283"/>
      <c r="I24" s="131"/>
      <c r="J24" s="131"/>
      <c r="K24" s="131"/>
      <c r="L24" s="131"/>
      <c r="M24" s="131"/>
    </row>
    <row r="25" spans="1:13" x14ac:dyDescent="0.15">
      <c r="A25" s="133"/>
      <c r="B25" s="142" t="s">
        <v>5</v>
      </c>
      <c r="C25" s="285">
        <f>+Formato1!K70-C7</f>
        <v>0</v>
      </c>
      <c r="D25" s="288"/>
      <c r="E25" s="288"/>
      <c r="F25" s="288"/>
      <c r="G25" s="143">
        <f>SUM(C25)</f>
        <v>0</v>
      </c>
      <c r="H25" s="283"/>
      <c r="I25" s="131">
        <f>C25-EF_02!F52</f>
        <v>0</v>
      </c>
      <c r="J25" s="131"/>
      <c r="K25" s="131"/>
      <c r="L25" s="131"/>
      <c r="M25" s="131"/>
    </row>
    <row r="26" spans="1:13" x14ac:dyDescent="0.15">
      <c r="A26" s="133"/>
      <c r="B26" s="284" t="s">
        <v>6</v>
      </c>
      <c r="C26" s="285">
        <f>+Formato1!K71-EF_10!C8</f>
        <v>0</v>
      </c>
      <c r="D26" s="288"/>
      <c r="E26" s="288"/>
      <c r="F26" s="288"/>
      <c r="G26" s="143">
        <f>SUM(C26)</f>
        <v>0</v>
      </c>
      <c r="H26" s="283"/>
      <c r="I26" s="131">
        <f>C26-EF_02!F53</f>
        <v>0</v>
      </c>
      <c r="J26" s="131"/>
      <c r="K26" s="131"/>
      <c r="L26" s="131"/>
      <c r="M26" s="131"/>
    </row>
    <row r="27" spans="1:13" x14ac:dyDescent="0.15">
      <c r="A27" s="133"/>
      <c r="B27" s="284" t="s">
        <v>60</v>
      </c>
      <c r="C27" s="285">
        <f>+C9-Formato1!K72</f>
        <v>0</v>
      </c>
      <c r="D27" s="288"/>
      <c r="E27" s="288"/>
      <c r="F27" s="288"/>
      <c r="G27" s="143">
        <f>SUM(C27)</f>
        <v>0</v>
      </c>
      <c r="H27" s="283"/>
      <c r="I27" s="131">
        <f>C27-EF_02!F54</f>
        <v>0</v>
      </c>
      <c r="J27" s="131"/>
      <c r="K27" s="131"/>
      <c r="L27" s="131"/>
      <c r="M27" s="131"/>
    </row>
    <row r="28" spans="1:13" x14ac:dyDescent="0.15">
      <c r="A28" s="133"/>
      <c r="B28" s="133"/>
      <c r="C28" s="139"/>
      <c r="D28" s="139"/>
      <c r="E28" s="139"/>
      <c r="F28" s="139"/>
      <c r="G28" s="139"/>
      <c r="H28" s="283"/>
      <c r="I28" s="131"/>
      <c r="J28" s="131"/>
      <c r="K28" s="131"/>
      <c r="L28" s="131"/>
      <c r="M28" s="131"/>
    </row>
    <row r="29" spans="1:13" ht="21" customHeight="1" x14ac:dyDescent="0.15">
      <c r="A29" s="580" t="s">
        <v>252</v>
      </c>
      <c r="B29" s="580"/>
      <c r="C29" s="134"/>
      <c r="D29" s="195">
        <f>SUM(D31)</f>
        <v>0</v>
      </c>
      <c r="E29" s="195">
        <f>SUM(E30:E34)</f>
        <v>0</v>
      </c>
      <c r="F29" s="139"/>
      <c r="G29" s="195">
        <f>SUM(D29+E29)</f>
        <v>0</v>
      </c>
      <c r="H29" s="283"/>
      <c r="I29" s="131"/>
      <c r="J29" s="131"/>
      <c r="K29" s="131"/>
      <c r="L29" s="131"/>
      <c r="M29" s="131"/>
    </row>
    <row r="30" spans="1:13" x14ac:dyDescent="0.15">
      <c r="A30" s="133"/>
      <c r="B30" s="142" t="s">
        <v>328</v>
      </c>
      <c r="C30" s="286"/>
      <c r="D30" s="286"/>
      <c r="E30" s="285">
        <f>+Formato1!K75</f>
        <v>0</v>
      </c>
      <c r="F30" s="286"/>
      <c r="G30" s="143">
        <f>SUM(E30)</f>
        <v>0</v>
      </c>
      <c r="H30" s="283"/>
      <c r="I30" s="131"/>
      <c r="J30" s="131"/>
      <c r="K30" s="131">
        <f>E30-EF_01!I41</f>
        <v>0</v>
      </c>
      <c r="L30" s="131"/>
      <c r="M30" s="131">
        <f>E30-EF_03!D60</f>
        <v>0</v>
      </c>
    </row>
    <row r="31" spans="1:13" x14ac:dyDescent="0.15">
      <c r="A31" s="133"/>
      <c r="B31" s="284" t="s">
        <v>79</v>
      </c>
      <c r="C31" s="286"/>
      <c r="D31" s="285">
        <f>+Formato1!K76-EF_10!D13</f>
        <v>0</v>
      </c>
      <c r="E31" s="285">
        <f>-Formato1!L75</f>
        <v>0</v>
      </c>
      <c r="F31" s="286"/>
      <c r="G31" s="143">
        <f>SUM(D31+E31)</f>
        <v>0</v>
      </c>
      <c r="H31" s="283"/>
      <c r="I31" s="131"/>
      <c r="J31" s="131">
        <f>D31-EF_02!F57</f>
        <v>0</v>
      </c>
      <c r="K31" s="131">
        <f>E31+EF_01!J41</f>
        <v>0</v>
      </c>
      <c r="L31" s="131"/>
      <c r="M31" s="131">
        <f>E31+EF_03!E60</f>
        <v>0</v>
      </c>
    </row>
    <row r="32" spans="1:13" x14ac:dyDescent="0.15">
      <c r="A32" s="133"/>
      <c r="B32" s="284" t="s">
        <v>73</v>
      </c>
      <c r="C32" s="286"/>
      <c r="D32" s="286"/>
      <c r="E32" s="285">
        <f>+Formato1!K77-EF_10!D14</f>
        <v>0</v>
      </c>
      <c r="F32" s="286"/>
      <c r="G32" s="143">
        <f>SUM(E32)</f>
        <v>0</v>
      </c>
      <c r="H32" s="283"/>
      <c r="I32" s="131"/>
      <c r="J32" s="131"/>
      <c r="K32" s="131">
        <f>SUM(E32)-(EF_02!F58)</f>
        <v>0</v>
      </c>
      <c r="L32" s="131"/>
      <c r="M32" s="131"/>
    </row>
    <row r="33" spans="1:15" x14ac:dyDescent="0.15">
      <c r="A33" s="133"/>
      <c r="B33" s="284" t="s">
        <v>8</v>
      </c>
      <c r="C33" s="286"/>
      <c r="D33" s="286"/>
      <c r="E33" s="285">
        <f>+Formato1!K78-EF_10!D15</f>
        <v>0</v>
      </c>
      <c r="F33" s="286"/>
      <c r="G33" s="143">
        <f>SUM(E33)</f>
        <v>0</v>
      </c>
      <c r="H33" s="283"/>
      <c r="I33" s="131"/>
      <c r="J33" s="131"/>
      <c r="K33" s="131">
        <f>SUM(E33)-(EF_02!F59)</f>
        <v>0</v>
      </c>
      <c r="L33" s="131"/>
      <c r="M33" s="131"/>
    </row>
    <row r="34" spans="1:15" x14ac:dyDescent="0.15">
      <c r="A34" s="133"/>
      <c r="B34" s="284" t="s">
        <v>7</v>
      </c>
      <c r="C34" s="286"/>
      <c r="D34" s="286"/>
      <c r="E34" s="285">
        <f>+Formato1!K79-EF_10!D16</f>
        <v>0</v>
      </c>
      <c r="F34" s="286"/>
      <c r="G34" s="143">
        <f>SUM(E34)</f>
        <v>0</v>
      </c>
      <c r="H34" s="283"/>
      <c r="I34" s="131"/>
      <c r="J34" s="131"/>
      <c r="K34" s="131">
        <f>SUM(E34)-(EF_02!F60)</f>
        <v>0</v>
      </c>
      <c r="L34" s="131"/>
      <c r="M34" s="131"/>
    </row>
    <row r="35" spans="1:15" x14ac:dyDescent="0.15">
      <c r="A35" s="133"/>
      <c r="B35" s="289"/>
      <c r="C35" s="290"/>
      <c r="D35" s="290"/>
      <c r="E35" s="290"/>
      <c r="F35" s="290"/>
      <c r="G35" s="290"/>
      <c r="H35" s="283"/>
      <c r="I35" s="131"/>
      <c r="J35" s="131"/>
      <c r="K35" s="131"/>
      <c r="L35" s="131"/>
      <c r="M35" s="131"/>
    </row>
    <row r="36" spans="1:15" ht="24" customHeight="1" x14ac:dyDescent="0.15">
      <c r="A36" s="580" t="s">
        <v>253</v>
      </c>
      <c r="B36" s="580"/>
      <c r="C36" s="282"/>
      <c r="D36" s="282"/>
      <c r="E36" s="282"/>
      <c r="F36" s="140">
        <f>SUM(F37+F38)</f>
        <v>0</v>
      </c>
      <c r="G36" s="140">
        <f>SUM(F36)</f>
        <v>0</v>
      </c>
      <c r="H36" s="283"/>
      <c r="I36" s="131"/>
      <c r="J36" s="131"/>
      <c r="K36" s="131"/>
      <c r="L36" s="131"/>
      <c r="M36" s="131"/>
    </row>
    <row r="37" spans="1:15" x14ac:dyDescent="0.15">
      <c r="A37" s="133"/>
      <c r="B37" s="142" t="s">
        <v>61</v>
      </c>
      <c r="C37" s="282"/>
      <c r="D37" s="282"/>
      <c r="E37" s="282"/>
      <c r="F37" s="137">
        <v>0</v>
      </c>
      <c r="G37" s="140">
        <f>SUM(F37)</f>
        <v>0</v>
      </c>
      <c r="H37" s="283"/>
      <c r="I37" s="131"/>
      <c r="J37" s="131"/>
      <c r="K37" s="131"/>
      <c r="L37" s="131">
        <f>F37-EF_02!F62</f>
        <v>0</v>
      </c>
      <c r="M37" s="131"/>
    </row>
    <row r="38" spans="1:15" x14ac:dyDescent="0.15">
      <c r="A38" s="133"/>
      <c r="B38" s="284" t="s">
        <v>140</v>
      </c>
      <c r="C38" s="286"/>
      <c r="D38" s="286"/>
      <c r="E38" s="286"/>
      <c r="F38" s="285">
        <v>0</v>
      </c>
      <c r="G38" s="143">
        <f>SUM(F38)</f>
        <v>0</v>
      </c>
      <c r="H38" s="283"/>
      <c r="I38" s="131"/>
      <c r="J38" s="131"/>
      <c r="K38" s="131"/>
      <c r="L38" s="131">
        <f>F37-EF_02!F62</f>
        <v>0</v>
      </c>
      <c r="M38" s="131"/>
    </row>
    <row r="39" spans="1:15" x14ac:dyDescent="0.15">
      <c r="A39" s="133"/>
      <c r="B39" s="133"/>
      <c r="C39" s="139"/>
      <c r="D39" s="139"/>
      <c r="E39" s="139"/>
      <c r="F39" s="139"/>
      <c r="G39" s="139"/>
      <c r="H39" s="283"/>
      <c r="I39" s="131"/>
      <c r="J39" s="131"/>
      <c r="K39" s="131"/>
      <c r="L39" s="131"/>
      <c r="M39" s="131"/>
    </row>
    <row r="40" spans="1:15" x14ac:dyDescent="0.15">
      <c r="A40" s="141" t="s">
        <v>254</v>
      </c>
      <c r="B40" s="142"/>
      <c r="C40" s="140">
        <f>SUM(C22+C24)</f>
        <v>0</v>
      </c>
      <c r="D40" s="140">
        <f>SUM(D22+D29)</f>
        <v>0</v>
      </c>
      <c r="E40" s="140">
        <f>SUM(E22+E29)</f>
        <v>0</v>
      </c>
      <c r="F40" s="140">
        <f>SUM(F22+F36)</f>
        <v>0</v>
      </c>
      <c r="G40" s="140">
        <f>SUM(C40+D40+E40+F40)</f>
        <v>0</v>
      </c>
      <c r="H40" s="283"/>
      <c r="I40" s="131"/>
      <c r="J40" s="131"/>
      <c r="K40" s="131"/>
      <c r="L40" s="131"/>
      <c r="M40" s="131">
        <f>G40-EF_01!I51</f>
        <v>0</v>
      </c>
    </row>
    <row r="41" spans="1:15" x14ac:dyDescent="0.15">
      <c r="A41" s="164"/>
      <c r="B41" s="164"/>
      <c r="C41" s="202"/>
      <c r="D41" s="202"/>
      <c r="E41" s="202"/>
      <c r="F41" s="202"/>
      <c r="G41" s="202"/>
      <c r="H41" s="283"/>
      <c r="I41" s="291"/>
      <c r="J41" s="291"/>
      <c r="K41" s="291"/>
      <c r="L41" s="291"/>
      <c r="M41" s="291"/>
      <c r="N41" s="151">
        <v>1</v>
      </c>
      <c r="O41" s="151">
        <v>1</v>
      </c>
    </row>
    <row r="42" spans="1:15" ht="21.95" customHeight="1" x14ac:dyDescent="0.15">
      <c r="A42" s="570" t="s">
        <v>324</v>
      </c>
      <c r="B42" s="599"/>
      <c r="C42" s="599"/>
      <c r="D42" s="599"/>
      <c r="E42" s="599"/>
      <c r="F42" s="599"/>
      <c r="G42" s="599"/>
      <c r="H42" s="292"/>
    </row>
    <row r="43" spans="1:15" x14ac:dyDescent="0.15">
      <c r="A43" s="566" t="s">
        <v>205</v>
      </c>
      <c r="B43" s="566"/>
      <c r="C43" s="566"/>
      <c r="D43" s="566"/>
      <c r="E43" s="566"/>
      <c r="F43" s="566"/>
      <c r="G43" s="566"/>
    </row>
    <row r="44" spans="1:15" x14ac:dyDescent="0.15">
      <c r="A44" s="567" t="s">
        <v>53</v>
      </c>
      <c r="B44" s="567"/>
      <c r="C44" s="567"/>
      <c r="D44" s="567"/>
      <c r="E44" s="567"/>
      <c r="F44" s="567"/>
      <c r="G44" s="567"/>
    </row>
    <row r="45" spans="1:15" x14ac:dyDescent="0.15">
      <c r="A45" s="147" t="s">
        <v>357</v>
      </c>
      <c r="B45" s="209"/>
      <c r="C45" s="209"/>
      <c r="D45" s="167"/>
      <c r="E45" s="167"/>
      <c r="F45" s="209"/>
      <c r="G45" s="168"/>
    </row>
    <row r="46" spans="1:15" x14ac:dyDescent="0.15">
      <c r="A46" s="134"/>
      <c r="B46" s="134"/>
      <c r="C46" s="251"/>
      <c r="D46" s="251"/>
      <c r="E46" s="133"/>
      <c r="F46" s="133"/>
      <c r="G46" s="138"/>
    </row>
    <row r="47" spans="1:15" x14ac:dyDescent="0.15">
      <c r="A47" s="293"/>
      <c r="B47" s="293"/>
      <c r="C47" s="210"/>
      <c r="D47" s="210"/>
      <c r="E47" s="294"/>
      <c r="F47" s="294"/>
      <c r="G47" s="111"/>
    </row>
    <row r="48" spans="1:15" ht="6.95" customHeight="1" x14ac:dyDescent="0.15">
      <c r="A48" s="293"/>
      <c r="B48" s="293"/>
      <c r="C48" s="210"/>
      <c r="D48" s="210"/>
      <c r="E48" s="294"/>
      <c r="F48" s="294"/>
      <c r="G48" s="111"/>
      <c r="I48" s="152"/>
      <c r="J48" s="152"/>
      <c r="K48" s="152"/>
      <c r="L48" s="152"/>
      <c r="M48" s="152"/>
    </row>
    <row r="49" spans="1:20" s="297" customFormat="1" ht="6.95" customHeight="1" x14ac:dyDescent="0.15">
      <c r="A49" s="295"/>
      <c r="B49" s="295"/>
      <c r="C49" s="296"/>
      <c r="D49" s="296"/>
      <c r="E49" s="296"/>
      <c r="F49" s="296"/>
      <c r="G49" s="296"/>
      <c r="I49" s="152"/>
      <c r="J49" s="152"/>
      <c r="K49" s="152"/>
      <c r="L49" s="152"/>
      <c r="M49" s="152"/>
    </row>
    <row r="50" spans="1:20" s="297" customFormat="1" ht="6.95" customHeight="1" x14ac:dyDescent="0.15">
      <c r="A50" s="298"/>
      <c r="B50" s="298"/>
      <c r="C50" s="298"/>
      <c r="D50" s="298"/>
      <c r="E50" s="298"/>
      <c r="F50" s="298"/>
      <c r="G50" s="298"/>
      <c r="I50" s="111"/>
      <c r="J50" s="111"/>
      <c r="K50" s="111"/>
      <c r="L50" s="111"/>
      <c r="M50" s="111"/>
    </row>
    <row r="51" spans="1:20" ht="6.95" customHeight="1" x14ac:dyDescent="0.15">
      <c r="A51" s="298"/>
      <c r="B51" s="298"/>
      <c r="C51" s="298"/>
      <c r="D51" s="298"/>
      <c r="E51" s="298"/>
      <c r="F51" s="298"/>
      <c r="G51" s="298"/>
      <c r="I51" s="154"/>
      <c r="J51" s="154"/>
      <c r="K51" s="154"/>
      <c r="L51" s="154"/>
      <c r="M51" s="154"/>
    </row>
    <row r="52" spans="1:20" ht="7.5" customHeight="1" x14ac:dyDescent="0.15">
      <c r="A52" s="299"/>
      <c r="B52" s="299"/>
      <c r="E52" s="300"/>
      <c r="F52" s="300"/>
      <c r="I52" s="154"/>
      <c r="J52" s="154"/>
      <c r="K52" s="154"/>
      <c r="L52" s="154"/>
      <c r="M52" s="154"/>
    </row>
    <row r="53" spans="1:20" ht="7.5" customHeight="1" x14ac:dyDescent="0.15">
      <c r="A53" s="301"/>
      <c r="B53" s="301"/>
      <c r="E53" s="300"/>
      <c r="F53" s="300"/>
      <c r="G53" s="300"/>
      <c r="I53" s="154"/>
      <c r="J53" s="154"/>
      <c r="K53" s="154"/>
      <c r="L53" s="154"/>
      <c r="M53" s="154"/>
    </row>
    <row r="54" spans="1:20" s="303" customFormat="1" ht="7.5" customHeight="1" x14ac:dyDescent="0.15">
      <c r="A54" s="177"/>
      <c r="B54" s="302"/>
      <c r="C54" s="301"/>
      <c r="D54" s="301"/>
      <c r="E54" s="302"/>
      <c r="F54" s="302"/>
      <c r="G54" s="179"/>
      <c r="I54" s="154"/>
      <c r="J54" s="154"/>
      <c r="K54" s="154"/>
      <c r="L54" s="154"/>
      <c r="M54" s="154"/>
    </row>
    <row r="55" spans="1:20" ht="11.1" customHeight="1" x14ac:dyDescent="0.15">
      <c r="I55" s="154"/>
      <c r="J55" s="154"/>
      <c r="K55" s="154"/>
      <c r="L55" s="154"/>
      <c r="M55" s="154"/>
    </row>
    <row r="56" spans="1:20" ht="30" customHeight="1" x14ac:dyDescent="0.25">
      <c r="C56" s="272"/>
      <c r="D56" s="151"/>
      <c r="E56" s="151"/>
      <c r="F56" s="292"/>
      <c r="G56" s="292"/>
      <c r="H56" s="292"/>
      <c r="I56" s="154"/>
      <c r="J56" s="154"/>
      <c r="K56" s="154"/>
      <c r="L56" s="154"/>
      <c r="M56" s="154"/>
      <c r="N56" s="292"/>
      <c r="O56" s="594" t="s">
        <v>260</v>
      </c>
      <c r="P56" s="595"/>
      <c r="Q56" s="595"/>
      <c r="R56" s="595"/>
      <c r="S56" s="595"/>
      <c r="T56" s="595"/>
    </row>
    <row r="57" spans="1:20" ht="30" customHeight="1" x14ac:dyDescent="0.15">
      <c r="C57" s="272"/>
      <c r="D57" s="151"/>
      <c r="E57" s="151"/>
      <c r="F57" s="292"/>
      <c r="G57" s="292"/>
      <c r="H57" s="292"/>
      <c r="I57" s="154"/>
      <c r="J57" s="154"/>
      <c r="K57" s="154"/>
      <c r="L57" s="154"/>
      <c r="M57" s="154"/>
      <c r="N57" s="292"/>
      <c r="O57" s="468" t="s">
        <v>291</v>
      </c>
      <c r="P57" s="469"/>
      <c r="Q57" s="292"/>
      <c r="R57" s="292"/>
      <c r="S57" s="292"/>
      <c r="T57" s="292"/>
    </row>
    <row r="58" spans="1:20" ht="30" customHeight="1" x14ac:dyDescent="0.25">
      <c r="C58" s="272"/>
      <c r="D58" s="151"/>
      <c r="E58" s="151"/>
      <c r="F58" s="292"/>
      <c r="G58" s="292"/>
      <c r="H58" s="292"/>
      <c r="I58" s="154"/>
      <c r="J58" s="154"/>
      <c r="K58" s="154"/>
      <c r="L58" s="154"/>
      <c r="M58" s="154"/>
      <c r="N58" s="292"/>
      <c r="O58" s="596" t="s">
        <v>292</v>
      </c>
      <c r="P58" s="597"/>
      <c r="Q58" s="597"/>
      <c r="R58" s="597"/>
      <c r="S58" s="597"/>
      <c r="T58" s="597"/>
    </row>
    <row r="59" spans="1:20" ht="50.1" customHeight="1" x14ac:dyDescent="0.25">
      <c r="C59" s="272"/>
      <c r="D59" s="151"/>
      <c r="E59" s="151"/>
      <c r="F59" s="292"/>
      <c r="G59" s="292"/>
      <c r="H59" s="155"/>
      <c r="I59" s="154"/>
      <c r="J59" s="154"/>
      <c r="K59" s="154"/>
      <c r="L59" s="154"/>
      <c r="M59" s="154"/>
      <c r="N59" s="472" t="s">
        <v>263</v>
      </c>
      <c r="O59" s="598" t="s">
        <v>293</v>
      </c>
      <c r="P59" s="597"/>
      <c r="Q59" s="597"/>
      <c r="R59" s="597"/>
      <c r="S59" s="597"/>
      <c r="T59" s="597"/>
    </row>
    <row r="60" spans="1:20" ht="50.1" customHeight="1" x14ac:dyDescent="0.25">
      <c r="C60" s="272"/>
      <c r="D60" s="151"/>
      <c r="E60" s="151"/>
      <c r="F60" s="292"/>
      <c r="G60" s="292"/>
      <c r="H60" s="155"/>
      <c r="I60" s="154"/>
      <c r="J60" s="154"/>
      <c r="K60" s="154"/>
      <c r="L60" s="154"/>
      <c r="M60" s="154"/>
      <c r="N60" s="472" t="s">
        <v>263</v>
      </c>
      <c r="O60" s="598" t="s">
        <v>294</v>
      </c>
      <c r="P60" s="597"/>
      <c r="Q60" s="597"/>
      <c r="R60" s="597"/>
      <c r="S60" s="597"/>
      <c r="T60" s="597"/>
    </row>
    <row r="61" spans="1:20" ht="50.1" customHeight="1" x14ac:dyDescent="0.25">
      <c r="C61" s="272"/>
      <c r="D61" s="151"/>
      <c r="E61" s="151"/>
      <c r="F61" s="292"/>
      <c r="G61" s="292"/>
      <c r="H61" s="155"/>
      <c r="I61" s="154"/>
      <c r="J61" s="154"/>
      <c r="K61" s="154"/>
      <c r="L61" s="154"/>
      <c r="M61" s="154"/>
      <c r="N61" s="472" t="s">
        <v>263</v>
      </c>
      <c r="O61" s="598" t="s">
        <v>304</v>
      </c>
      <c r="P61" s="597"/>
      <c r="Q61" s="597"/>
      <c r="R61" s="597"/>
      <c r="S61" s="597"/>
      <c r="T61" s="597"/>
    </row>
    <row r="62" spans="1:20" ht="50.1" customHeight="1" x14ac:dyDescent="0.25">
      <c r="C62" s="272"/>
      <c r="D62" s="151"/>
      <c r="E62" s="151"/>
      <c r="F62" s="292"/>
      <c r="G62" s="292"/>
      <c r="H62" s="155"/>
      <c r="I62" s="156"/>
      <c r="J62" s="156"/>
      <c r="K62" s="156"/>
      <c r="L62" s="156"/>
      <c r="M62" s="157"/>
      <c r="N62" s="472" t="s">
        <v>263</v>
      </c>
      <c r="O62" s="598" t="s">
        <v>295</v>
      </c>
      <c r="P62" s="597"/>
      <c r="Q62" s="597"/>
      <c r="R62" s="597"/>
      <c r="S62" s="597"/>
      <c r="T62" s="597"/>
    </row>
    <row r="63" spans="1:20" ht="50.1" customHeight="1" x14ac:dyDescent="0.25">
      <c r="C63" s="272"/>
      <c r="D63" s="151"/>
      <c r="E63" s="151"/>
      <c r="F63" s="292"/>
      <c r="G63" s="292"/>
      <c r="H63" s="155"/>
      <c r="I63" s="156"/>
      <c r="J63" s="156"/>
      <c r="K63" s="156"/>
      <c r="L63" s="156"/>
      <c r="M63" s="157"/>
      <c r="N63" s="472" t="s">
        <v>263</v>
      </c>
      <c r="O63" s="598" t="s">
        <v>296</v>
      </c>
      <c r="P63" s="597"/>
      <c r="Q63" s="597"/>
      <c r="R63" s="597"/>
      <c r="S63" s="597"/>
      <c r="T63" s="597"/>
    </row>
    <row r="64" spans="1:20" ht="50.1" customHeight="1" x14ac:dyDescent="0.25">
      <c r="C64" s="272"/>
      <c r="D64" s="151"/>
      <c r="E64" s="151"/>
      <c r="F64" s="292"/>
      <c r="G64" s="292"/>
      <c r="H64" s="155"/>
      <c r="I64" s="156"/>
      <c r="J64" s="156"/>
      <c r="K64" s="156"/>
      <c r="L64" s="156"/>
      <c r="M64" s="157"/>
      <c r="N64" s="472" t="s">
        <v>263</v>
      </c>
      <c r="O64" s="598" t="s">
        <v>297</v>
      </c>
      <c r="P64" s="597"/>
      <c r="Q64" s="597"/>
      <c r="R64" s="597"/>
      <c r="S64" s="597"/>
      <c r="T64" s="597"/>
    </row>
    <row r="65" spans="3:20" ht="50.1" customHeight="1" x14ac:dyDescent="0.25">
      <c r="C65" s="272"/>
      <c r="D65" s="151"/>
      <c r="E65" s="151"/>
      <c r="F65" s="292"/>
      <c r="G65" s="292"/>
      <c r="H65" s="155"/>
      <c r="I65" s="156"/>
      <c r="J65" s="156"/>
      <c r="K65" s="156"/>
      <c r="L65" s="156"/>
      <c r="M65" s="157"/>
      <c r="N65" s="472" t="s">
        <v>263</v>
      </c>
      <c r="O65" s="598" t="s">
        <v>298</v>
      </c>
      <c r="P65" s="597"/>
      <c r="Q65" s="597"/>
      <c r="R65" s="597"/>
      <c r="S65" s="597"/>
      <c r="T65" s="597"/>
    </row>
    <row r="66" spans="3:20" ht="50.1" customHeight="1" x14ac:dyDescent="0.25">
      <c r="C66" s="272"/>
      <c r="D66" s="151"/>
      <c r="E66" s="151"/>
      <c r="F66" s="292"/>
      <c r="G66" s="292"/>
      <c r="H66" s="155"/>
      <c r="I66" s="156"/>
      <c r="J66" s="156"/>
      <c r="K66" s="156"/>
      <c r="L66" s="156"/>
      <c r="M66" s="157"/>
      <c r="N66" s="472" t="s">
        <v>263</v>
      </c>
      <c r="O66" s="598" t="s">
        <v>299</v>
      </c>
      <c r="P66" s="597"/>
      <c r="Q66" s="597"/>
      <c r="R66" s="597"/>
      <c r="S66" s="597"/>
      <c r="T66" s="597"/>
    </row>
    <row r="67" spans="3:20" ht="50.1" customHeight="1" x14ac:dyDescent="0.25">
      <c r="C67" s="272"/>
      <c r="D67" s="151"/>
      <c r="E67" s="151"/>
      <c r="F67" s="292"/>
      <c r="G67" s="292"/>
      <c r="H67" s="155"/>
      <c r="I67" s="156"/>
      <c r="J67" s="156"/>
      <c r="K67" s="156"/>
      <c r="L67" s="156"/>
      <c r="M67" s="157"/>
      <c r="N67" s="472" t="s">
        <v>263</v>
      </c>
      <c r="O67" s="598" t="s">
        <v>300</v>
      </c>
      <c r="P67" s="597"/>
      <c r="Q67" s="597"/>
      <c r="R67" s="597"/>
      <c r="S67" s="597"/>
      <c r="T67" s="597"/>
    </row>
    <row r="68" spans="3:20" s="272" customFormat="1" ht="50.1" customHeight="1" x14ac:dyDescent="0.25">
      <c r="D68" s="151"/>
      <c r="E68" s="151"/>
      <c r="F68" s="305"/>
      <c r="G68" s="305"/>
      <c r="H68" s="155"/>
      <c r="I68" s="156"/>
      <c r="J68" s="156"/>
      <c r="K68" s="156"/>
      <c r="L68" s="156"/>
      <c r="M68" s="157"/>
      <c r="N68" s="472" t="s">
        <v>263</v>
      </c>
      <c r="O68" s="598" t="s">
        <v>301</v>
      </c>
      <c r="P68" s="597"/>
      <c r="Q68" s="597"/>
      <c r="R68" s="597"/>
      <c r="S68" s="597"/>
      <c r="T68" s="597"/>
    </row>
    <row r="69" spans="3:20" s="272" customFormat="1" ht="50.1" customHeight="1" x14ac:dyDescent="0.25">
      <c r="D69" s="151"/>
      <c r="E69" s="151"/>
      <c r="F69" s="305"/>
      <c r="G69" s="305"/>
      <c r="H69" s="155"/>
      <c r="I69" s="156"/>
      <c r="J69" s="156"/>
      <c r="K69" s="156"/>
      <c r="L69" s="156"/>
      <c r="M69" s="157"/>
      <c r="N69" s="472" t="s">
        <v>263</v>
      </c>
      <c r="O69" s="598" t="s">
        <v>302</v>
      </c>
      <c r="P69" s="597"/>
      <c r="Q69" s="597"/>
      <c r="R69" s="597"/>
      <c r="S69" s="597"/>
      <c r="T69" s="597"/>
    </row>
    <row r="70" spans="3:20" s="272" customFormat="1" ht="60" customHeight="1" x14ac:dyDescent="0.25">
      <c r="D70" s="151"/>
      <c r="E70" s="151"/>
      <c r="F70" s="305"/>
      <c r="G70" s="305"/>
      <c r="H70" s="155"/>
      <c r="I70" s="156"/>
      <c r="J70" s="156"/>
      <c r="K70" s="156"/>
      <c r="L70" s="156"/>
      <c r="M70" s="157"/>
      <c r="N70" s="472" t="s">
        <v>263</v>
      </c>
      <c r="O70" s="598" t="s">
        <v>303</v>
      </c>
      <c r="P70" s="597"/>
      <c r="Q70" s="597"/>
      <c r="R70" s="597"/>
      <c r="S70" s="597"/>
      <c r="T70" s="597"/>
    </row>
    <row r="71" spans="3:20" s="272" customFormat="1" ht="50.1" customHeight="1" x14ac:dyDescent="0.15">
      <c r="D71" s="151"/>
      <c r="E71" s="151"/>
      <c r="F71" s="305"/>
      <c r="G71" s="305"/>
      <c r="H71" s="155"/>
      <c r="I71" s="156"/>
      <c r="J71" s="156"/>
      <c r="K71" s="156"/>
      <c r="L71" s="156"/>
      <c r="M71" s="157"/>
    </row>
    <row r="72" spans="3:20" s="272" customFormat="1" ht="50.1" customHeight="1" x14ac:dyDescent="0.15">
      <c r="D72" s="151"/>
      <c r="E72" s="151"/>
      <c r="F72" s="305"/>
      <c r="G72" s="305"/>
      <c r="H72" s="155"/>
      <c r="I72" s="156"/>
      <c r="J72" s="156"/>
      <c r="K72" s="156"/>
      <c r="L72" s="156"/>
      <c r="M72" s="157"/>
    </row>
    <row r="73" spans="3:20" s="272" customFormat="1" ht="50.1" customHeight="1" x14ac:dyDescent="0.15">
      <c r="D73" s="151"/>
      <c r="E73" s="151"/>
      <c r="F73" s="305"/>
      <c r="G73" s="305"/>
      <c r="H73" s="155"/>
      <c r="I73" s="111"/>
      <c r="J73" s="111"/>
      <c r="K73" s="111"/>
      <c r="L73" s="111"/>
      <c r="M73" s="111"/>
    </row>
    <row r="74" spans="3:20" s="272" customFormat="1" ht="50.1" customHeight="1" x14ac:dyDescent="0.15">
      <c r="D74" s="151"/>
      <c r="E74" s="151"/>
      <c r="F74" s="305"/>
      <c r="G74" s="305"/>
      <c r="H74" s="155"/>
      <c r="I74" s="111"/>
      <c r="J74" s="111"/>
      <c r="K74" s="111"/>
      <c r="L74" s="111"/>
      <c r="M74" s="111"/>
    </row>
    <row r="75" spans="3:20" s="272" customFormat="1" ht="50.1" customHeight="1" x14ac:dyDescent="0.15">
      <c r="D75" s="151"/>
      <c r="E75" s="151"/>
      <c r="F75" s="305"/>
      <c r="G75" s="305"/>
      <c r="H75" s="155"/>
      <c r="I75" s="111"/>
      <c r="J75" s="111"/>
      <c r="K75" s="111"/>
      <c r="L75" s="111"/>
      <c r="M75" s="111"/>
    </row>
    <row r="76" spans="3:20" s="272" customFormat="1" ht="50.1" customHeight="1" x14ac:dyDescent="0.15">
      <c r="D76" s="151"/>
      <c r="E76" s="151"/>
      <c r="F76" s="305"/>
      <c r="G76" s="305"/>
      <c r="H76" s="155"/>
      <c r="I76" s="111"/>
      <c r="J76" s="111"/>
      <c r="K76" s="111"/>
      <c r="L76" s="111"/>
      <c r="M76" s="111"/>
    </row>
    <row r="77" spans="3:20" s="272" customFormat="1" ht="50.1" customHeight="1" x14ac:dyDescent="0.15">
      <c r="D77" s="151"/>
      <c r="E77" s="151"/>
      <c r="F77" s="305"/>
      <c r="G77" s="305"/>
      <c r="H77" s="155"/>
      <c r="I77" s="111"/>
      <c r="J77" s="111"/>
      <c r="K77" s="111"/>
      <c r="L77" s="111"/>
      <c r="M77" s="111"/>
    </row>
    <row r="78" spans="3:20" s="272" customFormat="1" ht="50.1" customHeight="1" x14ac:dyDescent="0.15">
      <c r="D78" s="151"/>
      <c r="E78" s="151"/>
      <c r="F78" s="305"/>
      <c r="G78" s="305"/>
      <c r="H78" s="155"/>
      <c r="I78" s="111"/>
      <c r="J78" s="111"/>
      <c r="K78" s="111"/>
      <c r="L78" s="111"/>
      <c r="M78" s="111"/>
    </row>
    <row r="79" spans="3:20" s="272" customFormat="1" ht="50.1" customHeight="1" x14ac:dyDescent="0.15">
      <c r="D79" s="151"/>
      <c r="E79" s="151"/>
      <c r="F79" s="305"/>
      <c r="G79" s="305"/>
      <c r="H79" s="155"/>
      <c r="I79" s="111"/>
      <c r="J79" s="111"/>
      <c r="K79" s="111"/>
      <c r="L79" s="111"/>
      <c r="M79" s="111"/>
    </row>
    <row r="80" spans="3:20" s="272" customFormat="1" ht="50.1" customHeight="1" x14ac:dyDescent="0.15">
      <c r="D80" s="151"/>
      <c r="E80" s="151"/>
      <c r="F80" s="305"/>
      <c r="G80" s="305"/>
      <c r="H80" s="155"/>
      <c r="I80" s="111"/>
      <c r="J80" s="111"/>
      <c r="K80" s="111"/>
      <c r="L80" s="111"/>
      <c r="M80" s="111"/>
    </row>
    <row r="81" spans="3:13" ht="11.1" customHeight="1" x14ac:dyDescent="0.15"/>
    <row r="82" spans="3:13" ht="11.1" customHeight="1" x14ac:dyDescent="0.15"/>
    <row r="83" spans="3:13" ht="11.1" customHeight="1" x14ac:dyDescent="0.15"/>
    <row r="84" spans="3:13" ht="11.1" customHeight="1" x14ac:dyDescent="0.15"/>
    <row r="85" spans="3:13" ht="11.1" customHeight="1" x14ac:dyDescent="0.15"/>
    <row r="86" spans="3:13" ht="11.1" customHeight="1" x14ac:dyDescent="0.15"/>
    <row r="87" spans="3:13" ht="11.1" customHeight="1" x14ac:dyDescent="0.15"/>
    <row r="88" spans="3:13" ht="11.1" customHeight="1" x14ac:dyDescent="0.15"/>
    <row r="89" spans="3:13" ht="11.1" customHeight="1" x14ac:dyDescent="0.15"/>
    <row r="90" spans="3:13" ht="11.1" customHeight="1" x14ac:dyDescent="0.15"/>
    <row r="91" spans="3:13" s="272" customFormat="1" ht="11.1" customHeight="1" x14ac:dyDescent="0.15">
      <c r="C91" s="300"/>
      <c r="D91" s="300"/>
      <c r="G91" s="151"/>
      <c r="I91" s="111"/>
      <c r="J91" s="111"/>
      <c r="K91" s="111"/>
      <c r="L91" s="111"/>
      <c r="M91" s="111"/>
    </row>
    <row r="92" spans="3:13" s="272" customFormat="1" ht="11.1" customHeight="1" x14ac:dyDescent="0.15">
      <c r="C92" s="300"/>
      <c r="D92" s="300"/>
      <c r="G92" s="151"/>
      <c r="I92" s="111"/>
      <c r="J92" s="111"/>
      <c r="K92" s="111"/>
      <c r="L92" s="111"/>
      <c r="M92" s="111"/>
    </row>
    <row r="93" spans="3:13" s="272" customFormat="1" ht="11.1" customHeight="1" x14ac:dyDescent="0.15">
      <c r="C93" s="300"/>
      <c r="D93" s="300"/>
      <c r="G93" s="151"/>
      <c r="I93" s="111"/>
      <c r="J93" s="111"/>
      <c r="K93" s="111"/>
      <c r="L93" s="111"/>
      <c r="M93" s="111"/>
    </row>
    <row r="94" spans="3:13" s="272" customFormat="1" ht="11.1" customHeight="1" x14ac:dyDescent="0.15">
      <c r="C94" s="300"/>
      <c r="D94" s="300"/>
      <c r="G94" s="151"/>
      <c r="I94" s="111"/>
      <c r="J94" s="111"/>
      <c r="K94" s="111"/>
      <c r="L94" s="111"/>
      <c r="M94" s="111"/>
    </row>
    <row r="95" spans="3:13" s="272" customFormat="1" ht="11.1" customHeight="1" x14ac:dyDescent="0.15">
      <c r="C95" s="300"/>
      <c r="D95" s="300"/>
      <c r="G95" s="151"/>
      <c r="I95" s="111"/>
      <c r="J95" s="111"/>
      <c r="K95" s="111"/>
      <c r="L95" s="111"/>
      <c r="M95" s="111"/>
    </row>
    <row r="96" spans="3:13" s="272" customFormat="1" ht="11.1" customHeight="1" x14ac:dyDescent="0.15">
      <c r="C96" s="300"/>
      <c r="D96" s="300"/>
      <c r="G96" s="151"/>
      <c r="I96" s="111"/>
      <c r="J96" s="111"/>
      <c r="K96" s="111"/>
      <c r="L96" s="111"/>
      <c r="M96" s="111"/>
    </row>
    <row r="97" spans="3:13" s="272" customFormat="1" ht="11.1" customHeight="1" x14ac:dyDescent="0.15">
      <c r="C97" s="300"/>
      <c r="D97" s="300"/>
      <c r="G97" s="151"/>
      <c r="I97" s="111"/>
      <c r="J97" s="111"/>
      <c r="K97" s="111"/>
      <c r="L97" s="111"/>
      <c r="M97" s="111"/>
    </row>
    <row r="98" spans="3:13" s="272" customFormat="1" ht="11.1" customHeight="1" x14ac:dyDescent="0.15">
      <c r="C98" s="300"/>
      <c r="D98" s="300"/>
      <c r="G98" s="151"/>
      <c r="I98" s="111"/>
      <c r="J98" s="111"/>
      <c r="K98" s="111"/>
      <c r="L98" s="111"/>
      <c r="M98" s="111"/>
    </row>
    <row r="99" spans="3:13" s="272" customFormat="1" ht="11.1" customHeight="1" x14ac:dyDescent="0.15">
      <c r="C99" s="300"/>
      <c r="D99" s="300"/>
      <c r="G99" s="151"/>
      <c r="I99" s="111"/>
      <c r="J99" s="111"/>
      <c r="K99" s="111"/>
      <c r="L99" s="111"/>
      <c r="M99" s="111"/>
    </row>
    <row r="100" spans="3:13" s="272" customFormat="1" ht="11.1" customHeight="1" x14ac:dyDescent="0.15">
      <c r="C100" s="300"/>
      <c r="D100" s="300"/>
      <c r="G100" s="151"/>
      <c r="I100" s="111"/>
      <c r="J100" s="111"/>
      <c r="K100" s="111"/>
      <c r="L100" s="111"/>
      <c r="M100" s="111"/>
    </row>
    <row r="101" spans="3:13" s="272" customFormat="1" ht="11.1" customHeight="1" x14ac:dyDescent="0.15">
      <c r="C101" s="300"/>
      <c r="D101" s="300"/>
      <c r="G101" s="151"/>
      <c r="I101" s="111"/>
      <c r="J101" s="111"/>
      <c r="K101" s="111"/>
      <c r="L101" s="111"/>
      <c r="M101" s="111"/>
    </row>
    <row r="102" spans="3:13" s="272" customFormat="1" ht="11.1" customHeight="1" x14ac:dyDescent="0.15">
      <c r="C102" s="300"/>
      <c r="D102" s="300"/>
      <c r="G102" s="151"/>
      <c r="I102" s="111"/>
      <c r="J102" s="111"/>
      <c r="K102" s="111"/>
      <c r="L102" s="111"/>
      <c r="M102" s="111"/>
    </row>
    <row r="103" spans="3:13" s="272" customFormat="1" ht="11.1" customHeight="1" x14ac:dyDescent="0.15">
      <c r="C103" s="300"/>
      <c r="D103" s="300"/>
      <c r="G103" s="151"/>
      <c r="I103" s="111"/>
      <c r="J103" s="111"/>
      <c r="K103" s="111"/>
      <c r="L103" s="111"/>
      <c r="M103" s="111"/>
    </row>
    <row r="104" spans="3:13" s="272" customFormat="1" ht="11.1" customHeight="1" x14ac:dyDescent="0.15">
      <c r="C104" s="300"/>
      <c r="D104" s="300"/>
      <c r="G104" s="151"/>
      <c r="I104" s="111"/>
      <c r="J104" s="111"/>
      <c r="K104" s="111"/>
      <c r="L104" s="111"/>
      <c r="M104" s="111"/>
    </row>
    <row r="105" spans="3:13" s="272" customFormat="1" ht="11.1" customHeight="1" x14ac:dyDescent="0.15">
      <c r="C105" s="300"/>
      <c r="D105" s="300"/>
      <c r="G105" s="151"/>
      <c r="I105" s="111"/>
      <c r="J105" s="111"/>
      <c r="K105" s="111"/>
      <c r="L105" s="111"/>
      <c r="M105" s="111"/>
    </row>
    <row r="106" spans="3:13" s="272" customFormat="1" ht="11.1" customHeight="1" x14ac:dyDescent="0.15">
      <c r="C106" s="300"/>
      <c r="D106" s="300"/>
      <c r="G106" s="151"/>
      <c r="I106" s="111"/>
      <c r="J106" s="111"/>
      <c r="K106" s="111"/>
      <c r="L106" s="111"/>
      <c r="M106" s="111"/>
    </row>
    <row r="107" spans="3:13" s="272" customFormat="1" ht="11.1" customHeight="1" x14ac:dyDescent="0.15">
      <c r="C107" s="300"/>
      <c r="D107" s="300"/>
      <c r="G107" s="151"/>
      <c r="I107" s="111"/>
      <c r="J107" s="111"/>
      <c r="K107" s="111"/>
      <c r="L107" s="111"/>
      <c r="M107" s="111"/>
    </row>
    <row r="108" spans="3:13" s="272" customFormat="1" ht="11.1" customHeight="1" x14ac:dyDescent="0.15">
      <c r="C108" s="300"/>
      <c r="D108" s="300"/>
      <c r="G108" s="151"/>
      <c r="I108" s="111"/>
      <c r="J108" s="111"/>
      <c r="K108" s="111"/>
      <c r="L108" s="111"/>
      <c r="M108" s="111"/>
    </row>
    <row r="109" spans="3:13" s="272" customFormat="1" ht="11.1" customHeight="1" x14ac:dyDescent="0.15">
      <c r="C109" s="300"/>
      <c r="D109" s="300"/>
      <c r="G109" s="151"/>
      <c r="I109" s="111"/>
      <c r="J109" s="111"/>
      <c r="K109" s="111"/>
      <c r="L109" s="111"/>
      <c r="M109" s="111"/>
    </row>
    <row r="110" spans="3:13" s="272" customFormat="1" ht="11.1" customHeight="1" x14ac:dyDescent="0.15">
      <c r="C110" s="300"/>
      <c r="D110" s="300"/>
      <c r="G110" s="151"/>
      <c r="I110" s="111"/>
      <c r="J110" s="111"/>
      <c r="K110" s="111"/>
      <c r="L110" s="111"/>
      <c r="M110" s="111"/>
    </row>
    <row r="111" spans="3:13" s="272" customFormat="1" ht="11.1" customHeight="1" x14ac:dyDescent="0.15">
      <c r="C111" s="300"/>
      <c r="D111" s="300"/>
      <c r="G111" s="151"/>
      <c r="I111" s="111"/>
      <c r="J111" s="111"/>
      <c r="K111" s="111"/>
      <c r="L111" s="111"/>
      <c r="M111" s="111"/>
    </row>
    <row r="112" spans="3:13" s="272" customFormat="1" ht="11.1" customHeight="1" x14ac:dyDescent="0.15">
      <c r="C112" s="300"/>
      <c r="D112" s="300"/>
      <c r="G112" s="151"/>
      <c r="I112" s="111"/>
      <c r="J112" s="111"/>
      <c r="K112" s="111"/>
      <c r="L112" s="111"/>
      <c r="M112" s="111"/>
    </row>
    <row r="113" spans="3:13" s="272" customFormat="1" ht="11.1" customHeight="1" x14ac:dyDescent="0.15">
      <c r="C113" s="300"/>
      <c r="D113" s="300"/>
      <c r="G113" s="151"/>
      <c r="I113" s="111"/>
      <c r="J113" s="111"/>
      <c r="K113" s="111"/>
      <c r="L113" s="111"/>
      <c r="M113" s="111"/>
    </row>
    <row r="114" spans="3:13" s="272" customFormat="1" ht="11.1" customHeight="1" x14ac:dyDescent="0.15">
      <c r="C114" s="300"/>
      <c r="D114" s="300"/>
      <c r="G114" s="151"/>
      <c r="I114" s="111"/>
      <c r="J114" s="111"/>
      <c r="K114" s="111"/>
      <c r="L114" s="111"/>
      <c r="M114" s="111"/>
    </row>
    <row r="115" spans="3:13" s="272" customFormat="1" ht="11.1" customHeight="1" x14ac:dyDescent="0.15">
      <c r="C115" s="300"/>
      <c r="D115" s="300"/>
      <c r="G115" s="151"/>
      <c r="I115" s="111"/>
      <c r="J115" s="111"/>
      <c r="K115" s="111"/>
      <c r="L115" s="111"/>
      <c r="M115" s="111"/>
    </row>
    <row r="116" spans="3:13" s="272" customFormat="1" ht="11.1" customHeight="1" x14ac:dyDescent="0.15">
      <c r="C116" s="300"/>
      <c r="D116" s="300"/>
      <c r="G116" s="151"/>
      <c r="I116" s="111"/>
      <c r="J116" s="111"/>
      <c r="K116" s="111"/>
      <c r="L116" s="111"/>
      <c r="M116" s="111"/>
    </row>
    <row r="117" spans="3:13" s="272" customFormat="1" ht="11.1" customHeight="1" x14ac:dyDescent="0.15">
      <c r="C117" s="300"/>
      <c r="D117" s="300"/>
      <c r="G117" s="151"/>
      <c r="I117" s="111"/>
      <c r="J117" s="111"/>
      <c r="K117" s="111"/>
      <c r="L117" s="111"/>
      <c r="M117" s="111"/>
    </row>
    <row r="118" spans="3:13" s="272" customFormat="1" ht="11.1" customHeight="1" x14ac:dyDescent="0.15">
      <c r="C118" s="300"/>
      <c r="D118" s="300"/>
      <c r="G118" s="151"/>
      <c r="I118" s="111"/>
      <c r="J118" s="111"/>
      <c r="K118" s="111"/>
      <c r="L118" s="111"/>
      <c r="M118" s="111"/>
    </row>
    <row r="119" spans="3:13" s="272" customFormat="1" ht="11.1" customHeight="1" x14ac:dyDescent="0.15">
      <c r="C119" s="300"/>
      <c r="D119" s="300"/>
      <c r="G119" s="151"/>
      <c r="I119" s="111"/>
      <c r="J119" s="111"/>
      <c r="K119" s="111"/>
      <c r="L119" s="111"/>
      <c r="M119" s="111"/>
    </row>
    <row r="120" spans="3:13" s="272" customFormat="1" ht="6.75" customHeight="1" x14ac:dyDescent="0.15">
      <c r="C120" s="300"/>
      <c r="D120" s="300"/>
      <c r="G120" s="151"/>
      <c r="I120" s="111"/>
      <c r="J120" s="111"/>
      <c r="K120" s="111"/>
      <c r="L120" s="111"/>
      <c r="M120" s="111"/>
    </row>
    <row r="121" spans="3:13" s="272" customFormat="1" ht="6.75" customHeight="1" x14ac:dyDescent="0.15">
      <c r="C121" s="300"/>
      <c r="D121" s="300"/>
      <c r="G121" s="151"/>
      <c r="I121" s="111"/>
      <c r="J121" s="111"/>
      <c r="K121" s="111"/>
      <c r="L121" s="111"/>
      <c r="M121" s="111"/>
    </row>
    <row r="122" spans="3:13" s="272" customFormat="1" ht="6.75" customHeight="1" x14ac:dyDescent="0.15">
      <c r="C122" s="300"/>
      <c r="D122" s="300"/>
      <c r="G122" s="151"/>
      <c r="I122" s="111"/>
      <c r="J122" s="111"/>
      <c r="K122" s="111"/>
      <c r="L122" s="111"/>
      <c r="M122" s="111"/>
    </row>
    <row r="123" spans="3:13" s="272" customFormat="1" ht="6.75" customHeight="1" x14ac:dyDescent="0.15">
      <c r="C123" s="300"/>
      <c r="D123" s="300"/>
      <c r="G123" s="151"/>
      <c r="I123" s="111"/>
      <c r="J123" s="111"/>
      <c r="K123" s="111"/>
      <c r="L123" s="111"/>
      <c r="M123" s="111"/>
    </row>
    <row r="124" spans="3:13" s="272" customFormat="1" ht="6.75" customHeight="1" x14ac:dyDescent="0.15">
      <c r="C124" s="300"/>
      <c r="D124" s="300"/>
      <c r="G124" s="151"/>
      <c r="I124" s="111"/>
      <c r="J124" s="111"/>
      <c r="K124" s="111"/>
      <c r="L124" s="111"/>
      <c r="M124" s="111"/>
    </row>
    <row r="125" spans="3:13" s="272" customFormat="1" ht="6.75" customHeight="1" x14ac:dyDescent="0.15">
      <c r="C125" s="300"/>
      <c r="D125" s="300"/>
      <c r="G125" s="151"/>
      <c r="I125" s="111"/>
      <c r="J125" s="111"/>
      <c r="K125" s="111"/>
      <c r="L125" s="111"/>
      <c r="M125" s="111"/>
    </row>
    <row r="126" spans="3:13" s="272" customFormat="1" ht="6.75" customHeight="1" x14ac:dyDescent="0.15">
      <c r="C126" s="300"/>
      <c r="D126" s="300"/>
      <c r="G126" s="151"/>
      <c r="I126" s="111"/>
      <c r="J126" s="111"/>
      <c r="K126" s="111"/>
      <c r="L126" s="111"/>
      <c r="M126" s="111"/>
    </row>
    <row r="127" spans="3:13" s="272" customFormat="1" ht="6.75" customHeight="1" x14ac:dyDescent="0.15">
      <c r="C127" s="300"/>
      <c r="D127" s="300"/>
      <c r="G127" s="151"/>
      <c r="I127" s="111"/>
      <c r="J127" s="111"/>
      <c r="K127" s="111"/>
      <c r="L127" s="111"/>
      <c r="M127" s="111"/>
    </row>
    <row r="128" spans="3:13" s="272" customFormat="1" ht="6.75" customHeight="1" x14ac:dyDescent="0.15">
      <c r="C128" s="300"/>
      <c r="D128" s="300"/>
      <c r="G128" s="151"/>
      <c r="I128" s="111"/>
      <c r="J128" s="111"/>
      <c r="K128" s="111"/>
      <c r="L128" s="111"/>
      <c r="M128" s="111"/>
    </row>
    <row r="129" spans="3:13" s="272" customFormat="1" ht="6.75" customHeight="1" x14ac:dyDescent="0.15">
      <c r="C129" s="300"/>
      <c r="D129" s="300"/>
      <c r="G129" s="151"/>
      <c r="I129" s="111"/>
      <c r="J129" s="111"/>
      <c r="K129" s="111"/>
      <c r="L129" s="111"/>
      <c r="M129" s="111"/>
    </row>
    <row r="130" spans="3:13" s="272" customFormat="1" ht="6.75" customHeight="1" x14ac:dyDescent="0.15">
      <c r="C130" s="300"/>
      <c r="D130" s="300"/>
      <c r="G130" s="151"/>
      <c r="I130" s="111"/>
      <c r="J130" s="111"/>
      <c r="K130" s="111"/>
      <c r="L130" s="111"/>
      <c r="M130" s="111"/>
    </row>
    <row r="131" spans="3:13" s="272" customFormat="1" ht="6.75" customHeight="1" x14ac:dyDescent="0.15">
      <c r="C131" s="300"/>
      <c r="D131" s="300"/>
      <c r="G131" s="151"/>
      <c r="I131" s="111"/>
      <c r="J131" s="111"/>
      <c r="K131" s="111"/>
      <c r="L131" s="111"/>
      <c r="M131" s="111"/>
    </row>
    <row r="132" spans="3:13" s="272" customFormat="1" ht="6.75" customHeight="1" x14ac:dyDescent="0.15">
      <c r="C132" s="300"/>
      <c r="D132" s="300"/>
      <c r="G132" s="151"/>
      <c r="I132" s="111"/>
      <c r="J132" s="111"/>
      <c r="K132" s="111"/>
      <c r="L132" s="111"/>
      <c r="M132" s="111"/>
    </row>
    <row r="133" spans="3:13" s="272" customFormat="1" ht="6.75" customHeight="1" x14ac:dyDescent="0.15">
      <c r="C133" s="300"/>
      <c r="D133" s="300"/>
      <c r="G133" s="151"/>
      <c r="I133" s="111"/>
      <c r="J133" s="111"/>
      <c r="K133" s="111"/>
      <c r="L133" s="111"/>
      <c r="M133" s="111"/>
    </row>
    <row r="134" spans="3:13" s="272" customFormat="1" ht="6.75" customHeight="1" x14ac:dyDescent="0.15">
      <c r="C134" s="300"/>
      <c r="D134" s="300"/>
      <c r="G134" s="151"/>
      <c r="I134" s="111"/>
      <c r="J134" s="111"/>
      <c r="K134" s="111"/>
      <c r="L134" s="111"/>
      <c r="M134" s="111"/>
    </row>
    <row r="135" spans="3:13" s="272" customFormat="1" ht="6.75" customHeight="1" x14ac:dyDescent="0.15">
      <c r="C135" s="300"/>
      <c r="D135" s="300"/>
      <c r="G135" s="151"/>
      <c r="I135" s="111"/>
      <c r="J135" s="111"/>
      <c r="K135" s="111"/>
      <c r="L135" s="111"/>
      <c r="M135" s="111"/>
    </row>
    <row r="136" spans="3:13" s="272" customFormat="1" ht="6.75" customHeight="1" x14ac:dyDescent="0.15">
      <c r="C136" s="300"/>
      <c r="D136" s="300"/>
      <c r="G136" s="151"/>
      <c r="I136" s="111"/>
      <c r="J136" s="111"/>
      <c r="K136" s="111"/>
      <c r="L136" s="111"/>
      <c r="M136" s="111"/>
    </row>
    <row r="137" spans="3:13" s="272" customFormat="1" ht="6.75" customHeight="1" x14ac:dyDescent="0.15">
      <c r="C137" s="300"/>
      <c r="D137" s="300"/>
      <c r="G137" s="151"/>
      <c r="I137" s="111"/>
      <c r="J137" s="111"/>
      <c r="K137" s="111"/>
      <c r="L137" s="111"/>
      <c r="M137" s="111"/>
    </row>
    <row r="138" spans="3:13" s="272" customFormat="1" ht="6.75" customHeight="1" x14ac:dyDescent="0.15">
      <c r="C138" s="300"/>
      <c r="D138" s="300"/>
      <c r="G138" s="151"/>
      <c r="I138" s="111"/>
      <c r="J138" s="111"/>
      <c r="K138" s="111"/>
      <c r="L138" s="111"/>
      <c r="M138" s="111"/>
    </row>
    <row r="139" spans="3:13" s="272" customFormat="1" ht="6.75" customHeight="1" x14ac:dyDescent="0.15">
      <c r="C139" s="300"/>
      <c r="D139" s="300"/>
      <c r="G139" s="151"/>
      <c r="I139" s="111"/>
      <c r="J139" s="111"/>
      <c r="K139" s="111"/>
      <c r="L139" s="111"/>
      <c r="M139" s="111"/>
    </row>
    <row r="140" spans="3:13" s="272" customFormat="1" ht="6.75" customHeight="1" x14ac:dyDescent="0.15">
      <c r="C140" s="300"/>
      <c r="D140" s="300"/>
      <c r="G140" s="151"/>
      <c r="I140" s="111"/>
      <c r="J140" s="111"/>
      <c r="K140" s="111"/>
      <c r="L140" s="111"/>
      <c r="M140" s="111"/>
    </row>
    <row r="141" spans="3:13" s="272" customFormat="1" ht="6.75" customHeight="1" x14ac:dyDescent="0.15">
      <c r="C141" s="300"/>
      <c r="D141" s="300"/>
      <c r="G141" s="151"/>
      <c r="I141" s="111"/>
      <c r="J141" s="111"/>
      <c r="K141" s="111"/>
      <c r="L141" s="111"/>
      <c r="M141" s="111"/>
    </row>
    <row r="142" spans="3:13" s="272" customFormat="1" ht="6.75" customHeight="1" x14ac:dyDescent="0.15">
      <c r="C142" s="300"/>
      <c r="D142" s="300"/>
      <c r="G142" s="151"/>
      <c r="I142" s="111"/>
      <c r="J142" s="111"/>
      <c r="K142" s="111"/>
      <c r="L142" s="111"/>
      <c r="M142" s="111"/>
    </row>
    <row r="143" spans="3:13" s="272" customFormat="1" ht="6.75" customHeight="1" x14ac:dyDescent="0.15">
      <c r="C143" s="300"/>
      <c r="D143" s="300"/>
      <c r="G143" s="151"/>
      <c r="I143" s="111"/>
      <c r="J143" s="111"/>
      <c r="K143" s="111"/>
      <c r="L143" s="111"/>
      <c r="M143" s="111"/>
    </row>
    <row r="144" spans="3:13" s="272" customFormat="1" ht="6.75" customHeight="1" x14ac:dyDescent="0.15">
      <c r="C144" s="300"/>
      <c r="D144" s="300"/>
      <c r="G144" s="151"/>
      <c r="I144" s="111"/>
      <c r="J144" s="111"/>
      <c r="K144" s="111"/>
      <c r="L144" s="111"/>
      <c r="M144" s="111"/>
    </row>
    <row r="145" spans="3:13" s="272" customFormat="1" ht="6.75" customHeight="1" x14ac:dyDescent="0.15">
      <c r="C145" s="300"/>
      <c r="D145" s="300"/>
      <c r="G145" s="151"/>
      <c r="I145" s="111"/>
      <c r="J145" s="111"/>
      <c r="K145" s="111"/>
      <c r="L145" s="111"/>
      <c r="M145" s="111"/>
    </row>
    <row r="146" spans="3:13" s="272" customFormat="1" ht="6.75" customHeight="1" x14ac:dyDescent="0.15">
      <c r="C146" s="300"/>
      <c r="D146" s="300"/>
      <c r="G146" s="151"/>
      <c r="I146" s="111"/>
      <c r="J146" s="111"/>
      <c r="K146" s="111"/>
      <c r="L146" s="111"/>
      <c r="M146" s="111"/>
    </row>
    <row r="147" spans="3:13" s="272" customFormat="1" ht="6.75" customHeight="1" x14ac:dyDescent="0.15">
      <c r="C147" s="300"/>
      <c r="D147" s="300"/>
      <c r="G147" s="151"/>
      <c r="I147" s="111"/>
      <c r="J147" s="111"/>
      <c r="K147" s="111"/>
      <c r="L147" s="111"/>
      <c r="M147" s="111"/>
    </row>
    <row r="148" spans="3:13" s="272" customFormat="1" ht="6.75" customHeight="1" x14ac:dyDescent="0.15">
      <c r="C148" s="300"/>
      <c r="D148" s="300"/>
      <c r="G148" s="151"/>
      <c r="I148" s="111"/>
      <c r="J148" s="111"/>
      <c r="K148" s="111"/>
      <c r="L148" s="111"/>
      <c r="M148" s="111"/>
    </row>
    <row r="149" spans="3:13" s="272" customFormat="1" ht="6.75" customHeight="1" x14ac:dyDescent="0.15">
      <c r="C149" s="300"/>
      <c r="D149" s="300"/>
      <c r="G149" s="151"/>
      <c r="I149" s="111"/>
      <c r="J149" s="111"/>
      <c r="K149" s="111"/>
      <c r="L149" s="111"/>
      <c r="M149" s="111"/>
    </row>
    <row r="150" spans="3:13" s="272" customFormat="1" ht="6.75" customHeight="1" x14ac:dyDescent="0.15">
      <c r="C150" s="300"/>
      <c r="D150" s="300"/>
      <c r="G150" s="151"/>
      <c r="I150" s="111"/>
      <c r="J150" s="111"/>
      <c r="K150" s="111"/>
      <c r="L150" s="111"/>
      <c r="M150" s="111"/>
    </row>
    <row r="151" spans="3:13" s="272" customFormat="1" ht="6.75" customHeight="1" x14ac:dyDescent="0.15">
      <c r="C151" s="300"/>
      <c r="D151" s="300"/>
      <c r="G151" s="151"/>
      <c r="I151" s="111"/>
      <c r="J151" s="111"/>
      <c r="K151" s="111"/>
      <c r="L151" s="111"/>
      <c r="M151" s="111"/>
    </row>
    <row r="152" spans="3:13" s="272" customFormat="1" ht="6.75" customHeight="1" x14ac:dyDescent="0.15">
      <c r="C152" s="300"/>
      <c r="D152" s="300"/>
      <c r="G152" s="151"/>
      <c r="I152" s="111"/>
      <c r="J152" s="111"/>
      <c r="K152" s="111"/>
      <c r="L152" s="111"/>
      <c r="M152" s="111"/>
    </row>
    <row r="153" spans="3:13" s="272" customFormat="1" ht="6.75" customHeight="1" x14ac:dyDescent="0.15">
      <c r="C153" s="300"/>
      <c r="D153" s="300"/>
      <c r="G153" s="151"/>
      <c r="I153" s="111"/>
      <c r="J153" s="111"/>
      <c r="K153" s="111"/>
      <c r="L153" s="111"/>
      <c r="M153" s="111"/>
    </row>
    <row r="154" spans="3:13" s="272" customFormat="1" ht="6.75" customHeight="1" x14ac:dyDescent="0.15">
      <c r="C154" s="300"/>
      <c r="D154" s="300"/>
      <c r="G154" s="151"/>
      <c r="I154" s="111"/>
      <c r="J154" s="111"/>
      <c r="K154" s="111"/>
      <c r="L154" s="111"/>
      <c r="M154" s="111"/>
    </row>
    <row r="155" spans="3:13" s="272" customFormat="1" ht="6.75" customHeight="1" x14ac:dyDescent="0.15">
      <c r="C155" s="300"/>
      <c r="D155" s="300"/>
      <c r="G155" s="151"/>
      <c r="I155" s="111"/>
      <c r="J155" s="111"/>
      <c r="K155" s="111"/>
      <c r="L155" s="111"/>
      <c r="M155" s="111"/>
    </row>
    <row r="156" spans="3:13" s="272" customFormat="1" ht="6.75" customHeight="1" x14ac:dyDescent="0.15">
      <c r="C156" s="300"/>
      <c r="D156" s="300"/>
      <c r="G156" s="151"/>
      <c r="I156" s="111"/>
      <c r="J156" s="111"/>
      <c r="K156" s="111"/>
      <c r="L156" s="111"/>
      <c r="M156" s="111"/>
    </row>
    <row r="157" spans="3:13" s="272" customFormat="1" ht="6.75" customHeight="1" x14ac:dyDescent="0.15">
      <c r="C157" s="300"/>
      <c r="D157" s="300"/>
      <c r="G157" s="151"/>
      <c r="I157" s="111"/>
      <c r="J157" s="111"/>
      <c r="K157" s="111"/>
      <c r="L157" s="111"/>
      <c r="M157" s="111"/>
    </row>
    <row r="158" spans="3:13" s="272" customFormat="1" ht="6.75" customHeight="1" x14ac:dyDescent="0.15">
      <c r="C158" s="300"/>
      <c r="D158" s="300"/>
      <c r="G158" s="151"/>
      <c r="I158" s="111"/>
      <c r="J158" s="111"/>
      <c r="K158" s="111"/>
      <c r="L158" s="111"/>
      <c r="M158" s="111"/>
    </row>
    <row r="159" spans="3:13" s="272" customFormat="1" ht="6.75" customHeight="1" x14ac:dyDescent="0.15">
      <c r="C159" s="300"/>
      <c r="D159" s="300"/>
      <c r="G159" s="151"/>
      <c r="I159" s="111"/>
      <c r="J159" s="111"/>
      <c r="K159" s="111"/>
      <c r="L159" s="111"/>
      <c r="M159" s="111"/>
    </row>
    <row r="160" spans="3:13" s="272" customFormat="1" ht="6.75" customHeight="1" x14ac:dyDescent="0.15">
      <c r="C160" s="300"/>
      <c r="D160" s="300"/>
      <c r="G160" s="151"/>
      <c r="I160" s="111"/>
      <c r="J160" s="111"/>
      <c r="K160" s="111"/>
      <c r="L160" s="111"/>
      <c r="M160" s="111"/>
    </row>
    <row r="161" spans="3:13" s="272" customFormat="1" ht="6.75" customHeight="1" x14ac:dyDescent="0.15">
      <c r="C161" s="300"/>
      <c r="D161" s="300"/>
      <c r="G161" s="151"/>
      <c r="I161" s="111"/>
      <c r="J161" s="111"/>
      <c r="K161" s="111"/>
      <c r="L161" s="111"/>
      <c r="M161" s="111"/>
    </row>
    <row r="162" spans="3:13" s="272" customFormat="1" ht="6.75" customHeight="1" x14ac:dyDescent="0.15">
      <c r="C162" s="300"/>
      <c r="D162" s="300"/>
      <c r="G162" s="151"/>
      <c r="I162" s="111"/>
      <c r="J162" s="111"/>
      <c r="K162" s="111"/>
      <c r="L162" s="111"/>
      <c r="M162" s="111"/>
    </row>
    <row r="163" spans="3:13" s="272" customFormat="1" ht="6.75" customHeight="1" x14ac:dyDescent="0.15">
      <c r="C163" s="300"/>
      <c r="D163" s="300"/>
      <c r="G163" s="151"/>
      <c r="I163" s="111"/>
      <c r="J163" s="111"/>
      <c r="K163" s="111"/>
      <c r="L163" s="111"/>
      <c r="M163" s="111"/>
    </row>
    <row r="164" spans="3:13" s="272" customFormat="1" ht="6.75" customHeight="1" x14ac:dyDescent="0.15">
      <c r="C164" s="300"/>
      <c r="D164" s="300"/>
      <c r="G164" s="151"/>
      <c r="I164" s="111"/>
      <c r="J164" s="111"/>
      <c r="K164" s="111"/>
      <c r="L164" s="111"/>
      <c r="M164" s="111"/>
    </row>
    <row r="165" spans="3:13" s="272" customFormat="1" ht="6.75" customHeight="1" x14ac:dyDescent="0.15">
      <c r="C165" s="300"/>
      <c r="D165" s="300"/>
      <c r="G165" s="151"/>
      <c r="I165" s="111"/>
      <c r="J165" s="111"/>
      <c r="K165" s="111"/>
      <c r="L165" s="111"/>
      <c r="M165" s="111"/>
    </row>
    <row r="166" spans="3:13" s="272" customFormat="1" ht="6.75" customHeight="1" x14ac:dyDescent="0.15">
      <c r="C166" s="300"/>
      <c r="D166" s="300"/>
      <c r="G166" s="151"/>
      <c r="I166" s="111"/>
      <c r="J166" s="111"/>
      <c r="K166" s="111"/>
      <c r="L166" s="111"/>
      <c r="M166" s="111"/>
    </row>
    <row r="167" spans="3:13" s="272" customFormat="1" ht="6.75" customHeight="1" x14ac:dyDescent="0.15">
      <c r="C167" s="300"/>
      <c r="D167" s="300"/>
      <c r="G167" s="151"/>
      <c r="I167" s="111"/>
      <c r="J167" s="111"/>
      <c r="K167" s="111"/>
      <c r="L167" s="111"/>
      <c r="M167" s="111"/>
    </row>
    <row r="168" spans="3:13" s="272" customFormat="1" ht="6.75" customHeight="1" x14ac:dyDescent="0.15">
      <c r="C168" s="300"/>
      <c r="D168" s="300"/>
      <c r="G168" s="151"/>
      <c r="I168" s="111"/>
      <c r="J168" s="111"/>
      <c r="K168" s="111"/>
      <c r="L168" s="111"/>
      <c r="M168" s="111"/>
    </row>
    <row r="169" spans="3:13" s="272" customFormat="1" ht="6.75" customHeight="1" x14ac:dyDescent="0.15">
      <c r="C169" s="300"/>
      <c r="D169" s="300"/>
      <c r="G169" s="151"/>
      <c r="I169" s="111"/>
      <c r="J169" s="111"/>
      <c r="K169" s="111"/>
      <c r="L169" s="111"/>
      <c r="M169" s="111"/>
    </row>
    <row r="170" spans="3:13" s="272" customFormat="1" ht="6.75" customHeight="1" x14ac:dyDescent="0.15">
      <c r="C170" s="300"/>
      <c r="D170" s="300"/>
      <c r="G170" s="151"/>
      <c r="I170" s="111"/>
      <c r="J170" s="111"/>
      <c r="K170" s="111"/>
      <c r="L170" s="111"/>
      <c r="M170" s="111"/>
    </row>
    <row r="171" spans="3:13" s="272" customFormat="1" ht="6.75" customHeight="1" x14ac:dyDescent="0.15">
      <c r="C171" s="300"/>
      <c r="D171" s="300"/>
      <c r="G171" s="151"/>
      <c r="I171" s="111"/>
      <c r="J171" s="111"/>
      <c r="K171" s="111"/>
      <c r="L171" s="111"/>
      <c r="M171" s="111"/>
    </row>
    <row r="172" spans="3:13" s="272" customFormat="1" ht="6.75" customHeight="1" x14ac:dyDescent="0.15">
      <c r="C172" s="300"/>
      <c r="D172" s="300"/>
      <c r="G172" s="151"/>
      <c r="I172" s="111"/>
      <c r="J172" s="111"/>
      <c r="K172" s="111"/>
      <c r="L172" s="111"/>
      <c r="M172" s="111"/>
    </row>
    <row r="173" spans="3:13" s="272" customFormat="1" ht="6.75" customHeight="1" x14ac:dyDescent="0.15">
      <c r="C173" s="300"/>
      <c r="D173" s="300"/>
      <c r="G173" s="151"/>
      <c r="I173" s="111"/>
      <c r="J173" s="111"/>
      <c r="K173" s="111"/>
      <c r="L173" s="111"/>
      <c r="M173" s="111"/>
    </row>
    <row r="174" spans="3:13" s="272" customFormat="1" ht="6.75" customHeight="1" x14ac:dyDescent="0.15">
      <c r="C174" s="300"/>
      <c r="D174" s="300"/>
      <c r="G174" s="151"/>
      <c r="I174" s="111"/>
      <c r="J174" s="111"/>
      <c r="K174" s="111"/>
      <c r="L174" s="111"/>
      <c r="M174" s="111"/>
    </row>
    <row r="175" spans="3:13" s="272" customFormat="1" ht="6.75" customHeight="1" x14ac:dyDescent="0.15">
      <c r="C175" s="300"/>
      <c r="D175" s="300"/>
      <c r="G175" s="151"/>
      <c r="I175" s="111"/>
      <c r="J175" s="111"/>
      <c r="K175" s="111"/>
      <c r="L175" s="111"/>
      <c r="M175" s="111"/>
    </row>
    <row r="176" spans="3:13" s="272" customFormat="1" ht="6.75" customHeight="1" x14ac:dyDescent="0.15">
      <c r="C176" s="300"/>
      <c r="D176" s="300"/>
      <c r="G176" s="151"/>
      <c r="I176" s="111"/>
      <c r="J176" s="111"/>
      <c r="K176" s="111"/>
      <c r="L176" s="111"/>
      <c r="M176" s="111"/>
    </row>
    <row r="177" spans="3:13" s="272" customFormat="1" ht="6.75" customHeight="1" x14ac:dyDescent="0.15">
      <c r="C177" s="300"/>
      <c r="D177" s="300"/>
      <c r="G177" s="151"/>
      <c r="I177" s="111"/>
      <c r="J177" s="111"/>
      <c r="K177" s="111"/>
      <c r="L177" s="111"/>
      <c r="M177" s="111"/>
    </row>
    <row r="178" spans="3:13" s="272" customFormat="1" ht="6.75" customHeight="1" x14ac:dyDescent="0.15">
      <c r="C178" s="300"/>
      <c r="D178" s="300"/>
      <c r="G178" s="151"/>
      <c r="I178" s="111"/>
      <c r="J178" s="111"/>
      <c r="K178" s="111"/>
      <c r="L178" s="111"/>
      <c r="M178" s="111"/>
    </row>
    <row r="179" spans="3:13" s="272" customFormat="1" ht="6.75" customHeight="1" x14ac:dyDescent="0.15">
      <c r="C179" s="300"/>
      <c r="D179" s="300"/>
      <c r="G179" s="151"/>
      <c r="I179" s="111"/>
      <c r="J179" s="111"/>
      <c r="K179" s="111"/>
      <c r="L179" s="111"/>
      <c r="M179" s="111"/>
    </row>
    <row r="180" spans="3:13" s="272" customFormat="1" ht="6.75" customHeight="1" x14ac:dyDescent="0.15">
      <c r="C180" s="300"/>
      <c r="D180" s="300"/>
      <c r="G180" s="151"/>
      <c r="I180" s="111"/>
      <c r="J180" s="111"/>
      <c r="K180" s="111"/>
      <c r="L180" s="111"/>
      <c r="M180" s="111"/>
    </row>
    <row r="181" spans="3:13" s="272" customFormat="1" ht="6.75" customHeight="1" x14ac:dyDescent="0.15">
      <c r="C181" s="300"/>
      <c r="D181" s="300"/>
      <c r="G181" s="151"/>
      <c r="I181" s="111"/>
      <c r="J181" s="111"/>
      <c r="K181" s="111"/>
      <c r="L181" s="111"/>
      <c r="M181" s="111"/>
    </row>
    <row r="182" spans="3:13" s="272" customFormat="1" ht="6.75" customHeight="1" x14ac:dyDescent="0.15">
      <c r="C182" s="300"/>
      <c r="D182" s="300"/>
      <c r="G182" s="151"/>
      <c r="I182" s="111"/>
      <c r="J182" s="111"/>
      <c r="K182" s="111"/>
      <c r="L182" s="111"/>
      <c r="M182" s="111"/>
    </row>
    <row r="183" spans="3:13" s="272" customFormat="1" ht="6.75" customHeight="1" x14ac:dyDescent="0.15">
      <c r="C183" s="300"/>
      <c r="D183" s="300"/>
      <c r="G183" s="151"/>
      <c r="I183" s="111"/>
      <c r="J183" s="111"/>
      <c r="K183" s="111"/>
      <c r="L183" s="111"/>
      <c r="M183" s="111"/>
    </row>
    <row r="184" spans="3:13" s="272" customFormat="1" ht="6.75" customHeight="1" x14ac:dyDescent="0.15">
      <c r="C184" s="300"/>
      <c r="D184" s="300"/>
      <c r="G184" s="151"/>
      <c r="I184" s="111"/>
      <c r="J184" s="111"/>
      <c r="K184" s="111"/>
      <c r="L184" s="111"/>
      <c r="M184" s="111"/>
    </row>
    <row r="185" spans="3:13" s="272" customFormat="1" ht="6.75" customHeight="1" x14ac:dyDescent="0.15">
      <c r="C185" s="300"/>
      <c r="D185" s="300"/>
      <c r="G185" s="151"/>
      <c r="I185" s="111"/>
      <c r="J185" s="111"/>
      <c r="K185" s="111"/>
      <c r="L185" s="111"/>
      <c r="M185" s="111"/>
    </row>
    <row r="186" spans="3:13" s="272" customFormat="1" ht="6.75" customHeight="1" x14ac:dyDescent="0.15">
      <c r="C186" s="300"/>
      <c r="D186" s="300"/>
      <c r="G186" s="151"/>
      <c r="I186" s="111"/>
      <c r="J186" s="111"/>
      <c r="K186" s="111"/>
      <c r="L186" s="111"/>
      <c r="M186" s="111"/>
    </row>
    <row r="187" spans="3:13" s="272" customFormat="1" ht="6.75" customHeight="1" x14ac:dyDescent="0.15">
      <c r="C187" s="300"/>
      <c r="D187" s="300"/>
      <c r="G187" s="151"/>
      <c r="I187" s="111"/>
      <c r="J187" s="111"/>
      <c r="K187" s="111"/>
      <c r="L187" s="111"/>
      <c r="M187" s="111"/>
    </row>
    <row r="188" spans="3:13" s="272" customFormat="1" ht="6.75" customHeight="1" x14ac:dyDescent="0.15">
      <c r="C188" s="300"/>
      <c r="D188" s="300"/>
      <c r="G188" s="151"/>
      <c r="I188" s="111"/>
      <c r="J188" s="111"/>
      <c r="K188" s="111"/>
      <c r="L188" s="111"/>
      <c r="M188" s="111"/>
    </row>
    <row r="189" spans="3:13" s="272" customFormat="1" ht="6.75" customHeight="1" x14ac:dyDescent="0.15">
      <c r="C189" s="300"/>
      <c r="D189" s="300"/>
      <c r="G189" s="151"/>
      <c r="I189" s="111"/>
      <c r="J189" s="111"/>
      <c r="K189" s="111"/>
      <c r="L189" s="111"/>
      <c r="M189" s="111"/>
    </row>
    <row r="190" spans="3:13" s="272" customFormat="1" ht="6.75" customHeight="1" x14ac:dyDescent="0.15">
      <c r="C190" s="300"/>
      <c r="D190" s="300"/>
      <c r="G190" s="151"/>
      <c r="I190" s="111"/>
      <c r="J190" s="111"/>
      <c r="K190" s="111"/>
      <c r="L190" s="111"/>
      <c r="M190" s="111"/>
    </row>
    <row r="191" spans="3:13" s="272" customFormat="1" ht="6.75" customHeight="1" x14ac:dyDescent="0.15">
      <c r="C191" s="300"/>
      <c r="D191" s="300"/>
      <c r="G191" s="151"/>
      <c r="I191" s="111"/>
      <c r="J191" s="111"/>
      <c r="K191" s="111"/>
      <c r="L191" s="111"/>
      <c r="M191" s="111"/>
    </row>
    <row r="192" spans="3:13" s="272" customFormat="1" ht="6.75" customHeight="1" x14ac:dyDescent="0.15">
      <c r="C192" s="300"/>
      <c r="D192" s="300"/>
      <c r="G192" s="151"/>
      <c r="I192" s="111"/>
      <c r="J192" s="111"/>
      <c r="K192" s="111"/>
      <c r="L192" s="111"/>
      <c r="M192" s="111"/>
    </row>
    <row r="193" spans="3:13" s="272" customFormat="1" ht="6.75" customHeight="1" x14ac:dyDescent="0.15">
      <c r="C193" s="300"/>
      <c r="D193" s="300"/>
      <c r="G193" s="151"/>
      <c r="I193" s="111"/>
      <c r="J193" s="111"/>
      <c r="K193" s="111"/>
      <c r="L193" s="111"/>
      <c r="M193" s="111"/>
    </row>
    <row r="194" spans="3:13" s="272" customFormat="1" ht="6.75" customHeight="1" x14ac:dyDescent="0.15">
      <c r="C194" s="300"/>
      <c r="D194" s="300"/>
      <c r="G194" s="151"/>
      <c r="I194" s="111"/>
      <c r="J194" s="111"/>
      <c r="K194" s="111"/>
      <c r="L194" s="111"/>
      <c r="M194" s="111"/>
    </row>
    <row r="195" spans="3:13" s="272" customFormat="1" ht="6.75" customHeight="1" x14ac:dyDescent="0.15">
      <c r="C195" s="300"/>
      <c r="D195" s="300"/>
      <c r="G195" s="151"/>
      <c r="I195" s="111"/>
      <c r="J195" s="111"/>
      <c r="K195" s="111"/>
      <c r="L195" s="111"/>
      <c r="M195" s="111"/>
    </row>
    <row r="196" spans="3:13" s="272" customFormat="1" ht="6.75" customHeight="1" x14ac:dyDescent="0.15">
      <c r="C196" s="300"/>
      <c r="D196" s="300"/>
      <c r="G196" s="151"/>
      <c r="I196" s="111"/>
      <c r="J196" s="111"/>
      <c r="K196" s="111"/>
      <c r="L196" s="111"/>
      <c r="M196" s="111"/>
    </row>
    <row r="197" spans="3:13" s="272" customFormat="1" ht="6.75" customHeight="1" x14ac:dyDescent="0.15">
      <c r="C197" s="300"/>
      <c r="D197" s="300"/>
      <c r="G197" s="151"/>
      <c r="I197" s="111"/>
      <c r="J197" s="111"/>
      <c r="K197" s="111"/>
      <c r="L197" s="111"/>
      <c r="M197" s="111"/>
    </row>
    <row r="198" spans="3:13" s="272" customFormat="1" ht="6.75" customHeight="1" x14ac:dyDescent="0.15">
      <c r="C198" s="300"/>
      <c r="D198" s="300"/>
      <c r="G198" s="151"/>
      <c r="I198" s="111"/>
      <c r="J198" s="111"/>
      <c r="K198" s="111"/>
      <c r="L198" s="111"/>
      <c r="M198" s="111"/>
    </row>
    <row r="199" spans="3:13" s="272" customFormat="1" ht="6.75" customHeight="1" x14ac:dyDescent="0.15">
      <c r="C199" s="300"/>
      <c r="D199" s="300"/>
      <c r="G199" s="151"/>
      <c r="I199" s="111"/>
      <c r="J199" s="111"/>
      <c r="K199" s="111"/>
      <c r="L199" s="111"/>
      <c r="M199" s="111"/>
    </row>
    <row r="200" spans="3:13" s="272" customFormat="1" ht="6.75" customHeight="1" x14ac:dyDescent="0.15">
      <c r="C200" s="300"/>
      <c r="D200" s="300"/>
      <c r="G200" s="151"/>
      <c r="I200" s="111"/>
      <c r="J200" s="111"/>
      <c r="K200" s="111"/>
      <c r="L200" s="111"/>
      <c r="M200" s="111"/>
    </row>
    <row r="201" spans="3:13" s="272" customFormat="1" ht="6.75" customHeight="1" x14ac:dyDescent="0.15">
      <c r="C201" s="300"/>
      <c r="D201" s="300"/>
      <c r="G201" s="151"/>
      <c r="I201" s="111"/>
      <c r="J201" s="111"/>
      <c r="K201" s="111"/>
      <c r="L201" s="111"/>
      <c r="M201" s="111"/>
    </row>
    <row r="202" spans="3:13" s="272" customFormat="1" ht="6.75" customHeight="1" x14ac:dyDescent="0.15">
      <c r="C202" s="300"/>
      <c r="D202" s="300"/>
      <c r="G202" s="151"/>
      <c r="I202" s="111"/>
      <c r="J202" s="111"/>
      <c r="K202" s="111"/>
      <c r="L202" s="111"/>
      <c r="M202" s="111"/>
    </row>
    <row r="203" spans="3:13" s="272" customFormat="1" ht="6.75" customHeight="1" x14ac:dyDescent="0.15">
      <c r="C203" s="300"/>
      <c r="D203" s="300"/>
      <c r="G203" s="151"/>
      <c r="I203" s="111"/>
      <c r="J203" s="111"/>
      <c r="K203" s="111"/>
      <c r="L203" s="111"/>
      <c r="M203" s="111"/>
    </row>
    <row r="204" spans="3:13" s="272" customFormat="1" ht="6.75" customHeight="1" x14ac:dyDescent="0.15">
      <c r="C204" s="300"/>
      <c r="D204" s="300"/>
      <c r="G204" s="151"/>
      <c r="I204" s="111"/>
      <c r="J204" s="111"/>
      <c r="K204" s="111"/>
      <c r="L204" s="111"/>
      <c r="M204" s="111"/>
    </row>
    <row r="205" spans="3:13" s="272" customFormat="1" ht="6.75" customHeight="1" x14ac:dyDescent="0.15">
      <c r="C205" s="300"/>
      <c r="D205" s="300"/>
      <c r="G205" s="151"/>
      <c r="I205" s="111"/>
      <c r="J205" s="111"/>
      <c r="K205" s="111"/>
      <c r="L205" s="111"/>
      <c r="M205" s="111"/>
    </row>
    <row r="206" spans="3:13" s="272" customFormat="1" ht="6.75" customHeight="1" x14ac:dyDescent="0.15">
      <c r="C206" s="300"/>
      <c r="D206" s="300"/>
      <c r="G206" s="151"/>
      <c r="I206" s="111"/>
      <c r="J206" s="111"/>
      <c r="K206" s="111"/>
      <c r="L206" s="111"/>
      <c r="M206" s="111"/>
    </row>
    <row r="207" spans="3:13" s="272" customFormat="1" ht="6.75" customHeight="1" x14ac:dyDescent="0.15">
      <c r="C207" s="300"/>
      <c r="D207" s="300"/>
      <c r="G207" s="151"/>
      <c r="I207" s="111"/>
      <c r="J207" s="111"/>
      <c r="K207" s="111"/>
      <c r="L207" s="111"/>
      <c r="M207" s="111"/>
    </row>
    <row r="208" spans="3:13" s="272" customFormat="1" ht="6.75" customHeight="1" x14ac:dyDescent="0.15">
      <c r="C208" s="300"/>
      <c r="D208" s="300"/>
      <c r="G208" s="151"/>
      <c r="I208" s="111"/>
      <c r="J208" s="111"/>
      <c r="K208" s="111"/>
      <c r="L208" s="111"/>
      <c r="M208" s="111"/>
    </row>
    <row r="209" spans="3:13" s="272" customFormat="1" ht="6.75" customHeight="1" x14ac:dyDescent="0.15">
      <c r="C209" s="300"/>
      <c r="D209" s="300"/>
      <c r="G209" s="151"/>
      <c r="I209" s="111"/>
      <c r="J209" s="111"/>
      <c r="K209" s="111"/>
      <c r="L209" s="111"/>
      <c r="M209" s="111"/>
    </row>
    <row r="210" spans="3:13" s="272" customFormat="1" ht="6.75" customHeight="1" x14ac:dyDescent="0.15">
      <c r="C210" s="300"/>
      <c r="D210" s="300"/>
      <c r="G210" s="151"/>
      <c r="I210" s="111"/>
      <c r="J210" s="111"/>
      <c r="K210" s="111"/>
      <c r="L210" s="111"/>
      <c r="M210" s="111"/>
    </row>
    <row r="211" spans="3:13" s="272" customFormat="1" ht="6.75" customHeight="1" x14ac:dyDescent="0.15">
      <c r="C211" s="300"/>
      <c r="D211" s="300"/>
      <c r="G211" s="151"/>
      <c r="I211" s="111"/>
      <c r="J211" s="111"/>
      <c r="K211" s="111"/>
      <c r="L211" s="111"/>
      <c r="M211" s="111"/>
    </row>
    <row r="212" spans="3:13" s="272" customFormat="1" ht="6.75" customHeight="1" x14ac:dyDescent="0.15">
      <c r="C212" s="300"/>
      <c r="D212" s="300"/>
      <c r="G212" s="151"/>
      <c r="I212" s="111"/>
      <c r="J212" s="111"/>
      <c r="K212" s="111"/>
      <c r="L212" s="111"/>
      <c r="M212" s="111"/>
    </row>
    <row r="213" spans="3:13" s="272" customFormat="1" ht="6.75" customHeight="1" x14ac:dyDescent="0.15">
      <c r="C213" s="300"/>
      <c r="D213" s="300"/>
      <c r="G213" s="151"/>
      <c r="I213" s="111"/>
      <c r="J213" s="111"/>
      <c r="K213" s="111"/>
      <c r="L213" s="111"/>
      <c r="M213" s="111"/>
    </row>
    <row r="214" spans="3:13" s="272" customFormat="1" ht="6.75" customHeight="1" x14ac:dyDescent="0.15">
      <c r="C214" s="300"/>
      <c r="D214" s="300"/>
      <c r="G214" s="151"/>
      <c r="I214" s="111"/>
      <c r="J214" s="111"/>
      <c r="K214" s="111"/>
      <c r="L214" s="111"/>
      <c r="M214" s="111"/>
    </row>
    <row r="215" spans="3:13" s="272" customFormat="1" ht="6.75" customHeight="1" x14ac:dyDescent="0.15">
      <c r="C215" s="300"/>
      <c r="D215" s="300"/>
      <c r="G215" s="151"/>
      <c r="I215" s="111"/>
      <c r="J215" s="111"/>
      <c r="K215" s="111"/>
      <c r="L215" s="111"/>
      <c r="M215" s="111"/>
    </row>
    <row r="216" spans="3:13" s="272" customFormat="1" ht="6.75" customHeight="1" x14ac:dyDescent="0.15">
      <c r="C216" s="300"/>
      <c r="D216" s="300"/>
      <c r="G216" s="151"/>
      <c r="I216" s="111"/>
      <c r="J216" s="111"/>
      <c r="K216" s="111"/>
      <c r="L216" s="111"/>
      <c r="M216" s="111"/>
    </row>
    <row r="217" spans="3:13" s="272" customFormat="1" ht="6.75" customHeight="1" x14ac:dyDescent="0.15">
      <c r="C217" s="300"/>
      <c r="D217" s="300"/>
      <c r="G217" s="151"/>
      <c r="I217" s="111"/>
      <c r="J217" s="111"/>
      <c r="K217" s="111"/>
      <c r="L217" s="111"/>
      <c r="M217" s="111"/>
    </row>
    <row r="218" spans="3:13" s="272" customFormat="1" ht="6.75" customHeight="1" x14ac:dyDescent="0.15">
      <c r="C218" s="300"/>
      <c r="D218" s="300"/>
      <c r="G218" s="151"/>
      <c r="I218" s="111"/>
      <c r="J218" s="111"/>
      <c r="K218" s="111"/>
      <c r="L218" s="111"/>
      <c r="M218" s="111"/>
    </row>
    <row r="219" spans="3:13" s="272" customFormat="1" ht="6.75" customHeight="1" x14ac:dyDescent="0.15">
      <c r="C219" s="300"/>
      <c r="D219" s="300"/>
      <c r="G219" s="151"/>
      <c r="I219" s="111"/>
      <c r="J219" s="111"/>
      <c r="K219" s="111"/>
      <c r="L219" s="111"/>
      <c r="M219" s="111"/>
    </row>
    <row r="220" spans="3:13" s="272" customFormat="1" ht="6.75" customHeight="1" x14ac:dyDescent="0.15">
      <c r="C220" s="300"/>
      <c r="D220" s="300"/>
      <c r="G220" s="151"/>
      <c r="I220" s="111"/>
      <c r="J220" s="111"/>
      <c r="K220" s="111"/>
      <c r="L220" s="111"/>
      <c r="M220" s="111"/>
    </row>
    <row r="221" spans="3:13" s="272" customFormat="1" ht="6.75" customHeight="1" x14ac:dyDescent="0.15">
      <c r="C221" s="300"/>
      <c r="D221" s="300"/>
      <c r="G221" s="151"/>
      <c r="I221" s="111"/>
      <c r="J221" s="111"/>
      <c r="K221" s="111"/>
      <c r="L221" s="111"/>
      <c r="M221" s="111"/>
    </row>
    <row r="222" spans="3:13" s="272" customFormat="1" ht="6.75" customHeight="1" x14ac:dyDescent="0.15">
      <c r="C222" s="300"/>
      <c r="D222" s="300"/>
      <c r="G222" s="151"/>
      <c r="I222" s="111"/>
      <c r="J222" s="111"/>
      <c r="K222" s="111"/>
      <c r="L222" s="111"/>
      <c r="M222" s="111"/>
    </row>
    <row r="223" spans="3:13" s="272" customFormat="1" ht="6.75" customHeight="1" x14ac:dyDescent="0.15">
      <c r="C223" s="300"/>
      <c r="D223" s="300"/>
      <c r="G223" s="151"/>
      <c r="I223" s="111"/>
      <c r="J223" s="111"/>
      <c r="K223" s="111"/>
      <c r="L223" s="111"/>
      <c r="M223" s="111"/>
    </row>
    <row r="224" spans="3:13" s="272" customFormat="1" ht="6.75" customHeight="1" x14ac:dyDescent="0.15">
      <c r="C224" s="300"/>
      <c r="D224" s="300"/>
      <c r="G224" s="151"/>
      <c r="I224" s="111"/>
      <c r="J224" s="111"/>
      <c r="K224" s="111"/>
      <c r="L224" s="111"/>
      <c r="M224" s="111"/>
    </row>
    <row r="225" spans="3:13" s="272" customFormat="1" ht="6.75" customHeight="1" x14ac:dyDescent="0.15">
      <c r="C225" s="300"/>
      <c r="D225" s="300"/>
      <c r="G225" s="151"/>
      <c r="I225" s="111"/>
      <c r="J225" s="111"/>
      <c r="K225" s="111"/>
      <c r="L225" s="111"/>
      <c r="M225" s="111"/>
    </row>
    <row r="226" spans="3:13" s="272" customFormat="1" ht="6.75" customHeight="1" x14ac:dyDescent="0.15">
      <c r="C226" s="300"/>
      <c r="D226" s="300"/>
      <c r="G226" s="151"/>
      <c r="I226" s="111"/>
      <c r="J226" s="111"/>
      <c r="K226" s="111"/>
      <c r="L226" s="111"/>
      <c r="M226" s="111"/>
    </row>
    <row r="227" spans="3:13" s="272" customFormat="1" ht="6.75" customHeight="1" x14ac:dyDescent="0.15">
      <c r="C227" s="300"/>
      <c r="D227" s="300"/>
      <c r="G227" s="151"/>
      <c r="I227" s="111"/>
      <c r="J227" s="111"/>
      <c r="K227" s="111"/>
      <c r="L227" s="111"/>
      <c r="M227" s="111"/>
    </row>
    <row r="228" spans="3:13" s="272" customFormat="1" ht="6.75" customHeight="1" x14ac:dyDescent="0.15">
      <c r="C228" s="300"/>
      <c r="D228" s="300"/>
      <c r="G228" s="151"/>
      <c r="I228" s="111"/>
      <c r="J228" s="111"/>
      <c r="K228" s="111"/>
      <c r="L228" s="111"/>
      <c r="M228" s="111"/>
    </row>
    <row r="229" spans="3:13" s="272" customFormat="1" ht="6.75" customHeight="1" x14ac:dyDescent="0.15">
      <c r="C229" s="300"/>
      <c r="D229" s="300"/>
      <c r="G229" s="151"/>
      <c r="I229" s="111"/>
      <c r="J229" s="111"/>
      <c r="K229" s="111"/>
      <c r="L229" s="111"/>
      <c r="M229" s="111"/>
    </row>
    <row r="230" spans="3:13" s="272" customFormat="1" ht="6.75" customHeight="1" x14ac:dyDescent="0.15">
      <c r="C230" s="300"/>
      <c r="D230" s="300"/>
      <c r="G230" s="151"/>
      <c r="I230" s="111"/>
      <c r="J230" s="111"/>
      <c r="K230" s="111"/>
      <c r="L230" s="111"/>
      <c r="M230" s="111"/>
    </row>
    <row r="231" spans="3:13" s="272" customFormat="1" ht="6.75" customHeight="1" x14ac:dyDescent="0.15">
      <c r="C231" s="300"/>
      <c r="D231" s="300"/>
      <c r="G231" s="151"/>
      <c r="I231" s="111"/>
      <c r="J231" s="111"/>
      <c r="K231" s="111"/>
      <c r="L231" s="111"/>
      <c r="M231" s="111"/>
    </row>
    <row r="232" spans="3:13" s="272" customFormat="1" ht="6.75" customHeight="1" x14ac:dyDescent="0.15">
      <c r="C232" s="300"/>
      <c r="D232" s="300"/>
      <c r="G232" s="151"/>
      <c r="I232" s="111"/>
      <c r="J232" s="111"/>
      <c r="K232" s="111"/>
      <c r="L232" s="111"/>
      <c r="M232" s="111"/>
    </row>
    <row r="233" spans="3:13" s="272" customFormat="1" ht="6.75" customHeight="1" x14ac:dyDescent="0.15">
      <c r="C233" s="300"/>
      <c r="D233" s="300"/>
      <c r="G233" s="151"/>
      <c r="I233" s="111"/>
      <c r="J233" s="111"/>
      <c r="K233" s="111"/>
      <c r="L233" s="111"/>
      <c r="M233" s="111"/>
    </row>
    <row r="234" spans="3:13" s="272" customFormat="1" ht="6.75" customHeight="1" x14ac:dyDescent="0.15">
      <c r="C234" s="300"/>
      <c r="D234" s="300"/>
      <c r="G234" s="151"/>
      <c r="I234" s="111"/>
      <c r="J234" s="111"/>
      <c r="K234" s="111"/>
      <c r="L234" s="111"/>
      <c r="M234" s="111"/>
    </row>
    <row r="235" spans="3:13" s="272" customFormat="1" ht="6.75" customHeight="1" x14ac:dyDescent="0.15">
      <c r="C235" s="300"/>
      <c r="D235" s="300"/>
      <c r="G235" s="151"/>
      <c r="I235" s="111"/>
      <c r="J235" s="111"/>
      <c r="K235" s="111"/>
      <c r="L235" s="111"/>
      <c r="M235" s="111"/>
    </row>
    <row r="236" spans="3:13" s="272" customFormat="1" ht="6.75" customHeight="1" x14ac:dyDescent="0.15">
      <c r="C236" s="300"/>
      <c r="D236" s="300"/>
      <c r="G236" s="151"/>
      <c r="I236" s="111"/>
      <c r="J236" s="111"/>
      <c r="K236" s="111"/>
      <c r="L236" s="111"/>
      <c r="M236" s="111"/>
    </row>
    <row r="237" spans="3:13" s="272" customFormat="1" ht="6.75" customHeight="1" x14ac:dyDescent="0.15">
      <c r="C237" s="300"/>
      <c r="D237" s="300"/>
      <c r="G237" s="151"/>
      <c r="I237" s="111"/>
      <c r="J237" s="111"/>
      <c r="K237" s="111"/>
      <c r="L237" s="111"/>
      <c r="M237" s="111"/>
    </row>
    <row r="238" spans="3:13" s="272" customFormat="1" ht="6.75" customHeight="1" x14ac:dyDescent="0.15">
      <c r="C238" s="300"/>
      <c r="D238" s="300"/>
      <c r="G238" s="151"/>
      <c r="I238" s="111"/>
      <c r="J238" s="111"/>
      <c r="K238" s="111"/>
      <c r="L238" s="111"/>
      <c r="M238" s="111"/>
    </row>
    <row r="239" spans="3:13" s="272" customFormat="1" ht="6.75" customHeight="1" x14ac:dyDescent="0.15">
      <c r="C239" s="300"/>
      <c r="D239" s="300"/>
      <c r="G239" s="151"/>
      <c r="I239" s="111"/>
      <c r="J239" s="111"/>
      <c r="K239" s="111"/>
      <c r="L239" s="111"/>
      <c r="M239" s="111"/>
    </row>
    <row r="240" spans="3:13" s="272" customFormat="1" ht="6.75" customHeight="1" x14ac:dyDescent="0.15">
      <c r="C240" s="300"/>
      <c r="D240" s="300"/>
      <c r="G240" s="151"/>
      <c r="I240" s="111"/>
      <c r="J240" s="111"/>
      <c r="K240" s="111"/>
      <c r="L240" s="111"/>
      <c r="M240" s="111"/>
    </row>
    <row r="241" spans="3:13" s="272" customFormat="1" ht="6.75" customHeight="1" x14ac:dyDescent="0.15">
      <c r="C241" s="300"/>
      <c r="D241" s="300"/>
      <c r="G241" s="151"/>
      <c r="I241" s="111"/>
      <c r="J241" s="111"/>
      <c r="K241" s="111"/>
      <c r="L241" s="111"/>
      <c r="M241" s="111"/>
    </row>
    <row r="242" spans="3:13" s="272" customFormat="1" ht="6.75" customHeight="1" x14ac:dyDescent="0.15">
      <c r="C242" s="300"/>
      <c r="D242" s="300"/>
      <c r="G242" s="151"/>
      <c r="I242" s="111"/>
      <c r="J242" s="111"/>
      <c r="K242" s="111"/>
      <c r="L242" s="111"/>
      <c r="M242" s="111"/>
    </row>
    <row r="243" spans="3:13" s="272" customFormat="1" ht="6.75" customHeight="1" x14ac:dyDescent="0.15">
      <c r="C243" s="300"/>
      <c r="D243" s="300"/>
      <c r="G243" s="151"/>
      <c r="I243" s="111"/>
      <c r="J243" s="111"/>
      <c r="K243" s="111"/>
      <c r="L243" s="111"/>
      <c r="M243" s="111"/>
    </row>
    <row r="244" spans="3:13" s="272" customFormat="1" ht="6.75" customHeight="1" x14ac:dyDescent="0.15">
      <c r="C244" s="300"/>
      <c r="D244" s="300"/>
      <c r="G244" s="151"/>
      <c r="I244" s="111"/>
      <c r="J244" s="111"/>
      <c r="K244" s="111"/>
      <c r="L244" s="111"/>
      <c r="M244" s="111"/>
    </row>
    <row r="245" spans="3:13" s="272" customFormat="1" ht="6.75" customHeight="1" x14ac:dyDescent="0.15">
      <c r="C245" s="300"/>
      <c r="D245" s="300"/>
      <c r="G245" s="151"/>
      <c r="I245" s="111"/>
      <c r="J245" s="111"/>
      <c r="K245" s="111"/>
      <c r="L245" s="111"/>
      <c r="M245" s="111"/>
    </row>
    <row r="246" spans="3:13" s="272" customFormat="1" ht="6.75" customHeight="1" x14ac:dyDescent="0.15">
      <c r="C246" s="300"/>
      <c r="D246" s="300"/>
      <c r="G246" s="151"/>
      <c r="I246" s="111"/>
      <c r="J246" s="111"/>
      <c r="K246" s="111"/>
      <c r="L246" s="111"/>
      <c r="M246" s="111"/>
    </row>
    <row r="247" spans="3:13" s="272" customFormat="1" ht="6.75" customHeight="1" x14ac:dyDescent="0.15">
      <c r="C247" s="300"/>
      <c r="D247" s="300"/>
      <c r="G247" s="151"/>
      <c r="I247" s="111"/>
      <c r="J247" s="111"/>
      <c r="K247" s="111"/>
      <c r="L247" s="111"/>
      <c r="M247" s="111"/>
    </row>
    <row r="248" spans="3:13" s="272" customFormat="1" ht="6.75" customHeight="1" x14ac:dyDescent="0.15">
      <c r="C248" s="300"/>
      <c r="D248" s="300"/>
      <c r="G248" s="151"/>
      <c r="I248" s="111"/>
      <c r="J248" s="111"/>
      <c r="K248" s="111"/>
      <c r="L248" s="111"/>
      <c r="M248" s="111"/>
    </row>
    <row r="249" spans="3:13" s="272" customFormat="1" ht="6.75" customHeight="1" x14ac:dyDescent="0.15">
      <c r="C249" s="300"/>
      <c r="D249" s="300"/>
      <c r="G249" s="151"/>
      <c r="I249" s="111"/>
      <c r="J249" s="111"/>
      <c r="K249" s="111"/>
      <c r="L249" s="111"/>
      <c r="M249" s="111"/>
    </row>
    <row r="250" spans="3:13" s="272" customFormat="1" ht="6.75" customHeight="1" x14ac:dyDescent="0.15">
      <c r="C250" s="300"/>
      <c r="D250" s="300"/>
      <c r="G250" s="151"/>
      <c r="I250" s="111"/>
      <c r="J250" s="111"/>
      <c r="K250" s="111"/>
      <c r="L250" s="111"/>
      <c r="M250" s="111"/>
    </row>
    <row r="251" spans="3:13" s="272" customFormat="1" ht="6.75" customHeight="1" x14ac:dyDescent="0.15">
      <c r="C251" s="300"/>
      <c r="D251" s="300"/>
      <c r="G251" s="151"/>
      <c r="I251" s="111"/>
      <c r="J251" s="111"/>
      <c r="K251" s="111"/>
      <c r="L251" s="111"/>
      <c r="M251" s="111"/>
    </row>
    <row r="252" spans="3:13" s="272" customFormat="1" ht="6.75" customHeight="1" x14ac:dyDescent="0.15">
      <c r="C252" s="300"/>
      <c r="D252" s="300"/>
      <c r="G252" s="151"/>
      <c r="I252" s="111"/>
      <c r="J252" s="111"/>
      <c r="K252" s="111"/>
      <c r="L252" s="111"/>
      <c r="M252" s="111"/>
    </row>
    <row r="253" spans="3:13" s="272" customFormat="1" ht="6.75" customHeight="1" x14ac:dyDescent="0.15">
      <c r="C253" s="300"/>
      <c r="D253" s="300"/>
      <c r="G253" s="151"/>
      <c r="I253" s="111"/>
      <c r="J253" s="111"/>
      <c r="K253" s="111"/>
      <c r="L253" s="111"/>
      <c r="M253" s="111"/>
    </row>
    <row r="254" spans="3:13" s="272" customFormat="1" ht="6.75" customHeight="1" x14ac:dyDescent="0.15">
      <c r="C254" s="300"/>
      <c r="D254" s="300"/>
      <c r="G254" s="151"/>
      <c r="I254" s="111"/>
      <c r="J254" s="111"/>
      <c r="K254" s="111"/>
      <c r="L254" s="111"/>
      <c r="M254" s="111"/>
    </row>
    <row r="255" spans="3:13" s="272" customFormat="1" ht="6.75" customHeight="1" x14ac:dyDescent="0.15">
      <c r="C255" s="300"/>
      <c r="D255" s="300"/>
      <c r="G255" s="151"/>
      <c r="I255" s="111"/>
      <c r="J255" s="111"/>
      <c r="K255" s="111"/>
      <c r="L255" s="111"/>
      <c r="M255" s="111"/>
    </row>
    <row r="256" spans="3:13" s="272" customFormat="1" ht="6.75" customHeight="1" x14ac:dyDescent="0.15">
      <c r="C256" s="300"/>
      <c r="D256" s="300"/>
      <c r="G256" s="151"/>
      <c r="I256" s="111"/>
      <c r="J256" s="111"/>
      <c r="K256" s="111"/>
      <c r="L256" s="111"/>
      <c r="M256" s="111"/>
    </row>
    <row r="257" spans="3:13" s="272" customFormat="1" ht="6.75" customHeight="1" x14ac:dyDescent="0.15">
      <c r="C257" s="300"/>
      <c r="D257" s="300"/>
      <c r="G257" s="151"/>
      <c r="I257" s="111"/>
      <c r="J257" s="111"/>
      <c r="K257" s="111"/>
      <c r="L257" s="111"/>
      <c r="M257" s="111"/>
    </row>
    <row r="258" spans="3:13" s="272" customFormat="1" ht="6.75" customHeight="1" x14ac:dyDescent="0.15">
      <c r="C258" s="300"/>
      <c r="D258" s="300"/>
      <c r="G258" s="151"/>
      <c r="I258" s="111"/>
      <c r="J258" s="111"/>
      <c r="K258" s="111"/>
      <c r="L258" s="111"/>
      <c r="M258" s="111"/>
    </row>
    <row r="259" spans="3:13" s="272" customFormat="1" ht="6.75" customHeight="1" x14ac:dyDescent="0.15">
      <c r="C259" s="300"/>
      <c r="D259" s="300"/>
      <c r="G259" s="151"/>
      <c r="I259" s="111"/>
      <c r="J259" s="111"/>
      <c r="K259" s="111"/>
      <c r="L259" s="111"/>
      <c r="M259" s="111"/>
    </row>
    <row r="260" spans="3:13" s="272" customFormat="1" ht="6.75" customHeight="1" x14ac:dyDescent="0.15">
      <c r="C260" s="300"/>
      <c r="D260" s="300"/>
      <c r="G260" s="151"/>
      <c r="I260" s="111"/>
      <c r="J260" s="111"/>
      <c r="K260" s="111"/>
      <c r="L260" s="111"/>
      <c r="M260" s="111"/>
    </row>
    <row r="261" spans="3:13" s="272" customFormat="1" ht="6.75" customHeight="1" x14ac:dyDescent="0.15">
      <c r="C261" s="300"/>
      <c r="D261" s="300"/>
      <c r="G261" s="151"/>
      <c r="I261" s="111"/>
      <c r="J261" s="111"/>
      <c r="K261" s="111"/>
      <c r="L261" s="111"/>
      <c r="M261" s="111"/>
    </row>
    <row r="262" spans="3:13" s="272" customFormat="1" ht="6.75" customHeight="1" x14ac:dyDescent="0.15">
      <c r="C262" s="300"/>
      <c r="D262" s="300"/>
      <c r="G262" s="151"/>
      <c r="I262" s="111"/>
      <c r="J262" s="111"/>
      <c r="K262" s="111"/>
      <c r="L262" s="111"/>
      <c r="M262" s="111"/>
    </row>
    <row r="263" spans="3:13" s="272" customFormat="1" ht="6.75" customHeight="1" x14ac:dyDescent="0.15">
      <c r="C263" s="300"/>
      <c r="D263" s="300"/>
      <c r="G263" s="151"/>
      <c r="I263" s="111"/>
      <c r="J263" s="111"/>
      <c r="K263" s="111"/>
      <c r="L263" s="111"/>
      <c r="M263" s="111"/>
    </row>
    <row r="264" spans="3:13" s="272" customFormat="1" ht="6.75" customHeight="1" x14ac:dyDescent="0.15">
      <c r="C264" s="300"/>
      <c r="D264" s="300"/>
      <c r="G264" s="151"/>
      <c r="I264" s="111"/>
      <c r="J264" s="111"/>
      <c r="K264" s="111"/>
      <c r="L264" s="111"/>
      <c r="M264" s="111"/>
    </row>
    <row r="265" spans="3:13" s="272" customFormat="1" ht="6.75" customHeight="1" x14ac:dyDescent="0.15">
      <c r="C265" s="300"/>
      <c r="D265" s="300"/>
      <c r="G265" s="151"/>
      <c r="I265" s="111"/>
      <c r="J265" s="111"/>
      <c r="K265" s="111"/>
      <c r="L265" s="111"/>
      <c r="M265" s="111"/>
    </row>
    <row r="266" spans="3:13" s="272" customFormat="1" ht="6.75" customHeight="1" x14ac:dyDescent="0.15">
      <c r="C266" s="300"/>
      <c r="D266" s="300"/>
      <c r="G266" s="151"/>
      <c r="I266" s="111"/>
      <c r="J266" s="111"/>
      <c r="K266" s="111"/>
      <c r="L266" s="111"/>
      <c r="M266" s="111"/>
    </row>
    <row r="267" spans="3:13" s="272" customFormat="1" ht="6.75" customHeight="1" x14ac:dyDescent="0.15">
      <c r="C267" s="300"/>
      <c r="D267" s="300"/>
      <c r="G267" s="151"/>
      <c r="I267" s="111"/>
      <c r="J267" s="111"/>
      <c r="K267" s="111"/>
      <c r="L267" s="111"/>
      <c r="M267" s="111"/>
    </row>
    <row r="268" spans="3:13" s="272" customFormat="1" ht="6.75" customHeight="1" x14ac:dyDescent="0.15">
      <c r="C268" s="300"/>
      <c r="D268" s="300"/>
      <c r="G268" s="151"/>
      <c r="I268" s="111"/>
      <c r="J268" s="111"/>
      <c r="K268" s="111"/>
      <c r="L268" s="111"/>
      <c r="M268" s="111"/>
    </row>
    <row r="269" spans="3:13" s="272" customFormat="1" ht="6.75" customHeight="1" x14ac:dyDescent="0.15">
      <c r="C269" s="300"/>
      <c r="D269" s="300"/>
      <c r="G269" s="151"/>
      <c r="I269" s="111"/>
      <c r="J269" s="111"/>
      <c r="K269" s="111"/>
      <c r="L269" s="111"/>
      <c r="M269" s="111"/>
    </row>
    <row r="270" spans="3:13" s="272" customFormat="1" ht="6.75" customHeight="1" x14ac:dyDescent="0.15">
      <c r="C270" s="300"/>
      <c r="D270" s="300"/>
      <c r="G270" s="151"/>
      <c r="I270" s="111"/>
      <c r="J270" s="111"/>
      <c r="K270" s="111"/>
      <c r="L270" s="111"/>
      <c r="M270" s="111"/>
    </row>
    <row r="271" spans="3:13" s="272" customFormat="1" ht="6.75" customHeight="1" x14ac:dyDescent="0.15">
      <c r="C271" s="300"/>
      <c r="D271" s="300"/>
      <c r="G271" s="151"/>
      <c r="I271" s="111"/>
      <c r="J271" s="111"/>
      <c r="K271" s="111"/>
      <c r="L271" s="111"/>
      <c r="M271" s="111"/>
    </row>
    <row r="272" spans="3:13" s="272" customFormat="1" ht="6.75" customHeight="1" x14ac:dyDescent="0.15">
      <c r="C272" s="300"/>
      <c r="D272" s="300"/>
      <c r="G272" s="151"/>
      <c r="I272" s="111"/>
      <c r="J272" s="111"/>
      <c r="K272" s="111"/>
      <c r="L272" s="111"/>
      <c r="M272" s="111"/>
    </row>
    <row r="273" spans="3:13" s="272" customFormat="1" ht="6.75" customHeight="1" x14ac:dyDescent="0.15">
      <c r="C273" s="300"/>
      <c r="D273" s="300"/>
      <c r="G273" s="151"/>
      <c r="I273" s="111"/>
      <c r="J273" s="111"/>
      <c r="K273" s="111"/>
      <c r="L273" s="111"/>
      <c r="M273" s="111"/>
    </row>
    <row r="274" spans="3:13" s="272" customFormat="1" ht="6.75" customHeight="1" x14ac:dyDescent="0.15">
      <c r="C274" s="300"/>
      <c r="D274" s="300"/>
      <c r="G274" s="151"/>
      <c r="I274" s="111"/>
      <c r="J274" s="111"/>
      <c r="K274" s="111"/>
      <c r="L274" s="111"/>
      <c r="M274" s="111"/>
    </row>
    <row r="275" spans="3:13" s="272" customFormat="1" ht="6.75" customHeight="1" x14ac:dyDescent="0.15">
      <c r="C275" s="300"/>
      <c r="D275" s="300"/>
      <c r="G275" s="151"/>
      <c r="I275" s="111"/>
      <c r="J275" s="111"/>
      <c r="K275" s="111"/>
      <c r="L275" s="111"/>
      <c r="M275" s="111"/>
    </row>
    <row r="276" spans="3:13" s="272" customFormat="1" ht="6.75" customHeight="1" x14ac:dyDescent="0.15">
      <c r="C276" s="300"/>
      <c r="D276" s="300"/>
      <c r="G276" s="151"/>
      <c r="I276" s="111"/>
      <c r="J276" s="111"/>
      <c r="K276" s="111"/>
      <c r="L276" s="111"/>
      <c r="M276" s="111"/>
    </row>
    <row r="277" spans="3:13" s="272" customFormat="1" ht="6.75" customHeight="1" x14ac:dyDescent="0.15">
      <c r="C277" s="300"/>
      <c r="D277" s="300"/>
      <c r="G277" s="151"/>
      <c r="I277" s="111"/>
      <c r="J277" s="111"/>
      <c r="K277" s="111"/>
      <c r="L277" s="111"/>
      <c r="M277" s="111"/>
    </row>
    <row r="278" spans="3:13" s="272" customFormat="1" ht="6.75" customHeight="1" x14ac:dyDescent="0.15">
      <c r="C278" s="300"/>
      <c r="D278" s="300"/>
      <c r="G278" s="151"/>
      <c r="I278" s="111"/>
      <c r="J278" s="111"/>
      <c r="K278" s="111"/>
      <c r="L278" s="111"/>
      <c r="M278" s="111"/>
    </row>
    <row r="279" spans="3:13" s="272" customFormat="1" ht="6.75" customHeight="1" x14ac:dyDescent="0.15">
      <c r="C279" s="300"/>
      <c r="D279" s="300"/>
      <c r="G279" s="151"/>
      <c r="I279" s="111"/>
      <c r="J279" s="111"/>
      <c r="K279" s="111"/>
      <c r="L279" s="111"/>
      <c r="M279" s="111"/>
    </row>
    <row r="280" spans="3:13" s="272" customFormat="1" ht="6.75" customHeight="1" x14ac:dyDescent="0.15">
      <c r="C280" s="300"/>
      <c r="D280" s="300"/>
      <c r="G280" s="151"/>
      <c r="I280" s="111"/>
      <c r="J280" s="111"/>
      <c r="K280" s="111"/>
      <c r="L280" s="111"/>
      <c r="M280" s="111"/>
    </row>
    <row r="281" spans="3:13" s="272" customFormat="1" ht="6.75" customHeight="1" x14ac:dyDescent="0.15">
      <c r="C281" s="300"/>
      <c r="D281" s="300"/>
      <c r="G281" s="151"/>
      <c r="I281" s="111"/>
      <c r="J281" s="111"/>
      <c r="K281" s="111"/>
      <c r="L281" s="111"/>
      <c r="M281" s="111"/>
    </row>
    <row r="282" spans="3:13" s="272" customFormat="1" ht="6.75" customHeight="1" x14ac:dyDescent="0.15">
      <c r="C282" s="300"/>
      <c r="D282" s="300"/>
      <c r="G282" s="151"/>
      <c r="I282" s="111"/>
      <c r="J282" s="111"/>
      <c r="K282" s="111"/>
      <c r="L282" s="111"/>
      <c r="M282" s="111"/>
    </row>
    <row r="283" spans="3:13" s="272" customFormat="1" ht="6.75" customHeight="1" x14ac:dyDescent="0.15">
      <c r="C283" s="300"/>
      <c r="D283" s="300"/>
      <c r="G283" s="151"/>
      <c r="I283" s="111"/>
      <c r="J283" s="111"/>
      <c r="K283" s="111"/>
      <c r="L283" s="111"/>
      <c r="M283" s="111"/>
    </row>
    <row r="284" spans="3:13" s="272" customFormat="1" ht="6.75" customHeight="1" x14ac:dyDescent="0.15">
      <c r="C284" s="300"/>
      <c r="D284" s="300"/>
      <c r="G284" s="151"/>
      <c r="I284" s="111"/>
      <c r="J284" s="111"/>
      <c r="K284" s="111"/>
      <c r="L284" s="111"/>
      <c r="M284" s="111"/>
    </row>
    <row r="285" spans="3:13" s="272" customFormat="1" ht="6.75" customHeight="1" x14ac:dyDescent="0.15">
      <c r="C285" s="300"/>
      <c r="D285" s="300"/>
      <c r="G285" s="151"/>
      <c r="I285" s="111"/>
      <c r="J285" s="111"/>
      <c r="K285" s="111"/>
      <c r="L285" s="111"/>
      <c r="M285" s="111"/>
    </row>
    <row r="286" spans="3:13" s="272" customFormat="1" ht="6.75" customHeight="1" x14ac:dyDescent="0.15">
      <c r="C286" s="300"/>
      <c r="D286" s="300"/>
      <c r="G286" s="151"/>
      <c r="I286" s="111"/>
      <c r="J286" s="111"/>
      <c r="K286" s="111"/>
      <c r="L286" s="111"/>
      <c r="M286" s="111"/>
    </row>
    <row r="287" spans="3:13" s="272" customFormat="1" ht="6.75" customHeight="1" x14ac:dyDescent="0.15">
      <c r="C287" s="300"/>
      <c r="D287" s="300"/>
      <c r="G287" s="151"/>
      <c r="I287" s="111"/>
      <c r="J287" s="111"/>
      <c r="K287" s="111"/>
      <c r="L287" s="111"/>
      <c r="M287" s="111"/>
    </row>
    <row r="288" spans="3:13" s="272" customFormat="1" ht="6.75" customHeight="1" x14ac:dyDescent="0.15">
      <c r="C288" s="300"/>
      <c r="D288" s="300"/>
      <c r="G288" s="151"/>
      <c r="I288" s="111"/>
      <c r="J288" s="111"/>
      <c r="K288" s="111"/>
      <c r="L288" s="111"/>
      <c r="M288" s="111"/>
    </row>
    <row r="289" spans="3:13" s="272" customFormat="1" ht="6.75" customHeight="1" x14ac:dyDescent="0.15">
      <c r="C289" s="300"/>
      <c r="D289" s="300"/>
      <c r="G289" s="151"/>
      <c r="I289" s="111"/>
      <c r="J289" s="111"/>
      <c r="K289" s="111"/>
      <c r="L289" s="111"/>
      <c r="M289" s="111"/>
    </row>
    <row r="290" spans="3:13" s="272" customFormat="1" ht="6.75" customHeight="1" x14ac:dyDescent="0.15">
      <c r="C290" s="300"/>
      <c r="D290" s="300"/>
      <c r="G290" s="151"/>
      <c r="I290" s="111"/>
      <c r="J290" s="111"/>
      <c r="K290" s="111"/>
      <c r="L290" s="111"/>
      <c r="M290" s="111"/>
    </row>
    <row r="291" spans="3:13" s="272" customFormat="1" ht="6.75" customHeight="1" x14ac:dyDescent="0.15">
      <c r="C291" s="300"/>
      <c r="D291" s="300"/>
      <c r="G291" s="151"/>
      <c r="I291" s="111"/>
      <c r="J291" s="111"/>
      <c r="K291" s="111"/>
      <c r="L291" s="111"/>
      <c r="M291" s="111"/>
    </row>
    <row r="292" spans="3:13" s="272" customFormat="1" ht="6.75" customHeight="1" x14ac:dyDescent="0.15">
      <c r="C292" s="300"/>
      <c r="D292" s="300"/>
      <c r="G292" s="151"/>
      <c r="I292" s="111"/>
      <c r="J292" s="111"/>
      <c r="K292" s="111"/>
      <c r="L292" s="111"/>
      <c r="M292" s="111"/>
    </row>
    <row r="293" spans="3:13" s="272" customFormat="1" ht="6.75" customHeight="1" x14ac:dyDescent="0.15">
      <c r="C293" s="300"/>
      <c r="D293" s="300"/>
      <c r="G293" s="151"/>
      <c r="I293" s="111"/>
      <c r="J293" s="111"/>
      <c r="K293" s="111"/>
      <c r="L293" s="111"/>
      <c r="M293" s="111"/>
    </row>
    <row r="294" spans="3:13" s="272" customFormat="1" ht="6.75" customHeight="1" x14ac:dyDescent="0.15">
      <c r="C294" s="300"/>
      <c r="D294" s="300"/>
      <c r="G294" s="151"/>
      <c r="I294" s="111"/>
      <c r="J294" s="111"/>
      <c r="K294" s="111"/>
      <c r="L294" s="111"/>
      <c r="M294" s="111"/>
    </row>
    <row r="295" spans="3:13" s="272" customFormat="1" ht="6.75" customHeight="1" x14ac:dyDescent="0.15">
      <c r="C295" s="300"/>
      <c r="D295" s="300"/>
      <c r="G295" s="151"/>
      <c r="I295" s="111"/>
      <c r="J295" s="111"/>
      <c r="K295" s="111"/>
      <c r="L295" s="111"/>
      <c r="M295" s="111"/>
    </row>
    <row r="296" spans="3:13" s="272" customFormat="1" ht="6.75" customHeight="1" x14ac:dyDescent="0.15">
      <c r="C296" s="300"/>
      <c r="D296" s="300"/>
      <c r="G296" s="151"/>
      <c r="I296" s="111"/>
      <c r="J296" s="111"/>
      <c r="K296" s="111"/>
      <c r="L296" s="111"/>
      <c r="M296" s="111"/>
    </row>
    <row r="297" spans="3:13" s="272" customFormat="1" ht="6.75" customHeight="1" x14ac:dyDescent="0.15">
      <c r="C297" s="300"/>
      <c r="D297" s="300"/>
      <c r="G297" s="151"/>
      <c r="I297" s="111"/>
      <c r="J297" s="111"/>
      <c r="K297" s="111"/>
      <c r="L297" s="111"/>
      <c r="M297" s="111"/>
    </row>
    <row r="298" spans="3:13" s="272" customFormat="1" ht="6.75" customHeight="1" x14ac:dyDescent="0.15">
      <c r="C298" s="300"/>
      <c r="D298" s="300"/>
      <c r="G298" s="151"/>
      <c r="I298" s="111"/>
      <c r="J298" s="111"/>
      <c r="K298" s="111"/>
      <c r="L298" s="111"/>
      <c r="M298" s="111"/>
    </row>
    <row r="299" spans="3:13" s="272" customFormat="1" ht="6.75" customHeight="1" x14ac:dyDescent="0.15">
      <c r="C299" s="300"/>
      <c r="D299" s="300"/>
      <c r="G299" s="151"/>
      <c r="I299" s="111"/>
      <c r="J299" s="111"/>
      <c r="K299" s="111"/>
      <c r="L299" s="111"/>
      <c r="M299" s="111"/>
    </row>
    <row r="300" spans="3:13" s="272" customFormat="1" ht="6.75" customHeight="1" x14ac:dyDescent="0.15">
      <c r="C300" s="300"/>
      <c r="D300" s="300"/>
      <c r="G300" s="151"/>
      <c r="I300" s="111"/>
      <c r="J300" s="111"/>
      <c r="K300" s="111"/>
      <c r="L300" s="111"/>
      <c r="M300" s="111"/>
    </row>
    <row r="301" spans="3:13" s="272" customFormat="1" ht="6.75" customHeight="1" x14ac:dyDescent="0.15">
      <c r="C301" s="300"/>
      <c r="D301" s="300"/>
      <c r="G301" s="151"/>
      <c r="I301" s="111"/>
      <c r="J301" s="111"/>
      <c r="K301" s="111"/>
      <c r="L301" s="111"/>
      <c r="M301" s="111"/>
    </row>
    <row r="302" spans="3:13" s="272" customFormat="1" ht="6.75" customHeight="1" x14ac:dyDescent="0.15">
      <c r="C302" s="300"/>
      <c r="D302" s="300"/>
      <c r="G302" s="151"/>
      <c r="I302" s="111"/>
      <c r="J302" s="111"/>
      <c r="K302" s="111"/>
      <c r="L302" s="111"/>
      <c r="M302" s="111"/>
    </row>
    <row r="303" spans="3:13" s="272" customFormat="1" ht="6.75" customHeight="1" x14ac:dyDescent="0.15">
      <c r="C303" s="300"/>
      <c r="D303" s="300"/>
      <c r="G303" s="151"/>
      <c r="I303" s="111"/>
      <c r="J303" s="111"/>
      <c r="K303" s="111"/>
      <c r="L303" s="111"/>
      <c r="M303" s="111"/>
    </row>
    <row r="304" spans="3:13" s="272" customFormat="1" ht="6.75" customHeight="1" x14ac:dyDescent="0.15">
      <c r="C304" s="300"/>
      <c r="D304" s="300"/>
      <c r="G304" s="151"/>
      <c r="I304" s="111"/>
      <c r="J304" s="111"/>
      <c r="K304" s="111"/>
      <c r="L304" s="111"/>
      <c r="M304" s="111"/>
    </row>
    <row r="305" spans="3:13" s="272" customFormat="1" ht="6.75" customHeight="1" x14ac:dyDescent="0.15">
      <c r="C305" s="300"/>
      <c r="D305" s="300"/>
      <c r="G305" s="151"/>
      <c r="I305" s="111"/>
      <c r="J305" s="111"/>
      <c r="K305" s="111"/>
      <c r="L305" s="111"/>
      <c r="M305" s="111"/>
    </row>
    <row r="306" spans="3:13" s="272" customFormat="1" ht="6.75" customHeight="1" x14ac:dyDescent="0.15">
      <c r="C306" s="300"/>
      <c r="D306" s="300"/>
      <c r="G306" s="151"/>
      <c r="I306" s="111"/>
      <c r="J306" s="111"/>
      <c r="K306" s="111"/>
      <c r="L306" s="111"/>
      <c r="M306" s="111"/>
    </row>
    <row r="307" spans="3:13" s="272" customFormat="1" ht="6.75" customHeight="1" x14ac:dyDescent="0.15">
      <c r="C307" s="300"/>
      <c r="D307" s="300"/>
      <c r="G307" s="151"/>
      <c r="I307" s="111"/>
      <c r="J307" s="111"/>
      <c r="K307" s="111"/>
      <c r="L307" s="111"/>
      <c r="M307" s="111"/>
    </row>
    <row r="308" spans="3:13" s="272" customFormat="1" ht="6.75" customHeight="1" x14ac:dyDescent="0.15">
      <c r="C308" s="300"/>
      <c r="D308" s="300"/>
      <c r="G308" s="151"/>
      <c r="I308" s="111"/>
      <c r="J308" s="111"/>
      <c r="K308" s="111"/>
      <c r="L308" s="111"/>
      <c r="M308" s="111"/>
    </row>
    <row r="309" spans="3:13" s="272" customFormat="1" ht="6.75" customHeight="1" x14ac:dyDescent="0.15">
      <c r="C309" s="300"/>
      <c r="D309" s="300"/>
      <c r="G309" s="151"/>
      <c r="I309" s="111"/>
      <c r="J309" s="111"/>
      <c r="K309" s="111"/>
      <c r="L309" s="111"/>
      <c r="M309" s="111"/>
    </row>
    <row r="310" spans="3:13" s="272" customFormat="1" ht="6.75" customHeight="1" x14ac:dyDescent="0.15">
      <c r="C310" s="300"/>
      <c r="D310" s="300"/>
      <c r="G310" s="151"/>
      <c r="I310" s="111"/>
      <c r="J310" s="111"/>
      <c r="K310" s="111"/>
      <c r="L310" s="111"/>
      <c r="M310" s="111"/>
    </row>
    <row r="311" spans="3:13" s="272" customFormat="1" ht="6.75" customHeight="1" x14ac:dyDescent="0.15">
      <c r="C311" s="300"/>
      <c r="D311" s="300"/>
      <c r="G311" s="151"/>
      <c r="I311" s="111"/>
      <c r="J311" s="111"/>
      <c r="K311" s="111"/>
      <c r="L311" s="111"/>
      <c r="M311" s="111"/>
    </row>
    <row r="312" spans="3:13" s="272" customFormat="1" ht="6.75" customHeight="1" x14ac:dyDescent="0.15">
      <c r="C312" s="300"/>
      <c r="D312" s="300"/>
      <c r="G312" s="151"/>
      <c r="I312" s="111"/>
      <c r="J312" s="111"/>
      <c r="K312" s="111"/>
      <c r="L312" s="111"/>
      <c r="M312" s="111"/>
    </row>
    <row r="313" spans="3:13" s="272" customFormat="1" ht="6.75" customHeight="1" x14ac:dyDescent="0.15">
      <c r="C313" s="300"/>
      <c r="D313" s="300"/>
      <c r="G313" s="151"/>
      <c r="I313" s="111"/>
      <c r="J313" s="111"/>
      <c r="K313" s="111"/>
      <c r="L313" s="111"/>
      <c r="M313" s="111"/>
    </row>
    <row r="314" spans="3:13" s="272" customFormat="1" ht="6.75" customHeight="1" x14ac:dyDescent="0.15">
      <c r="C314" s="300"/>
      <c r="D314" s="300"/>
      <c r="G314" s="151"/>
      <c r="I314" s="111"/>
      <c r="J314" s="111"/>
      <c r="K314" s="111"/>
      <c r="L314" s="111"/>
      <c r="M314" s="111"/>
    </row>
    <row r="315" spans="3:13" s="272" customFormat="1" ht="6.75" customHeight="1" x14ac:dyDescent="0.15">
      <c r="C315" s="300"/>
      <c r="D315" s="300"/>
      <c r="G315" s="151"/>
      <c r="I315" s="111"/>
      <c r="J315" s="111"/>
      <c r="K315" s="111"/>
      <c r="L315" s="111"/>
      <c r="M315" s="111"/>
    </row>
    <row r="316" spans="3:13" s="272" customFormat="1" ht="6.75" customHeight="1" x14ac:dyDescent="0.15">
      <c r="C316" s="300"/>
      <c r="D316" s="300"/>
      <c r="G316" s="151"/>
      <c r="I316" s="111"/>
      <c r="J316" s="111"/>
      <c r="K316" s="111"/>
      <c r="L316" s="111"/>
      <c r="M316" s="111"/>
    </row>
    <row r="317" spans="3:13" s="272" customFormat="1" ht="6.75" customHeight="1" x14ac:dyDescent="0.15">
      <c r="C317" s="300"/>
      <c r="D317" s="300"/>
      <c r="G317" s="151"/>
      <c r="I317" s="111"/>
      <c r="J317" s="111"/>
      <c r="K317" s="111"/>
      <c r="L317" s="111"/>
      <c r="M317" s="111"/>
    </row>
    <row r="318" spans="3:13" s="272" customFormat="1" ht="6.75" customHeight="1" x14ac:dyDescent="0.15">
      <c r="C318" s="300"/>
      <c r="D318" s="300"/>
      <c r="G318" s="151"/>
      <c r="I318" s="111"/>
      <c r="J318" s="111"/>
      <c r="K318" s="111"/>
      <c r="L318" s="111"/>
      <c r="M318" s="111"/>
    </row>
    <row r="319" spans="3:13" s="272" customFormat="1" ht="6.75" customHeight="1" x14ac:dyDescent="0.15">
      <c r="C319" s="300"/>
      <c r="D319" s="300"/>
      <c r="G319" s="151"/>
      <c r="I319" s="111"/>
      <c r="J319" s="111"/>
      <c r="K319" s="111"/>
      <c r="L319" s="111"/>
      <c r="M319" s="111"/>
    </row>
    <row r="320" spans="3:13" s="272" customFormat="1" ht="6.75" customHeight="1" x14ac:dyDescent="0.15">
      <c r="C320" s="300"/>
      <c r="D320" s="300"/>
      <c r="G320" s="151"/>
      <c r="I320" s="111"/>
      <c r="J320" s="111"/>
      <c r="K320" s="111"/>
      <c r="L320" s="111"/>
      <c r="M320" s="111"/>
    </row>
    <row r="321" spans="3:13" s="272" customFormat="1" ht="6.75" customHeight="1" x14ac:dyDescent="0.15">
      <c r="C321" s="300"/>
      <c r="D321" s="300"/>
      <c r="G321" s="151"/>
      <c r="I321" s="111"/>
      <c r="J321" s="111"/>
      <c r="K321" s="111"/>
      <c r="L321" s="111"/>
      <c r="M321" s="111"/>
    </row>
    <row r="322" spans="3:13" s="272" customFormat="1" ht="6.75" customHeight="1" x14ac:dyDescent="0.15">
      <c r="C322" s="300"/>
      <c r="D322" s="300"/>
      <c r="G322" s="151"/>
      <c r="I322" s="111"/>
      <c r="J322" s="111"/>
      <c r="K322" s="111"/>
      <c r="L322" s="111"/>
      <c r="M322" s="111"/>
    </row>
    <row r="323" spans="3:13" s="272" customFormat="1" ht="6.75" customHeight="1" x14ac:dyDescent="0.15">
      <c r="C323" s="300"/>
      <c r="D323" s="300"/>
      <c r="G323" s="151"/>
      <c r="I323" s="111"/>
      <c r="J323" s="111"/>
      <c r="K323" s="111"/>
      <c r="L323" s="111"/>
      <c r="M323" s="111"/>
    </row>
    <row r="324" spans="3:13" s="272" customFormat="1" ht="6.75" customHeight="1" x14ac:dyDescent="0.15">
      <c r="C324" s="300"/>
      <c r="D324" s="300"/>
      <c r="G324" s="151"/>
      <c r="I324" s="111"/>
      <c r="J324" s="111"/>
      <c r="K324" s="111"/>
      <c r="L324" s="111"/>
      <c r="M324" s="111"/>
    </row>
    <row r="325" spans="3:13" s="272" customFormat="1" ht="6.75" customHeight="1" x14ac:dyDescent="0.15">
      <c r="C325" s="300"/>
      <c r="D325" s="300"/>
      <c r="G325" s="151"/>
      <c r="I325" s="111"/>
      <c r="J325" s="111"/>
      <c r="K325" s="111"/>
      <c r="L325" s="111"/>
      <c r="M325" s="111"/>
    </row>
    <row r="326" spans="3:13" s="272" customFormat="1" ht="6.75" customHeight="1" x14ac:dyDescent="0.15">
      <c r="C326" s="300"/>
      <c r="D326" s="300"/>
      <c r="G326" s="151"/>
      <c r="I326" s="111"/>
      <c r="J326" s="111"/>
      <c r="K326" s="111"/>
      <c r="L326" s="111"/>
      <c r="M326" s="111"/>
    </row>
    <row r="327" spans="3:13" s="272" customFormat="1" ht="6.75" customHeight="1" x14ac:dyDescent="0.15">
      <c r="C327" s="300"/>
      <c r="D327" s="300"/>
      <c r="G327" s="151"/>
      <c r="I327" s="111"/>
      <c r="J327" s="111"/>
      <c r="K327" s="111"/>
      <c r="L327" s="111"/>
      <c r="M327" s="111"/>
    </row>
    <row r="328" spans="3:13" s="272" customFormat="1" ht="6.75" customHeight="1" x14ac:dyDescent="0.15">
      <c r="C328" s="300"/>
      <c r="D328" s="300"/>
      <c r="G328" s="151"/>
      <c r="I328" s="111"/>
      <c r="J328" s="111"/>
      <c r="K328" s="111"/>
      <c r="L328" s="111"/>
      <c r="M328" s="111"/>
    </row>
    <row r="329" spans="3:13" s="272" customFormat="1" ht="6.75" customHeight="1" x14ac:dyDescent="0.15">
      <c r="C329" s="300"/>
      <c r="D329" s="300"/>
      <c r="G329" s="151"/>
      <c r="I329" s="111"/>
      <c r="J329" s="111"/>
      <c r="K329" s="111"/>
      <c r="L329" s="111"/>
      <c r="M329" s="111"/>
    </row>
    <row r="330" spans="3:13" s="272" customFormat="1" ht="6.75" customHeight="1" x14ac:dyDescent="0.15">
      <c r="C330" s="300"/>
      <c r="D330" s="300"/>
      <c r="G330" s="151"/>
      <c r="I330" s="111"/>
      <c r="J330" s="111"/>
      <c r="K330" s="111"/>
      <c r="L330" s="111"/>
      <c r="M330" s="111"/>
    </row>
    <row r="331" spans="3:13" s="272" customFormat="1" ht="6.75" customHeight="1" x14ac:dyDescent="0.15">
      <c r="C331" s="300"/>
      <c r="D331" s="300"/>
      <c r="G331" s="151"/>
      <c r="I331" s="111"/>
      <c r="J331" s="111"/>
      <c r="K331" s="111"/>
      <c r="L331" s="111"/>
      <c r="M331" s="111"/>
    </row>
    <row r="332" spans="3:13" s="272" customFormat="1" ht="6.75" customHeight="1" x14ac:dyDescent="0.15">
      <c r="C332" s="300"/>
      <c r="D332" s="300"/>
      <c r="G332" s="151"/>
      <c r="I332" s="111"/>
      <c r="J332" s="111"/>
      <c r="K332" s="111"/>
      <c r="L332" s="111"/>
      <c r="M332" s="111"/>
    </row>
    <row r="333" spans="3:13" s="272" customFormat="1" ht="6.75" customHeight="1" x14ac:dyDescent="0.15">
      <c r="C333" s="300"/>
      <c r="D333" s="300"/>
      <c r="G333" s="151"/>
      <c r="I333" s="111"/>
      <c r="J333" s="111"/>
      <c r="K333" s="111"/>
      <c r="L333" s="111"/>
      <c r="M333" s="111"/>
    </row>
    <row r="334" spans="3:13" s="272" customFormat="1" ht="6.75" customHeight="1" x14ac:dyDescent="0.15">
      <c r="C334" s="300"/>
      <c r="D334" s="300"/>
      <c r="G334" s="151"/>
      <c r="I334" s="111"/>
      <c r="J334" s="111"/>
      <c r="K334" s="111"/>
      <c r="L334" s="111"/>
      <c r="M334" s="111"/>
    </row>
    <row r="335" spans="3:13" s="272" customFormat="1" ht="6.75" customHeight="1" x14ac:dyDescent="0.15">
      <c r="C335" s="300"/>
      <c r="D335" s="300"/>
      <c r="G335" s="151"/>
      <c r="I335" s="111"/>
      <c r="J335" s="111"/>
      <c r="K335" s="111"/>
      <c r="L335" s="111"/>
      <c r="M335" s="111"/>
    </row>
    <row r="336" spans="3:13" s="272" customFormat="1" ht="6.75" customHeight="1" x14ac:dyDescent="0.15">
      <c r="C336" s="300"/>
      <c r="D336" s="300"/>
      <c r="G336" s="151"/>
      <c r="I336" s="111"/>
      <c r="J336" s="111"/>
      <c r="K336" s="111"/>
      <c r="L336" s="111"/>
      <c r="M336" s="111"/>
    </row>
    <row r="337" spans="3:13" s="272" customFormat="1" ht="6.75" customHeight="1" x14ac:dyDescent="0.15">
      <c r="C337" s="300"/>
      <c r="D337" s="300"/>
      <c r="G337" s="151"/>
      <c r="I337" s="111"/>
      <c r="J337" s="111"/>
      <c r="K337" s="111"/>
      <c r="L337" s="111"/>
      <c r="M337" s="111"/>
    </row>
    <row r="338" spans="3:13" s="272" customFormat="1" ht="6.75" customHeight="1" x14ac:dyDescent="0.15">
      <c r="C338" s="300"/>
      <c r="D338" s="300"/>
      <c r="G338" s="151"/>
      <c r="I338" s="111"/>
      <c r="J338" s="111"/>
      <c r="K338" s="111"/>
      <c r="L338" s="111"/>
      <c r="M338" s="111"/>
    </row>
    <row r="339" spans="3:13" s="272" customFormat="1" ht="6.75" customHeight="1" x14ac:dyDescent="0.15">
      <c r="C339" s="300"/>
      <c r="D339" s="300"/>
      <c r="G339" s="151"/>
      <c r="I339" s="111"/>
      <c r="J339" s="111"/>
      <c r="K339" s="111"/>
      <c r="L339" s="111"/>
      <c r="M339" s="111"/>
    </row>
    <row r="340" spans="3:13" s="272" customFormat="1" ht="6.75" customHeight="1" x14ac:dyDescent="0.15">
      <c r="C340" s="300"/>
      <c r="D340" s="300"/>
      <c r="G340" s="151"/>
      <c r="I340" s="111"/>
      <c r="J340" s="111"/>
      <c r="K340" s="111"/>
      <c r="L340" s="111"/>
      <c r="M340" s="111"/>
    </row>
    <row r="341" spans="3:13" s="272" customFormat="1" ht="6.75" customHeight="1" x14ac:dyDescent="0.15">
      <c r="C341" s="300"/>
      <c r="D341" s="300"/>
      <c r="G341" s="151"/>
      <c r="I341" s="111"/>
      <c r="J341" s="111"/>
      <c r="K341" s="111"/>
      <c r="L341" s="111"/>
      <c r="M341" s="111"/>
    </row>
    <row r="342" spans="3:13" s="272" customFormat="1" ht="6.75" customHeight="1" x14ac:dyDescent="0.15">
      <c r="C342" s="300"/>
      <c r="D342" s="300"/>
      <c r="G342" s="151"/>
      <c r="I342" s="111"/>
      <c r="J342" s="111"/>
      <c r="K342" s="111"/>
      <c r="L342" s="111"/>
      <c r="M342" s="111"/>
    </row>
    <row r="343" spans="3:13" s="272" customFormat="1" ht="6.75" customHeight="1" x14ac:dyDescent="0.15">
      <c r="C343" s="300"/>
      <c r="D343" s="300"/>
      <c r="G343" s="151"/>
      <c r="I343" s="111"/>
      <c r="J343" s="111"/>
      <c r="K343" s="111"/>
      <c r="L343" s="111"/>
      <c r="M343" s="111"/>
    </row>
    <row r="344" spans="3:13" s="272" customFormat="1" ht="6.75" customHeight="1" x14ac:dyDescent="0.15">
      <c r="C344" s="300"/>
      <c r="D344" s="300"/>
      <c r="G344" s="151"/>
      <c r="I344" s="111"/>
      <c r="J344" s="111"/>
      <c r="K344" s="111"/>
      <c r="L344" s="111"/>
      <c r="M344" s="111"/>
    </row>
    <row r="345" spans="3:13" s="272" customFormat="1" ht="6.75" customHeight="1" x14ac:dyDescent="0.15">
      <c r="C345" s="300"/>
      <c r="D345" s="300"/>
      <c r="G345" s="151"/>
      <c r="I345" s="111"/>
      <c r="J345" s="111"/>
      <c r="K345" s="111"/>
      <c r="L345" s="111"/>
      <c r="M345" s="111"/>
    </row>
    <row r="346" spans="3:13" s="272" customFormat="1" ht="6.75" customHeight="1" x14ac:dyDescent="0.15">
      <c r="C346" s="300"/>
      <c r="D346" s="300"/>
      <c r="G346" s="151"/>
      <c r="I346" s="111"/>
      <c r="J346" s="111"/>
      <c r="K346" s="111"/>
      <c r="L346" s="111"/>
      <c r="M346" s="111"/>
    </row>
    <row r="347" spans="3:13" s="272" customFormat="1" ht="6.75" customHeight="1" x14ac:dyDescent="0.15">
      <c r="C347" s="300"/>
      <c r="D347" s="300"/>
      <c r="G347" s="151"/>
      <c r="I347" s="111"/>
      <c r="J347" s="111"/>
      <c r="K347" s="111"/>
      <c r="L347" s="111"/>
      <c r="M347" s="111"/>
    </row>
    <row r="348" spans="3:13" s="272" customFormat="1" ht="6.75" customHeight="1" x14ac:dyDescent="0.15">
      <c r="C348" s="300"/>
      <c r="D348" s="300"/>
      <c r="G348" s="151"/>
      <c r="I348" s="111"/>
      <c r="J348" s="111"/>
      <c r="K348" s="111"/>
      <c r="L348" s="111"/>
      <c r="M348" s="111"/>
    </row>
    <row r="349" spans="3:13" s="272" customFormat="1" ht="6.75" customHeight="1" x14ac:dyDescent="0.15">
      <c r="C349" s="300"/>
      <c r="D349" s="300"/>
      <c r="G349" s="151"/>
      <c r="I349" s="111"/>
      <c r="J349" s="111"/>
      <c r="K349" s="111"/>
      <c r="L349" s="111"/>
      <c r="M349" s="111"/>
    </row>
    <row r="350" spans="3:13" s="272" customFormat="1" ht="6.75" customHeight="1" x14ac:dyDescent="0.15">
      <c r="C350" s="300"/>
      <c r="D350" s="300"/>
      <c r="G350" s="151"/>
      <c r="I350" s="111"/>
      <c r="J350" s="111"/>
      <c r="K350" s="111"/>
      <c r="L350" s="111"/>
      <c r="M350" s="111"/>
    </row>
    <row r="351" spans="3:13" s="272" customFormat="1" ht="6.75" customHeight="1" x14ac:dyDescent="0.15">
      <c r="C351" s="300"/>
      <c r="D351" s="300"/>
      <c r="G351" s="151"/>
      <c r="I351" s="111"/>
      <c r="J351" s="111"/>
      <c r="K351" s="111"/>
      <c r="L351" s="111"/>
      <c r="M351" s="111"/>
    </row>
    <row r="352" spans="3:13" s="272" customFormat="1" ht="6.75" customHeight="1" x14ac:dyDescent="0.15">
      <c r="C352" s="300"/>
      <c r="D352" s="300"/>
      <c r="G352" s="151"/>
      <c r="I352" s="111"/>
      <c r="J352" s="111"/>
      <c r="K352" s="111"/>
      <c r="L352" s="111"/>
      <c r="M352" s="111"/>
    </row>
    <row r="353" spans="3:13" s="272" customFormat="1" ht="6.75" customHeight="1" x14ac:dyDescent="0.15">
      <c r="C353" s="300"/>
      <c r="D353" s="300"/>
      <c r="G353" s="151"/>
      <c r="I353" s="111"/>
      <c r="J353" s="111"/>
      <c r="K353" s="111"/>
      <c r="L353" s="111"/>
      <c r="M353" s="111"/>
    </row>
    <row r="354" spans="3:13" s="272" customFormat="1" ht="6.75" customHeight="1" x14ac:dyDescent="0.15">
      <c r="C354" s="300"/>
      <c r="D354" s="300"/>
      <c r="G354" s="151"/>
      <c r="I354" s="111"/>
      <c r="J354" s="111"/>
      <c r="K354" s="111"/>
      <c r="L354" s="111"/>
      <c r="M354" s="111"/>
    </row>
    <row r="355" spans="3:13" s="272" customFormat="1" ht="6.75" customHeight="1" x14ac:dyDescent="0.15">
      <c r="C355" s="300"/>
      <c r="D355" s="300"/>
      <c r="G355" s="151"/>
      <c r="I355" s="111"/>
      <c r="J355" s="111"/>
      <c r="K355" s="111"/>
      <c r="L355" s="111"/>
      <c r="M355" s="111"/>
    </row>
    <row r="356" spans="3:13" s="272" customFormat="1" ht="6.75" customHeight="1" x14ac:dyDescent="0.15">
      <c r="C356" s="300"/>
      <c r="D356" s="300"/>
      <c r="G356" s="151"/>
      <c r="I356" s="111"/>
      <c r="J356" s="111"/>
      <c r="K356" s="111"/>
      <c r="L356" s="111"/>
      <c r="M356" s="111"/>
    </row>
    <row r="357" spans="3:13" s="272" customFormat="1" ht="6.75" customHeight="1" x14ac:dyDescent="0.15">
      <c r="C357" s="300"/>
      <c r="D357" s="300"/>
      <c r="G357" s="151"/>
      <c r="I357" s="111"/>
      <c r="J357" s="111"/>
      <c r="K357" s="111"/>
      <c r="L357" s="111"/>
      <c r="M357" s="111"/>
    </row>
    <row r="358" spans="3:13" s="272" customFormat="1" ht="6.75" customHeight="1" x14ac:dyDescent="0.15">
      <c r="C358" s="300"/>
      <c r="D358" s="300"/>
      <c r="G358" s="151"/>
      <c r="I358" s="111"/>
      <c r="J358" s="111"/>
      <c r="K358" s="111"/>
      <c r="L358" s="111"/>
      <c r="M358" s="111"/>
    </row>
    <row r="359" spans="3:13" s="272" customFormat="1" ht="6.75" customHeight="1" x14ac:dyDescent="0.15">
      <c r="C359" s="300"/>
      <c r="D359" s="300"/>
      <c r="G359" s="151"/>
      <c r="I359" s="111"/>
      <c r="J359" s="111"/>
      <c r="K359" s="111"/>
      <c r="L359" s="111"/>
      <c r="M359" s="111"/>
    </row>
    <row r="360" spans="3:13" s="272" customFormat="1" ht="6.75" customHeight="1" x14ac:dyDescent="0.15">
      <c r="C360" s="300"/>
      <c r="D360" s="300"/>
      <c r="G360" s="151"/>
      <c r="I360" s="111"/>
      <c r="J360" s="111"/>
      <c r="K360" s="111"/>
      <c r="L360" s="111"/>
      <c r="M360" s="111"/>
    </row>
    <row r="361" spans="3:13" s="272" customFormat="1" ht="6.75" customHeight="1" x14ac:dyDescent="0.15">
      <c r="C361" s="300"/>
      <c r="D361" s="300"/>
      <c r="G361" s="151"/>
      <c r="I361" s="111"/>
      <c r="J361" s="111"/>
      <c r="K361" s="111"/>
      <c r="L361" s="111"/>
      <c r="M361" s="111"/>
    </row>
    <row r="362" spans="3:13" s="272" customFormat="1" ht="6.75" customHeight="1" x14ac:dyDescent="0.15">
      <c r="C362" s="300"/>
      <c r="D362" s="300"/>
      <c r="G362" s="151"/>
      <c r="I362" s="111"/>
      <c r="J362" s="111"/>
      <c r="K362" s="111"/>
      <c r="L362" s="111"/>
      <c r="M362" s="111"/>
    </row>
    <row r="363" spans="3:13" s="272" customFormat="1" ht="6.75" customHeight="1" x14ac:dyDescent="0.15">
      <c r="C363" s="300"/>
      <c r="D363" s="300"/>
      <c r="G363" s="151"/>
      <c r="I363" s="111"/>
      <c r="J363" s="111"/>
      <c r="K363" s="111"/>
      <c r="L363" s="111"/>
      <c r="M363" s="111"/>
    </row>
    <row r="364" spans="3:13" s="272" customFormat="1" ht="6.75" customHeight="1" x14ac:dyDescent="0.15">
      <c r="C364" s="300"/>
      <c r="D364" s="300"/>
      <c r="G364" s="151"/>
      <c r="I364" s="111"/>
      <c r="J364" s="111"/>
      <c r="K364" s="111"/>
      <c r="L364" s="111"/>
      <c r="M364" s="111"/>
    </row>
    <row r="365" spans="3:13" s="272" customFormat="1" ht="6.75" customHeight="1" x14ac:dyDescent="0.15">
      <c r="C365" s="300"/>
      <c r="D365" s="300"/>
      <c r="G365" s="151"/>
      <c r="I365" s="111"/>
      <c r="J365" s="111"/>
      <c r="K365" s="111"/>
      <c r="L365" s="111"/>
      <c r="M365" s="111"/>
    </row>
    <row r="366" spans="3:13" s="272" customFormat="1" ht="6.75" customHeight="1" x14ac:dyDescent="0.15">
      <c r="C366" s="300"/>
      <c r="D366" s="300"/>
      <c r="G366" s="151"/>
      <c r="I366" s="111"/>
      <c r="J366" s="111"/>
      <c r="K366" s="111"/>
      <c r="L366" s="111"/>
      <c r="M366" s="111"/>
    </row>
    <row r="367" spans="3:13" s="272" customFormat="1" ht="6.75" customHeight="1" x14ac:dyDescent="0.15">
      <c r="C367" s="300"/>
      <c r="D367" s="300"/>
      <c r="G367" s="151"/>
      <c r="I367" s="111"/>
      <c r="J367" s="111"/>
      <c r="K367" s="111"/>
      <c r="L367" s="111"/>
      <c r="M367" s="111"/>
    </row>
    <row r="368" spans="3:13" s="272" customFormat="1" ht="6.75" customHeight="1" x14ac:dyDescent="0.15">
      <c r="C368" s="300"/>
      <c r="D368" s="300"/>
      <c r="G368" s="151"/>
      <c r="I368" s="111"/>
      <c r="J368" s="111"/>
      <c r="K368" s="111"/>
      <c r="L368" s="111"/>
      <c r="M368" s="111"/>
    </row>
    <row r="369" spans="3:13" s="272" customFormat="1" ht="6.75" customHeight="1" x14ac:dyDescent="0.15">
      <c r="C369" s="300"/>
      <c r="D369" s="300"/>
      <c r="G369" s="151"/>
      <c r="I369" s="111"/>
      <c r="J369" s="111"/>
      <c r="K369" s="111"/>
      <c r="L369" s="111"/>
      <c r="M369" s="111"/>
    </row>
    <row r="370" spans="3:13" s="272" customFormat="1" ht="6.75" customHeight="1" x14ac:dyDescent="0.15">
      <c r="C370" s="300"/>
      <c r="D370" s="300"/>
      <c r="G370" s="151"/>
      <c r="I370" s="111"/>
      <c r="J370" s="111"/>
      <c r="K370" s="111"/>
      <c r="L370" s="111"/>
      <c r="M370" s="111"/>
    </row>
    <row r="371" spans="3:13" s="272" customFormat="1" ht="6.75" customHeight="1" x14ac:dyDescent="0.15">
      <c r="C371" s="300"/>
      <c r="D371" s="300"/>
      <c r="G371" s="151"/>
      <c r="I371" s="111"/>
      <c r="J371" s="111"/>
      <c r="K371" s="111"/>
      <c r="L371" s="111"/>
      <c r="M371" s="111"/>
    </row>
    <row r="372" spans="3:13" s="272" customFormat="1" ht="6.75" customHeight="1" x14ac:dyDescent="0.15">
      <c r="C372" s="300"/>
      <c r="D372" s="300"/>
      <c r="G372" s="151"/>
      <c r="I372" s="111"/>
      <c r="J372" s="111"/>
      <c r="K372" s="111"/>
      <c r="L372" s="111"/>
      <c r="M372" s="111"/>
    </row>
    <row r="373" spans="3:13" s="272" customFormat="1" ht="6.75" customHeight="1" x14ac:dyDescent="0.15">
      <c r="C373" s="300"/>
      <c r="D373" s="300"/>
      <c r="G373" s="151"/>
      <c r="I373" s="111"/>
      <c r="J373" s="111"/>
      <c r="K373" s="111"/>
      <c r="L373" s="111"/>
      <c r="M373" s="111"/>
    </row>
    <row r="374" spans="3:13" s="272" customFormat="1" ht="6.75" customHeight="1" x14ac:dyDescent="0.15">
      <c r="C374" s="300"/>
      <c r="D374" s="300"/>
      <c r="G374" s="151"/>
      <c r="I374" s="111"/>
      <c r="J374" s="111"/>
      <c r="K374" s="111"/>
      <c r="L374" s="111"/>
      <c r="M374" s="111"/>
    </row>
    <row r="375" spans="3:13" s="272" customFormat="1" ht="6.75" customHeight="1" x14ac:dyDescent="0.15">
      <c r="C375" s="300"/>
      <c r="D375" s="300"/>
      <c r="G375" s="151"/>
      <c r="I375" s="111"/>
      <c r="J375" s="111"/>
      <c r="K375" s="111"/>
      <c r="L375" s="111"/>
      <c r="M375" s="111"/>
    </row>
    <row r="376" spans="3:13" s="272" customFormat="1" ht="6.75" customHeight="1" x14ac:dyDescent="0.15">
      <c r="C376" s="300"/>
      <c r="D376" s="300"/>
      <c r="G376" s="151"/>
      <c r="I376" s="111"/>
      <c r="J376" s="111"/>
      <c r="K376" s="111"/>
      <c r="L376" s="111"/>
      <c r="M376" s="111"/>
    </row>
    <row r="377" spans="3:13" s="272" customFormat="1" ht="6.75" customHeight="1" x14ac:dyDescent="0.15">
      <c r="C377" s="300"/>
      <c r="D377" s="300"/>
      <c r="G377" s="151"/>
      <c r="I377" s="111"/>
      <c r="J377" s="111"/>
      <c r="K377" s="111"/>
      <c r="L377" s="111"/>
      <c r="M377" s="111"/>
    </row>
    <row r="378" spans="3:13" s="272" customFormat="1" ht="6.75" customHeight="1" x14ac:dyDescent="0.15">
      <c r="C378" s="300"/>
      <c r="D378" s="300"/>
      <c r="G378" s="151"/>
      <c r="I378" s="111"/>
      <c r="J378" s="111"/>
      <c r="K378" s="111"/>
      <c r="L378" s="111"/>
      <c r="M378" s="111"/>
    </row>
    <row r="379" spans="3:13" s="272" customFormat="1" ht="6.75" customHeight="1" x14ac:dyDescent="0.15">
      <c r="C379" s="300"/>
      <c r="D379" s="300"/>
      <c r="G379" s="151"/>
      <c r="I379" s="111"/>
      <c r="J379" s="111"/>
      <c r="K379" s="111"/>
      <c r="L379" s="111"/>
      <c r="M379" s="111"/>
    </row>
    <row r="380" spans="3:13" s="272" customFormat="1" ht="6.75" customHeight="1" x14ac:dyDescent="0.15">
      <c r="C380" s="300"/>
      <c r="D380" s="300"/>
      <c r="G380" s="151"/>
      <c r="I380" s="111"/>
      <c r="J380" s="111"/>
      <c r="K380" s="111"/>
      <c r="L380" s="111"/>
      <c r="M380" s="111"/>
    </row>
    <row r="381" spans="3:13" s="272" customFormat="1" ht="6.75" customHeight="1" x14ac:dyDescent="0.15">
      <c r="C381" s="300"/>
      <c r="D381" s="300"/>
      <c r="G381" s="151"/>
      <c r="I381" s="111"/>
      <c r="J381" s="111"/>
      <c r="K381" s="111"/>
      <c r="L381" s="111"/>
      <c r="M381" s="111"/>
    </row>
    <row r="382" spans="3:13" s="272" customFormat="1" ht="6.75" customHeight="1" x14ac:dyDescent="0.15">
      <c r="C382" s="300"/>
      <c r="D382" s="300"/>
      <c r="G382" s="151"/>
      <c r="I382" s="111"/>
      <c r="J382" s="111"/>
      <c r="K382" s="111"/>
      <c r="L382" s="111"/>
      <c r="M382" s="111"/>
    </row>
    <row r="383" spans="3:13" s="272" customFormat="1" ht="6.75" customHeight="1" x14ac:dyDescent="0.15">
      <c r="C383" s="300"/>
      <c r="D383" s="300"/>
      <c r="G383" s="151"/>
      <c r="I383" s="111"/>
      <c r="J383" s="111"/>
      <c r="K383" s="111"/>
      <c r="L383" s="111"/>
      <c r="M383" s="111"/>
    </row>
    <row r="384" spans="3:13" s="272" customFormat="1" ht="6.75" customHeight="1" x14ac:dyDescent="0.15">
      <c r="C384" s="300"/>
      <c r="D384" s="300"/>
      <c r="G384" s="151"/>
      <c r="I384" s="111"/>
      <c r="J384" s="111"/>
      <c r="K384" s="111"/>
      <c r="L384" s="111"/>
      <c r="M384" s="111"/>
    </row>
    <row r="385" spans="3:13" s="272" customFormat="1" ht="6.75" customHeight="1" x14ac:dyDescent="0.15">
      <c r="C385" s="300"/>
      <c r="D385" s="300"/>
      <c r="G385" s="151"/>
      <c r="I385" s="111"/>
      <c r="J385" s="111"/>
      <c r="K385" s="111"/>
      <c r="L385" s="111"/>
      <c r="M385" s="111"/>
    </row>
    <row r="386" spans="3:13" s="272" customFormat="1" ht="6.75" customHeight="1" x14ac:dyDescent="0.15">
      <c r="C386" s="300"/>
      <c r="D386" s="300"/>
      <c r="G386" s="151"/>
      <c r="I386" s="111"/>
      <c r="J386" s="111"/>
      <c r="K386" s="111"/>
      <c r="L386" s="111"/>
      <c r="M386" s="111"/>
    </row>
    <row r="387" spans="3:13" s="272" customFormat="1" ht="6.75" customHeight="1" x14ac:dyDescent="0.15">
      <c r="C387" s="300"/>
      <c r="D387" s="300"/>
      <c r="G387" s="151"/>
      <c r="I387" s="111"/>
      <c r="J387" s="111"/>
      <c r="K387" s="111"/>
      <c r="L387" s="111"/>
      <c r="M387" s="111"/>
    </row>
    <row r="388" spans="3:13" s="272" customFormat="1" ht="6.75" customHeight="1" x14ac:dyDescent="0.15">
      <c r="C388" s="300"/>
      <c r="D388" s="300"/>
      <c r="G388" s="151"/>
      <c r="I388" s="111"/>
      <c r="J388" s="111"/>
      <c r="K388" s="111"/>
      <c r="L388" s="111"/>
      <c r="M388" s="111"/>
    </row>
    <row r="389" spans="3:13" s="272" customFormat="1" ht="6.75" customHeight="1" x14ac:dyDescent="0.15">
      <c r="C389" s="300"/>
      <c r="D389" s="300"/>
      <c r="G389" s="151"/>
      <c r="I389" s="111"/>
      <c r="J389" s="111"/>
      <c r="K389" s="111"/>
      <c r="L389" s="111"/>
      <c r="M389" s="111"/>
    </row>
    <row r="390" spans="3:13" s="272" customFormat="1" ht="6.75" customHeight="1" x14ac:dyDescent="0.15">
      <c r="C390" s="300"/>
      <c r="D390" s="300"/>
      <c r="G390" s="151"/>
      <c r="I390" s="111"/>
      <c r="J390" s="111"/>
      <c r="K390" s="111"/>
      <c r="L390" s="111"/>
      <c r="M390" s="111"/>
    </row>
    <row r="391" spans="3:13" s="272" customFormat="1" ht="6.75" customHeight="1" x14ac:dyDescent="0.15">
      <c r="C391" s="300"/>
      <c r="D391" s="300"/>
      <c r="G391" s="151"/>
      <c r="I391" s="111"/>
      <c r="J391" s="111"/>
      <c r="K391" s="111"/>
      <c r="L391" s="111"/>
      <c r="M391" s="111"/>
    </row>
    <row r="392" spans="3:13" s="272" customFormat="1" ht="6.75" customHeight="1" x14ac:dyDescent="0.15">
      <c r="C392" s="300"/>
      <c r="D392" s="300"/>
      <c r="G392" s="151"/>
      <c r="I392" s="111"/>
      <c r="J392" s="111"/>
      <c r="K392" s="111"/>
      <c r="L392" s="111"/>
      <c r="M392" s="111"/>
    </row>
    <row r="393" spans="3:13" s="272" customFormat="1" ht="6.75" customHeight="1" x14ac:dyDescent="0.15">
      <c r="C393" s="300"/>
      <c r="D393" s="300"/>
      <c r="G393" s="151"/>
      <c r="I393" s="111"/>
      <c r="J393" s="111"/>
      <c r="K393" s="111"/>
      <c r="L393" s="111"/>
      <c r="M393" s="111"/>
    </row>
    <row r="394" spans="3:13" s="272" customFormat="1" ht="6.75" customHeight="1" x14ac:dyDescent="0.15">
      <c r="C394" s="300"/>
      <c r="D394" s="300"/>
      <c r="G394" s="151"/>
      <c r="I394" s="111"/>
      <c r="J394" s="111"/>
      <c r="K394" s="111"/>
      <c r="L394" s="111"/>
      <c r="M394" s="111"/>
    </row>
    <row r="395" spans="3:13" s="272" customFormat="1" ht="6.75" customHeight="1" x14ac:dyDescent="0.15">
      <c r="C395" s="300"/>
      <c r="D395" s="300"/>
      <c r="G395" s="151"/>
      <c r="I395" s="111"/>
      <c r="J395" s="111"/>
      <c r="K395" s="111"/>
      <c r="L395" s="111"/>
      <c r="M395" s="111"/>
    </row>
    <row r="396" spans="3:13" s="272" customFormat="1" ht="6.75" customHeight="1" x14ac:dyDescent="0.15">
      <c r="C396" s="300"/>
      <c r="D396" s="300"/>
      <c r="G396" s="151"/>
      <c r="I396" s="111"/>
      <c r="J396" s="111"/>
      <c r="K396" s="111"/>
      <c r="L396" s="111"/>
      <c r="M396" s="111"/>
    </row>
    <row r="397" spans="3:13" s="272" customFormat="1" ht="6.75" customHeight="1" x14ac:dyDescent="0.15">
      <c r="C397" s="300"/>
      <c r="D397" s="300"/>
      <c r="G397" s="151"/>
      <c r="I397" s="111"/>
      <c r="J397" s="111"/>
      <c r="K397" s="111"/>
      <c r="L397" s="111"/>
      <c r="M397" s="111"/>
    </row>
    <row r="398" spans="3:13" s="272" customFormat="1" ht="6.75" customHeight="1" x14ac:dyDescent="0.15">
      <c r="C398" s="300"/>
      <c r="D398" s="300"/>
      <c r="G398" s="151"/>
      <c r="I398" s="111"/>
      <c r="J398" s="111"/>
      <c r="K398" s="111"/>
      <c r="L398" s="111"/>
      <c r="M398" s="111"/>
    </row>
    <row r="399" spans="3:13" s="272" customFormat="1" ht="6.75" customHeight="1" x14ac:dyDescent="0.15">
      <c r="C399" s="300"/>
      <c r="D399" s="300"/>
      <c r="G399" s="151"/>
      <c r="I399" s="111"/>
      <c r="J399" s="111"/>
      <c r="K399" s="111"/>
      <c r="L399" s="111"/>
      <c r="M399" s="111"/>
    </row>
    <row r="400" spans="3:13" s="272" customFormat="1" ht="6.75" customHeight="1" x14ac:dyDescent="0.15">
      <c r="C400" s="300"/>
      <c r="D400" s="300"/>
      <c r="G400" s="151"/>
      <c r="I400" s="111"/>
      <c r="J400" s="111"/>
      <c r="K400" s="111"/>
      <c r="L400" s="111"/>
      <c r="M400" s="111"/>
    </row>
    <row r="401" spans="3:13" s="272" customFormat="1" ht="6.75" customHeight="1" x14ac:dyDescent="0.15">
      <c r="C401" s="300"/>
      <c r="D401" s="300"/>
      <c r="G401" s="151"/>
      <c r="I401" s="111"/>
      <c r="J401" s="111"/>
      <c r="K401" s="111"/>
      <c r="L401" s="111"/>
      <c r="M401" s="111"/>
    </row>
    <row r="402" spans="3:13" s="272" customFormat="1" ht="6.75" customHeight="1" x14ac:dyDescent="0.15">
      <c r="C402" s="300"/>
      <c r="D402" s="300"/>
      <c r="G402" s="151"/>
      <c r="I402" s="111"/>
      <c r="J402" s="111"/>
      <c r="K402" s="111"/>
      <c r="L402" s="111"/>
      <c r="M402" s="111"/>
    </row>
    <row r="403" spans="3:13" s="272" customFormat="1" ht="6.75" customHeight="1" x14ac:dyDescent="0.15">
      <c r="C403" s="300"/>
      <c r="D403" s="300"/>
      <c r="G403" s="151"/>
      <c r="I403" s="111"/>
      <c r="J403" s="111"/>
      <c r="K403" s="111"/>
      <c r="L403" s="111"/>
      <c r="M403" s="111"/>
    </row>
    <row r="404" spans="3:13" s="272" customFormat="1" ht="6.75" customHeight="1" x14ac:dyDescent="0.15">
      <c r="C404" s="300"/>
      <c r="D404" s="300"/>
      <c r="G404" s="151"/>
      <c r="I404" s="111"/>
      <c r="J404" s="111"/>
      <c r="K404" s="111"/>
      <c r="L404" s="111"/>
      <c r="M404" s="111"/>
    </row>
    <row r="405" spans="3:13" s="272" customFormat="1" ht="6.75" customHeight="1" x14ac:dyDescent="0.15">
      <c r="C405" s="300"/>
      <c r="D405" s="300"/>
      <c r="G405" s="151"/>
      <c r="I405" s="111"/>
      <c r="J405" s="111"/>
      <c r="K405" s="111"/>
      <c r="L405" s="111"/>
      <c r="M405" s="111"/>
    </row>
    <row r="406" spans="3:13" s="272" customFormat="1" ht="6.75" customHeight="1" x14ac:dyDescent="0.15">
      <c r="C406" s="300"/>
      <c r="D406" s="300"/>
      <c r="G406" s="151"/>
      <c r="I406" s="111"/>
      <c r="J406" s="111"/>
      <c r="K406" s="111"/>
      <c r="L406" s="111"/>
      <c r="M406" s="111"/>
    </row>
    <row r="407" spans="3:13" s="272" customFormat="1" ht="6.75" customHeight="1" x14ac:dyDescent="0.15">
      <c r="C407" s="300"/>
      <c r="D407" s="300"/>
      <c r="G407" s="151"/>
      <c r="I407" s="111"/>
      <c r="J407" s="111"/>
      <c r="K407" s="111"/>
      <c r="L407" s="111"/>
      <c r="M407" s="111"/>
    </row>
    <row r="408" spans="3:13" s="272" customFormat="1" ht="6.75" customHeight="1" x14ac:dyDescent="0.15">
      <c r="C408" s="300"/>
      <c r="D408" s="300"/>
      <c r="G408" s="151"/>
      <c r="I408" s="111"/>
      <c r="J408" s="111"/>
      <c r="K408" s="111"/>
      <c r="L408" s="111"/>
      <c r="M408" s="111"/>
    </row>
    <row r="409" spans="3:13" s="272" customFormat="1" ht="6.75" customHeight="1" x14ac:dyDescent="0.15">
      <c r="C409" s="300"/>
      <c r="D409" s="300"/>
      <c r="G409" s="151"/>
      <c r="I409" s="111"/>
      <c r="J409" s="111"/>
      <c r="K409" s="111"/>
      <c r="L409" s="111"/>
      <c r="M409" s="111"/>
    </row>
    <row r="410" spans="3:13" s="272" customFormat="1" ht="6.75" customHeight="1" x14ac:dyDescent="0.15">
      <c r="C410" s="300"/>
      <c r="D410" s="300"/>
      <c r="G410" s="151"/>
      <c r="I410" s="111"/>
      <c r="J410" s="111"/>
      <c r="K410" s="111"/>
      <c r="L410" s="111"/>
      <c r="M410" s="111"/>
    </row>
    <row r="411" spans="3:13" s="272" customFormat="1" ht="6.75" customHeight="1" x14ac:dyDescent="0.15">
      <c r="C411" s="300"/>
      <c r="D411" s="300"/>
      <c r="G411" s="151"/>
      <c r="I411" s="111"/>
      <c r="J411" s="111"/>
      <c r="K411" s="111"/>
      <c r="L411" s="111"/>
      <c r="M411" s="111"/>
    </row>
    <row r="412" spans="3:13" s="272" customFormat="1" ht="6.75" customHeight="1" x14ac:dyDescent="0.15">
      <c r="C412" s="300"/>
      <c r="D412" s="300"/>
      <c r="G412" s="151"/>
      <c r="I412" s="111"/>
      <c r="J412" s="111"/>
      <c r="K412" s="111"/>
      <c r="L412" s="111"/>
      <c r="M412" s="111"/>
    </row>
    <row r="413" spans="3:13" s="272" customFormat="1" ht="6.75" customHeight="1" x14ac:dyDescent="0.15">
      <c r="C413" s="300"/>
      <c r="D413" s="300"/>
      <c r="G413" s="151"/>
      <c r="I413" s="111"/>
      <c r="J413" s="111"/>
      <c r="K413" s="111"/>
      <c r="L413" s="111"/>
      <c r="M413" s="111"/>
    </row>
    <row r="414" spans="3:13" s="272" customFormat="1" ht="6.75" customHeight="1" x14ac:dyDescent="0.15">
      <c r="C414" s="300"/>
      <c r="D414" s="300"/>
      <c r="G414" s="151"/>
      <c r="I414" s="111"/>
      <c r="J414" s="111"/>
      <c r="K414" s="111"/>
      <c r="L414" s="111"/>
      <c r="M414" s="111"/>
    </row>
    <row r="415" spans="3:13" s="272" customFormat="1" ht="6.75" customHeight="1" x14ac:dyDescent="0.15">
      <c r="C415" s="300"/>
      <c r="D415" s="300"/>
      <c r="G415" s="151"/>
      <c r="I415" s="111"/>
      <c r="J415" s="111"/>
      <c r="K415" s="111"/>
      <c r="L415" s="111"/>
      <c r="M415" s="111"/>
    </row>
    <row r="416" spans="3:13" s="272" customFormat="1" ht="6.75" customHeight="1" x14ac:dyDescent="0.15">
      <c r="C416" s="300"/>
      <c r="D416" s="300"/>
      <c r="G416" s="151"/>
      <c r="I416" s="111"/>
      <c r="J416" s="111"/>
      <c r="K416" s="111"/>
      <c r="L416" s="111"/>
      <c r="M416" s="111"/>
    </row>
    <row r="417" spans="3:13" s="272" customFormat="1" ht="6.75" customHeight="1" x14ac:dyDescent="0.15">
      <c r="C417" s="300"/>
      <c r="D417" s="300"/>
      <c r="G417" s="151"/>
      <c r="I417" s="111"/>
      <c r="J417" s="111"/>
      <c r="K417" s="111"/>
      <c r="L417" s="111"/>
      <c r="M417" s="111"/>
    </row>
    <row r="418" spans="3:13" s="272" customFormat="1" ht="6.75" customHeight="1" x14ac:dyDescent="0.15">
      <c r="C418" s="300"/>
      <c r="D418" s="300"/>
      <c r="G418" s="151"/>
      <c r="I418" s="111"/>
      <c r="J418" s="111"/>
      <c r="K418" s="111"/>
      <c r="L418" s="111"/>
      <c r="M418" s="111"/>
    </row>
    <row r="419" spans="3:13" s="272" customFormat="1" ht="6.75" customHeight="1" x14ac:dyDescent="0.15">
      <c r="C419" s="300"/>
      <c r="D419" s="300"/>
      <c r="G419" s="151"/>
      <c r="I419" s="111"/>
      <c r="J419" s="111"/>
      <c r="K419" s="111"/>
      <c r="L419" s="111"/>
      <c r="M419" s="111"/>
    </row>
    <row r="420" spans="3:13" s="272" customFormat="1" ht="6.75" customHeight="1" x14ac:dyDescent="0.15">
      <c r="C420" s="300"/>
      <c r="D420" s="300"/>
      <c r="G420" s="151"/>
      <c r="I420" s="111"/>
      <c r="J420" s="111"/>
      <c r="K420" s="111"/>
      <c r="L420" s="111"/>
      <c r="M420" s="111"/>
    </row>
    <row r="421" spans="3:13" s="272" customFormat="1" ht="6.75" customHeight="1" x14ac:dyDescent="0.15">
      <c r="C421" s="300"/>
      <c r="D421" s="300"/>
      <c r="G421" s="151"/>
      <c r="I421" s="111"/>
      <c r="J421" s="111"/>
      <c r="K421" s="111"/>
      <c r="L421" s="111"/>
      <c r="M421" s="111"/>
    </row>
    <row r="422" spans="3:13" s="272" customFormat="1" ht="6.75" customHeight="1" x14ac:dyDescent="0.15">
      <c r="C422" s="300"/>
      <c r="D422" s="300"/>
      <c r="G422" s="151"/>
      <c r="I422" s="111"/>
      <c r="J422" s="111"/>
      <c r="K422" s="111"/>
      <c r="L422" s="111"/>
      <c r="M422" s="111"/>
    </row>
    <row r="423" spans="3:13" s="272" customFormat="1" ht="6.75" customHeight="1" x14ac:dyDescent="0.15">
      <c r="C423" s="300"/>
      <c r="D423" s="300"/>
      <c r="G423" s="151"/>
      <c r="I423" s="111"/>
      <c r="J423" s="111"/>
      <c r="K423" s="111"/>
      <c r="L423" s="111"/>
      <c r="M423" s="111"/>
    </row>
    <row r="424" spans="3:13" s="272" customFormat="1" ht="6.75" customHeight="1" x14ac:dyDescent="0.15">
      <c r="C424" s="300"/>
      <c r="D424" s="300"/>
      <c r="G424" s="151"/>
      <c r="I424" s="111"/>
      <c r="J424" s="111"/>
      <c r="K424" s="111"/>
      <c r="L424" s="111"/>
      <c r="M424" s="111"/>
    </row>
    <row r="425" spans="3:13" s="272" customFormat="1" ht="6.75" customHeight="1" x14ac:dyDescent="0.15">
      <c r="C425" s="300"/>
      <c r="D425" s="300"/>
      <c r="G425" s="151"/>
      <c r="I425" s="111"/>
      <c r="J425" s="111"/>
      <c r="K425" s="111"/>
      <c r="L425" s="111"/>
      <c r="M425" s="111"/>
    </row>
    <row r="426" spans="3:13" s="272" customFormat="1" ht="6.75" customHeight="1" x14ac:dyDescent="0.15">
      <c r="C426" s="300"/>
      <c r="D426" s="300"/>
      <c r="G426" s="151"/>
      <c r="I426" s="111"/>
      <c r="J426" s="111"/>
      <c r="K426" s="111"/>
      <c r="L426" s="111"/>
      <c r="M426" s="111"/>
    </row>
    <row r="427" spans="3:13" s="272" customFormat="1" ht="6.75" customHeight="1" x14ac:dyDescent="0.15">
      <c r="C427" s="300"/>
      <c r="D427" s="300"/>
      <c r="G427" s="151"/>
      <c r="I427" s="111"/>
      <c r="J427" s="111"/>
      <c r="K427" s="111"/>
      <c r="L427" s="111"/>
      <c r="M427" s="111"/>
    </row>
    <row r="428" spans="3:13" s="272" customFormat="1" ht="6.75" customHeight="1" x14ac:dyDescent="0.15">
      <c r="C428" s="300"/>
      <c r="D428" s="300"/>
      <c r="G428" s="151"/>
      <c r="I428" s="111"/>
      <c r="J428" s="111"/>
      <c r="K428" s="111"/>
      <c r="L428" s="111"/>
      <c r="M428" s="111"/>
    </row>
    <row r="429" spans="3:13" s="272" customFormat="1" ht="6.75" customHeight="1" x14ac:dyDescent="0.15">
      <c r="C429" s="300"/>
      <c r="D429" s="300"/>
      <c r="G429" s="151"/>
      <c r="I429" s="111"/>
      <c r="J429" s="111"/>
      <c r="K429" s="111"/>
      <c r="L429" s="111"/>
      <c r="M429" s="111"/>
    </row>
    <row r="430" spans="3:13" s="272" customFormat="1" ht="6.75" customHeight="1" x14ac:dyDescent="0.15">
      <c r="C430" s="300"/>
      <c r="D430" s="300"/>
      <c r="G430" s="151"/>
      <c r="I430" s="111"/>
      <c r="J430" s="111"/>
      <c r="K430" s="111"/>
      <c r="L430" s="111"/>
      <c r="M430" s="111"/>
    </row>
    <row r="431" spans="3:13" s="272" customFormat="1" ht="6.75" customHeight="1" x14ac:dyDescent="0.15">
      <c r="C431" s="300"/>
      <c r="D431" s="300"/>
      <c r="G431" s="151"/>
      <c r="I431" s="111"/>
      <c r="J431" s="111"/>
      <c r="K431" s="111"/>
      <c r="L431" s="111"/>
      <c r="M431" s="111"/>
    </row>
    <row r="432" spans="3:13" s="272" customFormat="1" ht="6.75" customHeight="1" x14ac:dyDescent="0.15">
      <c r="C432" s="300"/>
      <c r="D432" s="300"/>
      <c r="G432" s="151"/>
      <c r="I432" s="111"/>
      <c r="J432" s="111"/>
      <c r="K432" s="111"/>
      <c r="L432" s="111"/>
      <c r="M432" s="111"/>
    </row>
    <row r="433" spans="3:13" s="272" customFormat="1" ht="6.75" customHeight="1" x14ac:dyDescent="0.15">
      <c r="C433" s="300"/>
      <c r="D433" s="300"/>
      <c r="G433" s="151"/>
      <c r="I433" s="111"/>
      <c r="J433" s="111"/>
      <c r="K433" s="111"/>
      <c r="L433" s="111"/>
      <c r="M433" s="111"/>
    </row>
    <row r="434" spans="3:13" s="272" customFormat="1" ht="6.75" customHeight="1" x14ac:dyDescent="0.15">
      <c r="C434" s="300"/>
      <c r="D434" s="300"/>
      <c r="G434" s="151"/>
      <c r="I434" s="111"/>
      <c r="J434" s="111"/>
      <c r="K434" s="111"/>
      <c r="L434" s="111"/>
      <c r="M434" s="111"/>
    </row>
    <row r="435" spans="3:13" s="272" customFormat="1" ht="6.75" customHeight="1" x14ac:dyDescent="0.15">
      <c r="C435" s="300"/>
      <c r="D435" s="300"/>
      <c r="G435" s="151"/>
      <c r="I435" s="111"/>
      <c r="J435" s="111"/>
      <c r="K435" s="111"/>
      <c r="L435" s="111"/>
      <c r="M435" s="111"/>
    </row>
    <row r="436" spans="3:13" s="272" customFormat="1" ht="6.75" customHeight="1" x14ac:dyDescent="0.15">
      <c r="C436" s="300"/>
      <c r="D436" s="300"/>
      <c r="G436" s="151"/>
      <c r="I436" s="111"/>
      <c r="J436" s="111"/>
      <c r="K436" s="111"/>
      <c r="L436" s="111"/>
      <c r="M436" s="111"/>
    </row>
    <row r="437" spans="3:13" s="272" customFormat="1" ht="6.75" customHeight="1" x14ac:dyDescent="0.15">
      <c r="C437" s="300"/>
      <c r="D437" s="300"/>
      <c r="G437" s="151"/>
      <c r="I437" s="111"/>
      <c r="J437" s="111"/>
      <c r="K437" s="111"/>
      <c r="L437" s="111"/>
      <c r="M437" s="111"/>
    </row>
    <row r="438" spans="3:13" s="272" customFormat="1" ht="6.75" customHeight="1" x14ac:dyDescent="0.15">
      <c r="C438" s="300"/>
      <c r="D438" s="300"/>
      <c r="G438" s="151"/>
      <c r="I438" s="111"/>
      <c r="J438" s="111"/>
      <c r="K438" s="111"/>
      <c r="L438" s="111"/>
      <c r="M438" s="111"/>
    </row>
    <row r="439" spans="3:13" s="272" customFormat="1" ht="6.75" customHeight="1" x14ac:dyDescent="0.15">
      <c r="C439" s="300"/>
      <c r="D439" s="300"/>
      <c r="G439" s="151"/>
      <c r="I439" s="111"/>
      <c r="J439" s="111"/>
      <c r="K439" s="111"/>
      <c r="L439" s="111"/>
      <c r="M439" s="111"/>
    </row>
    <row r="440" spans="3:13" s="272" customFormat="1" ht="6.75" customHeight="1" x14ac:dyDescent="0.15">
      <c r="C440" s="300"/>
      <c r="D440" s="300"/>
      <c r="G440" s="151"/>
      <c r="I440" s="111"/>
      <c r="J440" s="111"/>
      <c r="K440" s="111"/>
      <c r="L440" s="111"/>
      <c r="M440" s="111"/>
    </row>
    <row r="441" spans="3:13" s="272" customFormat="1" ht="6.75" customHeight="1" x14ac:dyDescent="0.15">
      <c r="C441" s="300"/>
      <c r="D441" s="300"/>
      <c r="G441" s="151"/>
      <c r="I441" s="111"/>
      <c r="J441" s="111"/>
      <c r="K441" s="111"/>
      <c r="L441" s="111"/>
      <c r="M441" s="111"/>
    </row>
    <row r="442" spans="3:13" s="272" customFormat="1" ht="6.75" customHeight="1" x14ac:dyDescent="0.15">
      <c r="C442" s="300"/>
      <c r="D442" s="300"/>
      <c r="G442" s="151"/>
      <c r="I442" s="111"/>
      <c r="J442" s="111"/>
      <c r="K442" s="111"/>
      <c r="L442" s="111"/>
      <c r="M442" s="111"/>
    </row>
    <row r="443" spans="3:13" s="272" customFormat="1" ht="6.75" customHeight="1" x14ac:dyDescent="0.15">
      <c r="C443" s="300"/>
      <c r="D443" s="300"/>
      <c r="G443" s="151"/>
      <c r="I443" s="111"/>
      <c r="J443" s="111"/>
      <c r="K443" s="111"/>
      <c r="L443" s="111"/>
      <c r="M443" s="111"/>
    </row>
    <row r="444" spans="3:13" s="272" customFormat="1" ht="6.75" customHeight="1" x14ac:dyDescent="0.15">
      <c r="C444" s="300"/>
      <c r="D444" s="300"/>
      <c r="G444" s="151"/>
      <c r="I444" s="111"/>
      <c r="J444" s="111"/>
      <c r="K444" s="111"/>
      <c r="L444" s="111"/>
      <c r="M444" s="111"/>
    </row>
    <row r="445" spans="3:13" s="272" customFormat="1" ht="6.75" customHeight="1" x14ac:dyDescent="0.15">
      <c r="C445" s="300"/>
      <c r="D445" s="300"/>
      <c r="G445" s="151"/>
      <c r="I445" s="111"/>
      <c r="J445" s="111"/>
      <c r="K445" s="111"/>
      <c r="L445" s="111"/>
      <c r="M445" s="111"/>
    </row>
    <row r="446" spans="3:13" s="272" customFormat="1" ht="6.75" customHeight="1" x14ac:dyDescent="0.15">
      <c r="C446" s="300"/>
      <c r="D446" s="300"/>
      <c r="G446" s="151"/>
      <c r="I446" s="111"/>
      <c r="J446" s="111"/>
      <c r="K446" s="111"/>
      <c r="L446" s="111"/>
      <c r="M446" s="111"/>
    </row>
    <row r="447" spans="3:13" s="272" customFormat="1" ht="6.75" customHeight="1" x14ac:dyDescent="0.15">
      <c r="C447" s="300"/>
      <c r="D447" s="300"/>
      <c r="G447" s="151"/>
      <c r="I447" s="111"/>
      <c r="J447" s="111"/>
      <c r="K447" s="111"/>
      <c r="L447" s="111"/>
      <c r="M447" s="111"/>
    </row>
    <row r="448" spans="3:13" s="272" customFormat="1" ht="6.75" customHeight="1" x14ac:dyDescent="0.15">
      <c r="C448" s="300"/>
      <c r="D448" s="300"/>
      <c r="G448" s="151"/>
      <c r="I448" s="111"/>
      <c r="J448" s="111"/>
      <c r="K448" s="111"/>
      <c r="L448" s="111"/>
      <c r="M448" s="111"/>
    </row>
    <row r="449" spans="3:13" s="272" customFormat="1" ht="6.75" customHeight="1" x14ac:dyDescent="0.15">
      <c r="C449" s="300"/>
      <c r="D449" s="300"/>
      <c r="G449" s="151"/>
      <c r="I449" s="111"/>
      <c r="J449" s="111"/>
      <c r="K449" s="111"/>
      <c r="L449" s="111"/>
      <c r="M449" s="111"/>
    </row>
    <row r="450" spans="3:13" s="272" customFormat="1" ht="6.75" customHeight="1" x14ac:dyDescent="0.15">
      <c r="C450" s="300"/>
      <c r="D450" s="300"/>
      <c r="G450" s="151"/>
      <c r="I450" s="111"/>
      <c r="J450" s="111"/>
      <c r="K450" s="111"/>
      <c r="L450" s="111"/>
      <c r="M450" s="111"/>
    </row>
    <row r="451" spans="3:13" s="272" customFormat="1" ht="6.75" customHeight="1" x14ac:dyDescent="0.15">
      <c r="C451" s="300"/>
      <c r="D451" s="300"/>
      <c r="G451" s="151"/>
      <c r="I451" s="111"/>
      <c r="J451" s="111"/>
      <c r="K451" s="111"/>
      <c r="L451" s="111"/>
      <c r="M451" s="111"/>
    </row>
    <row r="452" spans="3:13" s="272" customFormat="1" ht="6.75" customHeight="1" x14ac:dyDescent="0.15">
      <c r="C452" s="300"/>
      <c r="D452" s="300"/>
      <c r="G452" s="151"/>
      <c r="I452" s="111"/>
      <c r="J452" s="111"/>
      <c r="K452" s="111"/>
      <c r="L452" s="111"/>
      <c r="M452" s="111"/>
    </row>
    <row r="453" spans="3:13" s="272" customFormat="1" ht="6.75" customHeight="1" x14ac:dyDescent="0.15">
      <c r="C453" s="300"/>
      <c r="D453" s="300"/>
      <c r="G453" s="151"/>
      <c r="I453" s="111"/>
      <c r="J453" s="111"/>
      <c r="K453" s="111"/>
      <c r="L453" s="111"/>
      <c r="M453" s="111"/>
    </row>
    <row r="454" spans="3:13" s="272" customFormat="1" ht="6.75" customHeight="1" x14ac:dyDescent="0.15">
      <c r="C454" s="300"/>
      <c r="D454" s="300"/>
      <c r="G454" s="151"/>
      <c r="I454" s="111"/>
      <c r="J454" s="111"/>
      <c r="K454" s="111"/>
      <c r="L454" s="111"/>
      <c r="M454" s="111"/>
    </row>
    <row r="455" spans="3:13" s="272" customFormat="1" ht="6.75" customHeight="1" x14ac:dyDescent="0.15">
      <c r="C455" s="300"/>
      <c r="D455" s="300"/>
      <c r="G455" s="151"/>
      <c r="I455" s="111"/>
      <c r="J455" s="111"/>
      <c r="K455" s="111"/>
      <c r="L455" s="111"/>
      <c r="M455" s="111"/>
    </row>
    <row r="456" spans="3:13" s="272" customFormat="1" ht="6.75" customHeight="1" x14ac:dyDescent="0.15">
      <c r="C456" s="300"/>
      <c r="D456" s="300"/>
      <c r="G456" s="151"/>
      <c r="I456" s="111"/>
      <c r="J456" s="111"/>
      <c r="K456" s="111"/>
      <c r="L456" s="111"/>
      <c r="M456" s="111"/>
    </row>
    <row r="457" spans="3:13" s="272" customFormat="1" ht="6.75" customHeight="1" x14ac:dyDescent="0.15">
      <c r="C457" s="300"/>
      <c r="D457" s="300"/>
      <c r="G457" s="151"/>
      <c r="I457" s="111"/>
      <c r="J457" s="111"/>
      <c r="K457" s="111"/>
      <c r="L457" s="111"/>
      <c r="M457" s="111"/>
    </row>
    <row r="458" spans="3:13" s="272" customFormat="1" ht="6.75" customHeight="1" x14ac:dyDescent="0.15">
      <c r="C458" s="300"/>
      <c r="D458" s="300"/>
      <c r="G458" s="151"/>
      <c r="I458" s="111"/>
      <c r="J458" s="111"/>
      <c r="K458" s="111"/>
      <c r="L458" s="111"/>
      <c r="M458" s="111"/>
    </row>
    <row r="459" spans="3:13" s="272" customFormat="1" ht="6.75" customHeight="1" x14ac:dyDescent="0.15">
      <c r="C459" s="300"/>
      <c r="D459" s="300"/>
      <c r="G459" s="151"/>
      <c r="I459" s="111"/>
      <c r="J459" s="111"/>
      <c r="K459" s="111"/>
      <c r="L459" s="111"/>
      <c r="M459" s="111"/>
    </row>
    <row r="460" spans="3:13" s="272" customFormat="1" ht="6.75" customHeight="1" x14ac:dyDescent="0.15">
      <c r="C460" s="300"/>
      <c r="D460" s="300"/>
      <c r="G460" s="151"/>
      <c r="I460" s="111"/>
      <c r="J460" s="111"/>
      <c r="K460" s="111"/>
      <c r="L460" s="111"/>
      <c r="M460" s="111"/>
    </row>
    <row r="461" spans="3:13" s="272" customFormat="1" ht="6.75" customHeight="1" x14ac:dyDescent="0.15">
      <c r="C461" s="300"/>
      <c r="D461" s="300"/>
      <c r="G461" s="151"/>
      <c r="I461" s="111"/>
      <c r="J461" s="111"/>
      <c r="K461" s="111"/>
      <c r="L461" s="111"/>
      <c r="M461" s="111"/>
    </row>
    <row r="462" spans="3:13" s="272" customFormat="1" ht="6.75" customHeight="1" x14ac:dyDescent="0.15">
      <c r="C462" s="300"/>
      <c r="D462" s="300"/>
      <c r="G462" s="151"/>
      <c r="I462" s="111"/>
      <c r="J462" s="111"/>
      <c r="K462" s="111"/>
      <c r="L462" s="111"/>
      <c r="M462" s="111"/>
    </row>
    <row r="463" spans="3:13" s="272" customFormat="1" ht="6.75" customHeight="1" x14ac:dyDescent="0.15">
      <c r="C463" s="300"/>
      <c r="D463" s="300"/>
      <c r="G463" s="151"/>
      <c r="I463" s="111"/>
      <c r="J463" s="111"/>
      <c r="K463" s="111"/>
      <c r="L463" s="111"/>
      <c r="M463" s="111"/>
    </row>
    <row r="464" spans="3:13" s="272" customFormat="1" ht="6.75" customHeight="1" x14ac:dyDescent="0.15">
      <c r="C464" s="300"/>
      <c r="D464" s="300"/>
      <c r="G464" s="151"/>
      <c r="I464" s="111"/>
      <c r="J464" s="111"/>
      <c r="K464" s="111"/>
      <c r="L464" s="111"/>
      <c r="M464" s="111"/>
    </row>
    <row r="465" spans="3:13" s="272" customFormat="1" ht="6.75" customHeight="1" x14ac:dyDescent="0.15">
      <c r="C465" s="300"/>
      <c r="D465" s="300"/>
      <c r="G465" s="151"/>
      <c r="I465" s="111"/>
      <c r="J465" s="111"/>
      <c r="K465" s="111"/>
      <c r="L465" s="111"/>
      <c r="M465" s="111"/>
    </row>
    <row r="466" spans="3:13" s="272" customFormat="1" ht="6.75" customHeight="1" x14ac:dyDescent="0.15">
      <c r="C466" s="300"/>
      <c r="D466" s="300"/>
      <c r="G466" s="151"/>
      <c r="I466" s="111"/>
      <c r="J466" s="111"/>
      <c r="K466" s="111"/>
      <c r="L466" s="111"/>
      <c r="M466" s="111"/>
    </row>
    <row r="467" spans="3:13" s="272" customFormat="1" ht="6.75" customHeight="1" x14ac:dyDescent="0.15">
      <c r="C467" s="300"/>
      <c r="D467" s="300"/>
      <c r="G467" s="151"/>
      <c r="I467" s="111"/>
      <c r="J467" s="111"/>
      <c r="K467" s="111"/>
      <c r="L467" s="111"/>
      <c r="M467" s="111"/>
    </row>
    <row r="468" spans="3:13" s="272" customFormat="1" ht="6.75" customHeight="1" x14ac:dyDescent="0.15">
      <c r="C468" s="300"/>
      <c r="D468" s="300"/>
      <c r="G468" s="151"/>
      <c r="I468" s="111"/>
      <c r="J468" s="111"/>
      <c r="K468" s="111"/>
      <c r="L468" s="111"/>
      <c r="M468" s="111"/>
    </row>
    <row r="469" spans="3:13" s="272" customFormat="1" ht="6.75" customHeight="1" x14ac:dyDescent="0.15">
      <c r="C469" s="300"/>
      <c r="D469" s="300"/>
      <c r="G469" s="151"/>
      <c r="I469" s="111"/>
      <c r="J469" s="111"/>
      <c r="K469" s="111"/>
      <c r="L469" s="111"/>
      <c r="M469" s="111"/>
    </row>
    <row r="470" spans="3:13" s="272" customFormat="1" ht="6.75" customHeight="1" x14ac:dyDescent="0.15">
      <c r="C470" s="300"/>
      <c r="D470" s="300"/>
      <c r="G470" s="151"/>
      <c r="I470" s="111"/>
      <c r="J470" s="111"/>
      <c r="K470" s="111"/>
      <c r="L470" s="111"/>
      <c r="M470" s="111"/>
    </row>
    <row r="471" spans="3:13" s="272" customFormat="1" ht="6.75" customHeight="1" x14ac:dyDescent="0.15">
      <c r="C471" s="300"/>
      <c r="D471" s="300"/>
      <c r="G471" s="151"/>
      <c r="I471" s="111"/>
      <c r="J471" s="111"/>
      <c r="K471" s="111"/>
      <c r="L471" s="111"/>
      <c r="M471" s="111"/>
    </row>
    <row r="472" spans="3:13" s="272" customFormat="1" ht="6.75" customHeight="1" x14ac:dyDescent="0.15">
      <c r="C472" s="300"/>
      <c r="D472" s="300"/>
      <c r="G472" s="151"/>
      <c r="I472" s="111"/>
      <c r="J472" s="111"/>
      <c r="K472" s="111"/>
      <c r="L472" s="111"/>
      <c r="M472" s="111"/>
    </row>
    <row r="473" spans="3:13" s="272" customFormat="1" ht="6.75" customHeight="1" x14ac:dyDescent="0.15">
      <c r="C473" s="300"/>
      <c r="D473" s="300"/>
      <c r="G473" s="151"/>
      <c r="I473" s="111"/>
      <c r="J473" s="111"/>
      <c r="K473" s="111"/>
      <c r="L473" s="111"/>
      <c r="M473" s="111"/>
    </row>
    <row r="474" spans="3:13" s="272" customFormat="1" ht="6.75" customHeight="1" x14ac:dyDescent="0.15">
      <c r="C474" s="300"/>
      <c r="D474" s="300"/>
      <c r="G474" s="151"/>
      <c r="I474" s="111"/>
      <c r="J474" s="111"/>
      <c r="K474" s="111"/>
      <c r="L474" s="111"/>
      <c r="M474" s="111"/>
    </row>
    <row r="475" spans="3:13" s="272" customFormat="1" ht="6.75" customHeight="1" x14ac:dyDescent="0.15">
      <c r="C475" s="300"/>
      <c r="D475" s="300"/>
      <c r="G475" s="151"/>
      <c r="I475" s="111"/>
      <c r="J475" s="111"/>
      <c r="K475" s="111"/>
      <c r="L475" s="111"/>
      <c r="M475" s="111"/>
    </row>
    <row r="476" spans="3:13" s="272" customFormat="1" ht="6.75" customHeight="1" x14ac:dyDescent="0.15">
      <c r="C476" s="300"/>
      <c r="D476" s="300"/>
      <c r="G476" s="151"/>
      <c r="I476" s="111"/>
      <c r="J476" s="111"/>
      <c r="K476" s="111"/>
      <c r="L476" s="111"/>
      <c r="M476" s="111"/>
    </row>
    <row r="477" spans="3:13" s="272" customFormat="1" ht="6.75" customHeight="1" x14ac:dyDescent="0.15">
      <c r="C477" s="300"/>
      <c r="D477" s="300"/>
      <c r="G477" s="151"/>
      <c r="I477" s="111"/>
      <c r="J477" s="111"/>
      <c r="K477" s="111"/>
      <c r="L477" s="111"/>
      <c r="M477" s="111"/>
    </row>
    <row r="478" spans="3:13" s="272" customFormat="1" ht="6.75" customHeight="1" x14ac:dyDescent="0.15">
      <c r="C478" s="300"/>
      <c r="D478" s="300"/>
      <c r="G478" s="151"/>
      <c r="I478" s="111"/>
      <c r="J478" s="111"/>
      <c r="K478" s="111"/>
      <c r="L478" s="111"/>
      <c r="M478" s="111"/>
    </row>
    <row r="479" spans="3:13" s="272" customFormat="1" ht="6.75" customHeight="1" x14ac:dyDescent="0.15">
      <c r="C479" s="300"/>
      <c r="D479" s="300"/>
      <c r="G479" s="151"/>
      <c r="I479" s="111"/>
      <c r="J479" s="111"/>
      <c r="K479" s="111"/>
      <c r="L479" s="111"/>
      <c r="M479" s="111"/>
    </row>
    <row r="480" spans="3:13" s="272" customFormat="1" ht="6.75" customHeight="1" x14ac:dyDescent="0.15">
      <c r="C480" s="300"/>
      <c r="D480" s="300"/>
      <c r="G480" s="151"/>
      <c r="I480" s="111"/>
      <c r="J480" s="111"/>
      <c r="K480" s="111"/>
      <c r="L480" s="111"/>
      <c r="M480" s="111"/>
    </row>
    <row r="481" spans="3:13" s="272" customFormat="1" ht="6.75" customHeight="1" x14ac:dyDescent="0.15">
      <c r="C481" s="300"/>
      <c r="D481" s="300"/>
      <c r="G481" s="151"/>
      <c r="I481" s="111"/>
      <c r="J481" s="111"/>
      <c r="K481" s="111"/>
      <c r="L481" s="111"/>
      <c r="M481" s="111"/>
    </row>
    <row r="482" spans="3:13" s="272" customFormat="1" ht="6.75" customHeight="1" x14ac:dyDescent="0.15">
      <c r="C482" s="300"/>
      <c r="D482" s="300"/>
      <c r="G482" s="151"/>
      <c r="I482" s="111"/>
      <c r="J482" s="111"/>
      <c r="K482" s="111"/>
      <c r="L482" s="111"/>
      <c r="M482" s="111"/>
    </row>
    <row r="483" spans="3:13" s="272" customFormat="1" ht="6.75" customHeight="1" x14ac:dyDescent="0.15">
      <c r="C483" s="300"/>
      <c r="D483" s="300"/>
      <c r="G483" s="151"/>
      <c r="I483" s="111"/>
      <c r="J483" s="111"/>
      <c r="K483" s="111"/>
      <c r="L483" s="111"/>
      <c r="M483" s="111"/>
    </row>
    <row r="484" spans="3:13" s="272" customFormat="1" ht="6.75" customHeight="1" x14ac:dyDescent="0.15">
      <c r="C484" s="300"/>
      <c r="D484" s="300"/>
      <c r="G484" s="151"/>
      <c r="I484" s="111"/>
      <c r="J484" s="111"/>
      <c r="K484" s="111"/>
      <c r="L484" s="111"/>
      <c r="M484" s="111"/>
    </row>
    <row r="485" spans="3:13" s="272" customFormat="1" ht="6.75" customHeight="1" x14ac:dyDescent="0.15">
      <c r="C485" s="300"/>
      <c r="D485" s="300"/>
      <c r="G485" s="151"/>
      <c r="I485" s="111"/>
      <c r="J485" s="111"/>
      <c r="K485" s="111"/>
      <c r="L485" s="111"/>
      <c r="M485" s="111"/>
    </row>
    <row r="486" spans="3:13" s="272" customFormat="1" ht="6.75" customHeight="1" x14ac:dyDescent="0.15">
      <c r="C486" s="300"/>
      <c r="D486" s="300"/>
      <c r="G486" s="151"/>
      <c r="I486" s="111"/>
      <c r="J486" s="111"/>
      <c r="K486" s="111"/>
      <c r="L486" s="111"/>
      <c r="M486" s="111"/>
    </row>
    <row r="487" spans="3:13" s="272" customFormat="1" ht="6.75" customHeight="1" x14ac:dyDescent="0.15">
      <c r="C487" s="300"/>
      <c r="D487" s="300"/>
      <c r="G487" s="151"/>
      <c r="I487" s="111"/>
      <c r="J487" s="111"/>
      <c r="K487" s="111"/>
      <c r="L487" s="111"/>
      <c r="M487" s="111"/>
    </row>
    <row r="488" spans="3:13" s="272" customFormat="1" ht="6.75" customHeight="1" x14ac:dyDescent="0.15">
      <c r="C488" s="300"/>
      <c r="D488" s="300"/>
      <c r="G488" s="151"/>
      <c r="I488" s="111"/>
      <c r="J488" s="111"/>
      <c r="K488" s="111"/>
      <c r="L488" s="111"/>
      <c r="M488" s="111"/>
    </row>
    <row r="489" spans="3:13" s="272" customFormat="1" ht="6.75" customHeight="1" x14ac:dyDescent="0.15">
      <c r="C489" s="300"/>
      <c r="D489" s="300"/>
      <c r="G489" s="151"/>
      <c r="I489" s="111"/>
      <c r="J489" s="111"/>
      <c r="K489" s="111"/>
      <c r="L489" s="111"/>
      <c r="M489" s="111"/>
    </row>
    <row r="490" spans="3:13" s="272" customFormat="1" ht="6.75" customHeight="1" x14ac:dyDescent="0.15">
      <c r="C490" s="300"/>
      <c r="D490" s="300"/>
      <c r="G490" s="151"/>
      <c r="I490" s="111"/>
      <c r="J490" s="111"/>
      <c r="K490" s="111"/>
      <c r="L490" s="111"/>
      <c r="M490" s="111"/>
    </row>
    <row r="491" spans="3:13" s="272" customFormat="1" ht="6.75" customHeight="1" x14ac:dyDescent="0.15">
      <c r="C491" s="300"/>
      <c r="D491" s="300"/>
      <c r="G491" s="151"/>
      <c r="I491" s="111"/>
      <c r="J491" s="111"/>
      <c r="K491" s="111"/>
      <c r="L491" s="111"/>
      <c r="M491" s="111"/>
    </row>
    <row r="492" spans="3:13" s="272" customFormat="1" ht="6.75" customHeight="1" x14ac:dyDescent="0.15">
      <c r="C492" s="300"/>
      <c r="D492" s="300"/>
      <c r="G492" s="151"/>
      <c r="I492" s="111"/>
      <c r="J492" s="111"/>
      <c r="K492" s="111"/>
      <c r="L492" s="111"/>
      <c r="M492" s="111"/>
    </row>
    <row r="493" spans="3:13" s="272" customFormat="1" ht="6.75" customHeight="1" x14ac:dyDescent="0.15">
      <c r="C493" s="300"/>
      <c r="D493" s="300"/>
      <c r="G493" s="151"/>
      <c r="I493" s="111"/>
      <c r="J493" s="111"/>
      <c r="K493" s="111"/>
      <c r="L493" s="111"/>
      <c r="M493" s="111"/>
    </row>
    <row r="494" spans="3:13" s="272" customFormat="1" ht="6.75" customHeight="1" x14ac:dyDescent="0.15">
      <c r="C494" s="300"/>
      <c r="D494" s="300"/>
      <c r="G494" s="151"/>
      <c r="I494" s="111"/>
      <c r="J494" s="111"/>
      <c r="K494" s="111"/>
      <c r="L494" s="111"/>
      <c r="M494" s="111"/>
    </row>
    <row r="495" spans="3:13" s="272" customFormat="1" ht="6.75" customHeight="1" x14ac:dyDescent="0.15">
      <c r="C495" s="300"/>
      <c r="D495" s="300"/>
      <c r="G495" s="151"/>
      <c r="I495" s="111"/>
      <c r="J495" s="111"/>
      <c r="K495" s="111"/>
      <c r="L495" s="111"/>
      <c r="M495" s="111"/>
    </row>
    <row r="496" spans="3:13" s="272" customFormat="1" ht="6.75" customHeight="1" x14ac:dyDescent="0.15">
      <c r="C496" s="300"/>
      <c r="D496" s="300"/>
      <c r="G496" s="151"/>
      <c r="I496" s="111"/>
      <c r="J496" s="111"/>
      <c r="K496" s="111"/>
      <c r="L496" s="111"/>
      <c r="M496" s="111"/>
    </row>
    <row r="497" spans="3:13" s="272" customFormat="1" ht="6.75" customHeight="1" x14ac:dyDescent="0.15">
      <c r="C497" s="300"/>
      <c r="D497" s="300"/>
      <c r="G497" s="151"/>
      <c r="I497" s="111"/>
      <c r="J497" s="111"/>
      <c r="K497" s="111"/>
      <c r="L497" s="111"/>
      <c r="M497" s="111"/>
    </row>
    <row r="498" spans="3:13" s="272" customFormat="1" ht="6.75" customHeight="1" x14ac:dyDescent="0.15">
      <c r="C498" s="300"/>
      <c r="D498" s="300"/>
      <c r="G498" s="151"/>
      <c r="I498" s="111"/>
      <c r="J498" s="111"/>
      <c r="K498" s="111"/>
      <c r="L498" s="111"/>
      <c r="M498" s="111"/>
    </row>
    <row r="499" spans="3:13" s="272" customFormat="1" ht="6.75" customHeight="1" x14ac:dyDescent="0.15">
      <c r="C499" s="300"/>
      <c r="D499" s="300"/>
      <c r="G499" s="151"/>
      <c r="I499" s="111"/>
      <c r="J499" s="111"/>
      <c r="K499" s="111"/>
      <c r="L499" s="111"/>
      <c r="M499" s="111"/>
    </row>
    <row r="500" spans="3:13" s="272" customFormat="1" ht="6.75" customHeight="1" x14ac:dyDescent="0.15">
      <c r="C500" s="300"/>
      <c r="D500" s="300"/>
      <c r="G500" s="151"/>
      <c r="I500" s="111"/>
      <c r="J500" s="111"/>
      <c r="K500" s="111"/>
      <c r="L500" s="111"/>
      <c r="M500" s="111"/>
    </row>
    <row r="501" spans="3:13" s="272" customFormat="1" ht="6.75" customHeight="1" x14ac:dyDescent="0.15">
      <c r="C501" s="300"/>
      <c r="D501" s="300"/>
      <c r="G501" s="151"/>
      <c r="I501" s="111"/>
      <c r="J501" s="111"/>
      <c r="K501" s="111"/>
      <c r="L501" s="111"/>
      <c r="M501" s="111"/>
    </row>
    <row r="502" spans="3:13" s="272" customFormat="1" ht="6.75" customHeight="1" x14ac:dyDescent="0.15">
      <c r="C502" s="300"/>
      <c r="D502" s="300"/>
      <c r="G502" s="151"/>
      <c r="I502" s="111"/>
      <c r="J502" s="111"/>
      <c r="K502" s="111"/>
      <c r="L502" s="111"/>
      <c r="M502" s="111"/>
    </row>
    <row r="503" spans="3:13" s="272" customFormat="1" ht="6.75" customHeight="1" x14ac:dyDescent="0.15">
      <c r="C503" s="300"/>
      <c r="D503" s="300"/>
      <c r="G503" s="151"/>
      <c r="I503" s="111"/>
      <c r="J503" s="111"/>
      <c r="K503" s="111"/>
      <c r="L503" s="111"/>
      <c r="M503" s="111"/>
    </row>
    <row r="504" spans="3:13" s="272" customFormat="1" ht="6.75" customHeight="1" x14ac:dyDescent="0.15">
      <c r="C504" s="300"/>
      <c r="D504" s="300"/>
      <c r="G504" s="151"/>
      <c r="I504" s="111"/>
      <c r="J504" s="111"/>
      <c r="K504" s="111"/>
      <c r="L504" s="111"/>
      <c r="M504" s="111"/>
    </row>
    <row r="505" spans="3:13" s="272" customFormat="1" ht="6.75" customHeight="1" x14ac:dyDescent="0.15">
      <c r="C505" s="300"/>
      <c r="D505" s="300"/>
      <c r="G505" s="151"/>
      <c r="I505" s="111"/>
      <c r="J505" s="111"/>
      <c r="K505" s="111"/>
      <c r="L505" s="111"/>
      <c r="M505" s="111"/>
    </row>
    <row r="506" spans="3:13" s="272" customFormat="1" ht="6.75" customHeight="1" x14ac:dyDescent="0.15">
      <c r="C506" s="300"/>
      <c r="D506" s="300"/>
      <c r="G506" s="151"/>
      <c r="I506" s="111"/>
      <c r="J506" s="111"/>
      <c r="K506" s="111"/>
      <c r="L506" s="111"/>
      <c r="M506" s="111"/>
    </row>
    <row r="507" spans="3:13" s="272" customFormat="1" ht="6.75" customHeight="1" x14ac:dyDescent="0.15">
      <c r="C507" s="300"/>
      <c r="D507" s="300"/>
      <c r="G507" s="151"/>
      <c r="I507" s="111"/>
      <c r="J507" s="111"/>
      <c r="K507" s="111"/>
      <c r="L507" s="111"/>
      <c r="M507" s="111"/>
    </row>
    <row r="508" spans="3:13" s="272" customFormat="1" ht="6.75" customHeight="1" x14ac:dyDescent="0.15">
      <c r="C508" s="300"/>
      <c r="D508" s="300"/>
      <c r="G508" s="151"/>
      <c r="I508" s="111"/>
      <c r="J508" s="111"/>
      <c r="K508" s="111"/>
      <c r="L508" s="111"/>
      <c r="M508" s="111"/>
    </row>
    <row r="509" spans="3:13" s="272" customFormat="1" ht="6.75" customHeight="1" x14ac:dyDescent="0.15">
      <c r="C509" s="300"/>
      <c r="D509" s="300"/>
      <c r="G509" s="151"/>
      <c r="I509" s="111"/>
      <c r="J509" s="111"/>
      <c r="K509" s="111"/>
      <c r="L509" s="111"/>
      <c r="M509" s="111"/>
    </row>
    <row r="510" spans="3:13" s="272" customFormat="1" ht="6.75" customHeight="1" x14ac:dyDescent="0.15">
      <c r="C510" s="300"/>
      <c r="D510" s="300"/>
      <c r="G510" s="151"/>
      <c r="I510" s="111"/>
      <c r="J510" s="111"/>
      <c r="K510" s="111"/>
      <c r="L510" s="111"/>
      <c r="M510" s="111"/>
    </row>
    <row r="511" spans="3:13" s="272" customFormat="1" ht="6.75" customHeight="1" x14ac:dyDescent="0.15">
      <c r="C511" s="300"/>
      <c r="D511" s="300"/>
      <c r="G511" s="151"/>
      <c r="I511" s="111"/>
      <c r="J511" s="111"/>
      <c r="K511" s="111"/>
      <c r="L511" s="111"/>
      <c r="M511" s="111"/>
    </row>
    <row r="512" spans="3:13" s="272" customFormat="1" ht="6.75" customHeight="1" x14ac:dyDescent="0.15">
      <c r="C512" s="300"/>
      <c r="D512" s="300"/>
      <c r="G512" s="151"/>
      <c r="I512" s="111"/>
      <c r="J512" s="111"/>
      <c r="K512" s="111"/>
      <c r="L512" s="111"/>
      <c r="M512" s="111"/>
    </row>
    <row r="513" spans="3:13" s="272" customFormat="1" ht="6.75" customHeight="1" x14ac:dyDescent="0.15">
      <c r="C513" s="300"/>
      <c r="D513" s="300"/>
      <c r="G513" s="151"/>
      <c r="I513" s="111"/>
      <c r="J513" s="111"/>
      <c r="K513" s="111"/>
      <c r="L513" s="111"/>
      <c r="M513" s="111"/>
    </row>
    <row r="514" spans="3:13" s="272" customFormat="1" ht="6.75" customHeight="1" x14ac:dyDescent="0.15">
      <c r="C514" s="300"/>
      <c r="D514" s="300"/>
      <c r="G514" s="151"/>
      <c r="I514" s="111"/>
      <c r="J514" s="111"/>
      <c r="K514" s="111"/>
      <c r="L514" s="111"/>
      <c r="M514" s="111"/>
    </row>
    <row r="515" spans="3:13" s="272" customFormat="1" ht="6.75" customHeight="1" x14ac:dyDescent="0.15">
      <c r="C515" s="300"/>
      <c r="D515" s="300"/>
      <c r="G515" s="151"/>
      <c r="I515" s="111"/>
      <c r="J515" s="111"/>
      <c r="K515" s="111"/>
      <c r="L515" s="111"/>
      <c r="M515" s="111"/>
    </row>
    <row r="516" spans="3:13" s="272" customFormat="1" ht="6.75" customHeight="1" x14ac:dyDescent="0.15">
      <c r="C516" s="300"/>
      <c r="D516" s="300"/>
      <c r="G516" s="151"/>
      <c r="I516" s="111"/>
      <c r="J516" s="111"/>
      <c r="K516" s="111"/>
      <c r="L516" s="111"/>
      <c r="M516" s="111"/>
    </row>
    <row r="517" spans="3:13" s="272" customFormat="1" ht="6.75" customHeight="1" x14ac:dyDescent="0.15">
      <c r="C517" s="300"/>
      <c r="D517" s="300"/>
      <c r="G517" s="151"/>
      <c r="I517" s="111"/>
      <c r="J517" s="111"/>
      <c r="K517" s="111"/>
      <c r="L517" s="111"/>
      <c r="M517" s="111"/>
    </row>
    <row r="518" spans="3:13" s="272" customFormat="1" ht="6.75" customHeight="1" x14ac:dyDescent="0.15">
      <c r="C518" s="300"/>
      <c r="D518" s="300"/>
      <c r="G518" s="151"/>
      <c r="I518" s="111"/>
      <c r="J518" s="111"/>
      <c r="K518" s="111"/>
      <c r="L518" s="111"/>
      <c r="M518" s="111"/>
    </row>
    <row r="519" spans="3:13" s="272" customFormat="1" ht="6.75" customHeight="1" x14ac:dyDescent="0.15">
      <c r="C519" s="300"/>
      <c r="D519" s="300"/>
      <c r="G519" s="151"/>
      <c r="I519" s="111"/>
      <c r="J519" s="111"/>
      <c r="K519" s="111"/>
      <c r="L519" s="111"/>
      <c r="M519" s="111"/>
    </row>
    <row r="520" spans="3:13" s="272" customFormat="1" ht="6.75" customHeight="1" x14ac:dyDescent="0.15">
      <c r="C520" s="300"/>
      <c r="D520" s="300"/>
      <c r="G520" s="151"/>
      <c r="I520" s="111"/>
      <c r="J520" s="111"/>
      <c r="K520" s="111"/>
      <c r="L520" s="111"/>
      <c r="M520" s="111"/>
    </row>
    <row r="521" spans="3:13" s="272" customFormat="1" ht="6.75" customHeight="1" x14ac:dyDescent="0.15">
      <c r="C521" s="300"/>
      <c r="D521" s="300"/>
      <c r="G521" s="151"/>
      <c r="I521" s="111"/>
      <c r="J521" s="111"/>
      <c r="K521" s="111"/>
      <c r="L521" s="111"/>
      <c r="M521" s="111"/>
    </row>
    <row r="522" spans="3:13" s="272" customFormat="1" ht="6.75" customHeight="1" x14ac:dyDescent="0.15">
      <c r="C522" s="300"/>
      <c r="D522" s="300"/>
      <c r="G522" s="151"/>
      <c r="I522" s="111"/>
      <c r="J522" s="111"/>
      <c r="K522" s="111"/>
      <c r="L522" s="111"/>
      <c r="M522" s="111"/>
    </row>
    <row r="523" spans="3:13" s="272" customFormat="1" ht="6.75" customHeight="1" x14ac:dyDescent="0.15">
      <c r="C523" s="300"/>
      <c r="D523" s="300"/>
      <c r="G523" s="151"/>
      <c r="I523" s="111"/>
      <c r="J523" s="111"/>
      <c r="K523" s="111"/>
      <c r="L523" s="111"/>
      <c r="M523" s="111"/>
    </row>
    <row r="524" spans="3:13" s="272" customFormat="1" ht="6.75" customHeight="1" x14ac:dyDescent="0.15">
      <c r="C524" s="300"/>
      <c r="D524" s="300"/>
      <c r="G524" s="151"/>
      <c r="I524" s="111"/>
      <c r="J524" s="111"/>
      <c r="K524" s="111"/>
      <c r="L524" s="111"/>
      <c r="M524" s="111"/>
    </row>
    <row r="525" spans="3:13" s="272" customFormat="1" ht="6.75" customHeight="1" x14ac:dyDescent="0.15">
      <c r="C525" s="300"/>
      <c r="D525" s="300"/>
      <c r="G525" s="151"/>
      <c r="I525" s="111"/>
      <c r="J525" s="111"/>
      <c r="K525" s="111"/>
      <c r="L525" s="111"/>
      <c r="M525" s="111"/>
    </row>
    <row r="526" spans="3:13" s="272" customFormat="1" ht="6.75" customHeight="1" x14ac:dyDescent="0.15">
      <c r="C526" s="300"/>
      <c r="D526" s="300"/>
      <c r="G526" s="151"/>
      <c r="I526" s="111"/>
      <c r="J526" s="111"/>
      <c r="K526" s="111"/>
      <c r="L526" s="111"/>
      <c r="M526" s="111"/>
    </row>
    <row r="527" spans="3:13" s="272" customFormat="1" ht="6.75" customHeight="1" x14ac:dyDescent="0.15">
      <c r="C527" s="300"/>
      <c r="D527" s="300"/>
      <c r="G527" s="151"/>
      <c r="I527" s="111"/>
      <c r="J527" s="111"/>
      <c r="K527" s="111"/>
      <c r="L527" s="111"/>
      <c r="M527" s="111"/>
    </row>
    <row r="528" spans="3:13" s="272" customFormat="1" ht="6.75" customHeight="1" x14ac:dyDescent="0.15">
      <c r="C528" s="300"/>
      <c r="D528" s="300"/>
      <c r="G528" s="151"/>
      <c r="I528" s="111"/>
      <c r="J528" s="111"/>
      <c r="K528" s="111"/>
      <c r="L528" s="111"/>
      <c r="M528" s="111"/>
    </row>
    <row r="529" spans="3:13" s="272" customFormat="1" ht="6.75" customHeight="1" x14ac:dyDescent="0.15">
      <c r="C529" s="300"/>
      <c r="D529" s="300"/>
      <c r="G529" s="151"/>
      <c r="I529" s="111"/>
      <c r="J529" s="111"/>
      <c r="K529" s="111"/>
      <c r="L529" s="111"/>
      <c r="M529" s="111"/>
    </row>
    <row r="530" spans="3:13" s="272" customFormat="1" ht="6.75" customHeight="1" x14ac:dyDescent="0.15">
      <c r="C530" s="300"/>
      <c r="D530" s="300"/>
      <c r="G530" s="151"/>
      <c r="I530" s="111"/>
      <c r="J530" s="111"/>
      <c r="K530" s="111"/>
      <c r="L530" s="111"/>
      <c r="M530" s="111"/>
    </row>
    <row r="531" spans="3:13" s="272" customFormat="1" ht="6.75" customHeight="1" x14ac:dyDescent="0.15">
      <c r="C531" s="300"/>
      <c r="D531" s="300"/>
      <c r="G531" s="151"/>
      <c r="I531" s="111"/>
      <c r="J531" s="111"/>
      <c r="K531" s="111"/>
      <c r="L531" s="111"/>
      <c r="M531" s="111"/>
    </row>
    <row r="532" spans="3:13" s="272" customFormat="1" ht="6.75" customHeight="1" x14ac:dyDescent="0.15">
      <c r="C532" s="300"/>
      <c r="D532" s="300"/>
      <c r="G532" s="151"/>
      <c r="I532" s="111"/>
      <c r="J532" s="111"/>
      <c r="K532" s="111"/>
      <c r="L532" s="111"/>
      <c r="M532" s="111"/>
    </row>
    <row r="533" spans="3:13" s="272" customFormat="1" ht="6.75" customHeight="1" x14ac:dyDescent="0.15">
      <c r="C533" s="300"/>
      <c r="D533" s="300"/>
      <c r="G533" s="151"/>
      <c r="I533" s="111"/>
      <c r="J533" s="111"/>
      <c r="K533" s="111"/>
      <c r="L533" s="111"/>
      <c r="M533" s="111"/>
    </row>
    <row r="534" spans="3:13" s="272" customFormat="1" ht="6.75" customHeight="1" x14ac:dyDescent="0.15">
      <c r="C534" s="300"/>
      <c r="D534" s="300"/>
      <c r="G534" s="151"/>
      <c r="I534" s="111"/>
      <c r="J534" s="111"/>
      <c r="K534" s="111"/>
      <c r="L534" s="111"/>
      <c r="M534" s="111"/>
    </row>
    <row r="535" spans="3:13" s="272" customFormat="1" ht="6.75" customHeight="1" x14ac:dyDescent="0.15">
      <c r="C535" s="300"/>
      <c r="D535" s="300"/>
      <c r="G535" s="151"/>
      <c r="I535" s="111"/>
      <c r="J535" s="111"/>
      <c r="K535" s="111"/>
      <c r="L535" s="111"/>
      <c r="M535" s="111"/>
    </row>
    <row r="536" spans="3:13" s="272" customFormat="1" ht="6.75" customHeight="1" x14ac:dyDescent="0.15">
      <c r="C536" s="300"/>
      <c r="D536" s="300"/>
      <c r="G536" s="151"/>
      <c r="I536" s="111"/>
      <c r="J536" s="111"/>
      <c r="K536" s="111"/>
      <c r="L536" s="111"/>
      <c r="M536" s="111"/>
    </row>
    <row r="537" spans="3:13" s="272" customFormat="1" ht="6.75" customHeight="1" x14ac:dyDescent="0.15">
      <c r="C537" s="300"/>
      <c r="D537" s="300"/>
      <c r="G537" s="151"/>
      <c r="I537" s="111"/>
      <c r="J537" s="111"/>
      <c r="K537" s="111"/>
      <c r="L537" s="111"/>
      <c r="M537" s="111"/>
    </row>
    <row r="538" spans="3:13" s="272" customFormat="1" ht="6.75" customHeight="1" x14ac:dyDescent="0.15">
      <c r="C538" s="300"/>
      <c r="D538" s="300"/>
      <c r="G538" s="151"/>
      <c r="I538" s="111"/>
      <c r="J538" s="111"/>
      <c r="K538" s="111"/>
      <c r="L538" s="111"/>
      <c r="M538" s="111"/>
    </row>
    <row r="539" spans="3:13" s="272" customFormat="1" ht="6.75" customHeight="1" x14ac:dyDescent="0.15">
      <c r="C539" s="300"/>
      <c r="D539" s="300"/>
      <c r="G539" s="151"/>
      <c r="I539" s="111"/>
      <c r="J539" s="111"/>
      <c r="K539" s="111"/>
      <c r="L539" s="111"/>
      <c r="M539" s="111"/>
    </row>
    <row r="540" spans="3:13" s="272" customFormat="1" ht="6.75" customHeight="1" x14ac:dyDescent="0.15">
      <c r="C540" s="300"/>
      <c r="D540" s="300"/>
      <c r="G540" s="151"/>
      <c r="I540" s="111"/>
      <c r="J540" s="111"/>
      <c r="K540" s="111"/>
      <c r="L540" s="111"/>
      <c r="M540" s="111"/>
    </row>
    <row r="541" spans="3:13" s="272" customFormat="1" ht="6.75" customHeight="1" x14ac:dyDescent="0.15">
      <c r="C541" s="300"/>
      <c r="D541" s="300"/>
      <c r="G541" s="151"/>
      <c r="I541" s="111"/>
      <c r="J541" s="111"/>
      <c r="K541" s="111"/>
      <c r="L541" s="111"/>
      <c r="M541" s="111"/>
    </row>
    <row r="542" spans="3:13" s="272" customFormat="1" ht="6.75" customHeight="1" x14ac:dyDescent="0.15">
      <c r="C542" s="300"/>
      <c r="D542" s="300"/>
      <c r="G542" s="151"/>
      <c r="I542" s="111"/>
      <c r="J542" s="111"/>
      <c r="K542" s="111"/>
      <c r="L542" s="111"/>
      <c r="M542" s="111"/>
    </row>
    <row r="543" spans="3:13" s="272" customFormat="1" ht="6.75" customHeight="1" x14ac:dyDescent="0.15">
      <c r="C543" s="300"/>
      <c r="D543" s="300"/>
      <c r="G543" s="151"/>
      <c r="I543" s="111"/>
      <c r="J543" s="111"/>
      <c r="K543" s="111"/>
      <c r="L543" s="111"/>
      <c r="M543" s="111"/>
    </row>
    <row r="544" spans="3:13" s="272" customFormat="1" ht="6.75" customHeight="1" x14ac:dyDescent="0.15">
      <c r="C544" s="300"/>
      <c r="D544" s="300"/>
      <c r="G544" s="151"/>
      <c r="I544" s="111"/>
      <c r="J544" s="111"/>
      <c r="K544" s="111"/>
      <c r="L544" s="111"/>
      <c r="M544" s="111"/>
    </row>
    <row r="545" spans="3:13" s="272" customFormat="1" ht="6.75" customHeight="1" x14ac:dyDescent="0.15">
      <c r="C545" s="300"/>
      <c r="D545" s="300"/>
      <c r="G545" s="151"/>
      <c r="I545" s="111"/>
      <c r="J545" s="111"/>
      <c r="K545" s="111"/>
      <c r="L545" s="111"/>
      <c r="M545" s="111"/>
    </row>
    <row r="546" spans="3:13" s="272" customFormat="1" ht="6.75" customHeight="1" x14ac:dyDescent="0.15">
      <c r="C546" s="300"/>
      <c r="D546" s="300"/>
      <c r="G546" s="151"/>
      <c r="I546" s="111"/>
      <c r="J546" s="111"/>
      <c r="K546" s="111"/>
      <c r="L546" s="111"/>
      <c r="M546" s="111"/>
    </row>
    <row r="547" spans="3:13" s="272" customFormat="1" ht="6.75" customHeight="1" x14ac:dyDescent="0.15">
      <c r="C547" s="300"/>
      <c r="D547" s="300"/>
      <c r="G547" s="151"/>
      <c r="I547" s="111"/>
      <c r="J547" s="111"/>
      <c r="K547" s="111"/>
      <c r="L547" s="111"/>
      <c r="M547" s="111"/>
    </row>
    <row r="548" spans="3:13" s="272" customFormat="1" ht="6.75" customHeight="1" x14ac:dyDescent="0.15">
      <c r="C548" s="300"/>
      <c r="D548" s="300"/>
      <c r="G548" s="151"/>
      <c r="I548" s="111"/>
      <c r="J548" s="111"/>
      <c r="K548" s="111"/>
      <c r="L548" s="111"/>
      <c r="M548" s="111"/>
    </row>
    <row r="549" spans="3:13" s="272" customFormat="1" ht="6.75" customHeight="1" x14ac:dyDescent="0.15">
      <c r="C549" s="300"/>
      <c r="D549" s="300"/>
      <c r="G549" s="151"/>
      <c r="I549" s="111"/>
      <c r="J549" s="111"/>
      <c r="K549" s="111"/>
      <c r="L549" s="111"/>
      <c r="M549" s="111"/>
    </row>
    <row r="550" spans="3:13" s="272" customFormat="1" ht="6.75" customHeight="1" x14ac:dyDescent="0.15">
      <c r="C550" s="300"/>
      <c r="D550" s="300"/>
      <c r="G550" s="151"/>
      <c r="I550" s="111"/>
      <c r="J550" s="111"/>
      <c r="K550" s="111"/>
      <c r="L550" s="111"/>
      <c r="M550" s="111"/>
    </row>
    <row r="551" spans="3:13" s="272" customFormat="1" ht="6.75" customHeight="1" x14ac:dyDescent="0.15">
      <c r="C551" s="300"/>
      <c r="D551" s="300"/>
      <c r="G551" s="151"/>
      <c r="I551" s="111"/>
      <c r="J551" s="111"/>
      <c r="K551" s="111"/>
      <c r="L551" s="111"/>
      <c r="M551" s="111"/>
    </row>
    <row r="552" spans="3:13" s="272" customFormat="1" ht="6.75" customHeight="1" x14ac:dyDescent="0.15">
      <c r="C552" s="300"/>
      <c r="D552" s="300"/>
      <c r="G552" s="151"/>
      <c r="I552" s="111"/>
      <c r="J552" s="111"/>
      <c r="K552" s="111"/>
      <c r="L552" s="111"/>
      <c r="M552" s="111"/>
    </row>
    <row r="553" spans="3:13" s="272" customFormat="1" ht="6.75" customHeight="1" x14ac:dyDescent="0.15">
      <c r="C553" s="300"/>
      <c r="D553" s="300"/>
      <c r="G553" s="151"/>
      <c r="I553" s="111"/>
      <c r="J553" s="111"/>
      <c r="K553" s="111"/>
      <c r="L553" s="111"/>
      <c r="M553" s="111"/>
    </row>
    <row r="554" spans="3:13" s="272" customFormat="1" ht="6.75" customHeight="1" x14ac:dyDescent="0.15">
      <c r="C554" s="300"/>
      <c r="D554" s="300"/>
      <c r="G554" s="151"/>
      <c r="I554" s="111"/>
      <c r="J554" s="111"/>
      <c r="K554" s="111"/>
      <c r="L554" s="111"/>
      <c r="M554" s="111"/>
    </row>
    <row r="555" spans="3:13" s="272" customFormat="1" ht="6.75" customHeight="1" x14ac:dyDescent="0.15">
      <c r="C555" s="300"/>
      <c r="D555" s="300"/>
      <c r="G555" s="151"/>
      <c r="I555" s="111"/>
      <c r="J555" s="111"/>
      <c r="K555" s="111"/>
      <c r="L555" s="111"/>
      <c r="M555" s="111"/>
    </row>
    <row r="556" spans="3:13" s="272" customFormat="1" ht="6.75" customHeight="1" x14ac:dyDescent="0.15">
      <c r="C556" s="300"/>
      <c r="D556" s="300"/>
      <c r="G556" s="151"/>
      <c r="I556" s="111"/>
      <c r="J556" s="111"/>
      <c r="K556" s="111"/>
      <c r="L556" s="111"/>
      <c r="M556" s="111"/>
    </row>
    <row r="557" spans="3:13" s="272" customFormat="1" ht="6.75" customHeight="1" x14ac:dyDescent="0.15">
      <c r="C557" s="300"/>
      <c r="D557" s="300"/>
      <c r="G557" s="151"/>
      <c r="I557" s="111"/>
      <c r="J557" s="111"/>
      <c r="K557" s="111"/>
      <c r="L557" s="111"/>
      <c r="M557" s="111"/>
    </row>
    <row r="558" spans="3:13" s="272" customFormat="1" ht="6.75" customHeight="1" x14ac:dyDescent="0.15">
      <c r="C558" s="300"/>
      <c r="D558" s="300"/>
      <c r="G558" s="151"/>
      <c r="I558" s="111"/>
      <c r="J558" s="111"/>
      <c r="K558" s="111"/>
      <c r="L558" s="111"/>
      <c r="M558" s="111"/>
    </row>
    <row r="559" spans="3:13" s="272" customFormat="1" ht="6.75" customHeight="1" x14ac:dyDescent="0.15">
      <c r="C559" s="300"/>
      <c r="D559" s="300"/>
      <c r="G559" s="151"/>
      <c r="I559" s="111"/>
      <c r="J559" s="111"/>
      <c r="K559" s="111"/>
      <c r="L559" s="111"/>
      <c r="M559" s="111"/>
    </row>
    <row r="560" spans="3:13" s="272" customFormat="1" ht="6.75" customHeight="1" x14ac:dyDescent="0.15">
      <c r="C560" s="300"/>
      <c r="D560" s="300"/>
      <c r="G560" s="151"/>
      <c r="I560" s="111"/>
      <c r="J560" s="111"/>
      <c r="K560" s="111"/>
      <c r="L560" s="111"/>
      <c r="M560" s="111"/>
    </row>
    <row r="561" spans="3:13" s="272" customFormat="1" ht="6.75" customHeight="1" x14ac:dyDescent="0.15">
      <c r="C561" s="300"/>
      <c r="D561" s="300"/>
      <c r="G561" s="151"/>
      <c r="I561" s="111"/>
      <c r="J561" s="111"/>
      <c r="K561" s="111"/>
      <c r="L561" s="111"/>
      <c r="M561" s="111"/>
    </row>
    <row r="562" spans="3:13" s="272" customFormat="1" ht="6.75" customHeight="1" x14ac:dyDescent="0.15">
      <c r="C562" s="300"/>
      <c r="D562" s="300"/>
      <c r="G562" s="151"/>
      <c r="I562" s="111"/>
      <c r="J562" s="111"/>
      <c r="K562" s="111"/>
      <c r="L562" s="111"/>
      <c r="M562" s="111"/>
    </row>
    <row r="563" spans="3:13" s="272" customFormat="1" ht="6.75" customHeight="1" x14ac:dyDescent="0.15">
      <c r="C563" s="300"/>
      <c r="D563" s="300"/>
      <c r="G563" s="151"/>
      <c r="I563" s="111"/>
      <c r="J563" s="111"/>
      <c r="K563" s="111"/>
      <c r="L563" s="111"/>
      <c r="M563" s="111"/>
    </row>
    <row r="564" spans="3:13" s="272" customFormat="1" ht="6.75" customHeight="1" x14ac:dyDescent="0.15">
      <c r="C564" s="300"/>
      <c r="D564" s="300"/>
      <c r="G564" s="151"/>
      <c r="I564" s="111"/>
      <c r="J564" s="111"/>
      <c r="K564" s="111"/>
      <c r="L564" s="111"/>
      <c r="M564" s="111"/>
    </row>
    <row r="565" spans="3:13" s="272" customFormat="1" ht="6.75" customHeight="1" x14ac:dyDescent="0.15">
      <c r="C565" s="300"/>
      <c r="D565" s="300"/>
      <c r="G565" s="151"/>
      <c r="I565" s="111"/>
      <c r="J565" s="111"/>
      <c r="K565" s="111"/>
      <c r="L565" s="111"/>
      <c r="M565" s="111"/>
    </row>
    <row r="566" spans="3:13" s="272" customFormat="1" ht="6.75" customHeight="1" x14ac:dyDescent="0.15">
      <c r="C566" s="300"/>
      <c r="D566" s="300"/>
      <c r="G566" s="151"/>
      <c r="I566" s="111"/>
      <c r="J566" s="111"/>
      <c r="K566" s="111"/>
      <c r="L566" s="111"/>
      <c r="M566" s="111"/>
    </row>
    <row r="567" spans="3:13" s="272" customFormat="1" ht="6.75" customHeight="1" x14ac:dyDescent="0.15">
      <c r="C567" s="300"/>
      <c r="D567" s="300"/>
      <c r="G567" s="151"/>
      <c r="I567" s="111"/>
      <c r="J567" s="111"/>
      <c r="K567" s="111"/>
      <c r="L567" s="111"/>
      <c r="M567" s="111"/>
    </row>
    <row r="568" spans="3:13" s="272" customFormat="1" ht="6.75" customHeight="1" x14ac:dyDescent="0.15">
      <c r="C568" s="300"/>
      <c r="D568" s="300"/>
      <c r="G568" s="151"/>
      <c r="I568" s="111"/>
      <c r="J568" s="111"/>
      <c r="K568" s="111"/>
      <c r="L568" s="111"/>
      <c r="M568" s="111"/>
    </row>
    <row r="569" spans="3:13" s="272" customFormat="1" ht="6.75" customHeight="1" x14ac:dyDescent="0.15">
      <c r="C569" s="300"/>
      <c r="D569" s="300"/>
      <c r="G569" s="151"/>
      <c r="I569" s="111"/>
      <c r="J569" s="111"/>
      <c r="K569" s="111"/>
      <c r="L569" s="111"/>
      <c r="M569" s="111"/>
    </row>
    <row r="570" spans="3:13" s="272" customFormat="1" ht="6.75" customHeight="1" x14ac:dyDescent="0.15">
      <c r="C570" s="300"/>
      <c r="D570" s="300"/>
      <c r="G570" s="151"/>
      <c r="I570" s="111"/>
      <c r="J570" s="111"/>
      <c r="K570" s="111"/>
      <c r="L570" s="111"/>
      <c r="M570" s="111"/>
    </row>
    <row r="571" spans="3:13" s="272" customFormat="1" ht="6.75" customHeight="1" x14ac:dyDescent="0.15">
      <c r="C571" s="300"/>
      <c r="D571" s="300"/>
      <c r="G571" s="151"/>
      <c r="I571" s="111"/>
      <c r="J571" s="111"/>
      <c r="K571" s="111"/>
      <c r="L571" s="111"/>
      <c r="M571" s="111"/>
    </row>
    <row r="572" spans="3:13" s="272" customFormat="1" ht="6.75" customHeight="1" x14ac:dyDescent="0.15">
      <c r="C572" s="300"/>
      <c r="D572" s="300"/>
      <c r="G572" s="151"/>
      <c r="I572" s="111"/>
      <c r="J572" s="111"/>
      <c r="K572" s="111"/>
      <c r="L572" s="111"/>
      <c r="M572" s="111"/>
    </row>
    <row r="573" spans="3:13" s="272" customFormat="1" ht="6.75" customHeight="1" x14ac:dyDescent="0.15">
      <c r="C573" s="300"/>
      <c r="D573" s="300"/>
      <c r="G573" s="151"/>
      <c r="I573" s="111"/>
      <c r="J573" s="111"/>
      <c r="K573" s="111"/>
      <c r="L573" s="111"/>
      <c r="M573" s="111"/>
    </row>
    <row r="574" spans="3:13" s="272" customFormat="1" ht="6.75" customHeight="1" x14ac:dyDescent="0.15">
      <c r="C574" s="300"/>
      <c r="D574" s="300"/>
      <c r="G574" s="151"/>
      <c r="I574" s="111"/>
      <c r="J574" s="111"/>
      <c r="K574" s="111"/>
      <c r="L574" s="111"/>
      <c r="M574" s="111"/>
    </row>
    <row r="575" spans="3:13" s="272" customFormat="1" ht="6.75" customHeight="1" x14ac:dyDescent="0.15">
      <c r="C575" s="300"/>
      <c r="D575" s="300"/>
      <c r="G575" s="151"/>
      <c r="I575" s="111"/>
      <c r="J575" s="111"/>
      <c r="K575" s="111"/>
      <c r="L575" s="111"/>
      <c r="M575" s="111"/>
    </row>
    <row r="576" spans="3:13" s="272" customFormat="1" ht="6.75" customHeight="1" x14ac:dyDescent="0.15">
      <c r="C576" s="300"/>
      <c r="D576" s="300"/>
      <c r="G576" s="151"/>
      <c r="I576" s="111"/>
      <c r="J576" s="111"/>
      <c r="K576" s="111"/>
      <c r="L576" s="111"/>
      <c r="M576" s="111"/>
    </row>
    <row r="577" spans="3:13" s="272" customFormat="1" ht="6.75" customHeight="1" x14ac:dyDescent="0.15">
      <c r="C577" s="300"/>
      <c r="D577" s="300"/>
      <c r="G577" s="151"/>
      <c r="I577" s="111"/>
      <c r="J577" s="111"/>
      <c r="K577" s="111"/>
      <c r="L577" s="111"/>
      <c r="M577" s="111"/>
    </row>
    <row r="578" spans="3:13" s="272" customFormat="1" ht="6.75" customHeight="1" x14ac:dyDescent="0.15">
      <c r="C578" s="300"/>
      <c r="D578" s="300"/>
      <c r="G578" s="151"/>
      <c r="I578" s="111"/>
      <c r="J578" s="111"/>
      <c r="K578" s="111"/>
      <c r="L578" s="111"/>
      <c r="M578" s="111"/>
    </row>
    <row r="579" spans="3:13" s="272" customFormat="1" ht="6.75" customHeight="1" x14ac:dyDescent="0.15">
      <c r="C579" s="300"/>
      <c r="D579" s="300"/>
      <c r="G579" s="151"/>
      <c r="I579" s="111"/>
      <c r="J579" s="111"/>
      <c r="K579" s="111"/>
      <c r="L579" s="111"/>
      <c r="M579" s="111"/>
    </row>
    <row r="580" spans="3:13" s="272" customFormat="1" ht="6.75" customHeight="1" x14ac:dyDescent="0.15">
      <c r="C580" s="300"/>
      <c r="D580" s="300"/>
      <c r="G580" s="151"/>
      <c r="I580" s="111"/>
      <c r="J580" s="111"/>
      <c r="K580" s="111"/>
      <c r="L580" s="111"/>
      <c r="M580" s="111"/>
    </row>
    <row r="581" spans="3:13" s="272" customFormat="1" ht="6.75" customHeight="1" x14ac:dyDescent="0.15">
      <c r="C581" s="300"/>
      <c r="D581" s="300"/>
      <c r="G581" s="151"/>
      <c r="I581" s="111"/>
      <c r="J581" s="111"/>
      <c r="K581" s="111"/>
      <c r="L581" s="111"/>
      <c r="M581" s="111"/>
    </row>
    <row r="582" spans="3:13" s="272" customFormat="1" ht="6.75" customHeight="1" x14ac:dyDescent="0.15">
      <c r="C582" s="300"/>
      <c r="D582" s="300"/>
      <c r="G582" s="151"/>
      <c r="I582" s="111"/>
      <c r="J582" s="111"/>
      <c r="K582" s="111"/>
      <c r="L582" s="111"/>
      <c r="M582" s="111"/>
    </row>
    <row r="583" spans="3:13" s="272" customFormat="1" ht="6.75" customHeight="1" x14ac:dyDescent="0.15">
      <c r="C583" s="300"/>
      <c r="D583" s="300"/>
      <c r="G583" s="151"/>
      <c r="I583" s="111"/>
      <c r="J583" s="111"/>
      <c r="K583" s="111"/>
      <c r="L583" s="111"/>
      <c r="M583" s="111"/>
    </row>
    <row r="584" spans="3:13" s="272" customFormat="1" ht="6.75" customHeight="1" x14ac:dyDescent="0.15">
      <c r="C584" s="300"/>
      <c r="D584" s="300"/>
      <c r="G584" s="151"/>
      <c r="I584" s="111"/>
      <c r="J584" s="111"/>
      <c r="K584" s="111"/>
      <c r="L584" s="111"/>
      <c r="M584" s="111"/>
    </row>
    <row r="585" spans="3:13" s="272" customFormat="1" ht="6.75" customHeight="1" x14ac:dyDescent="0.15">
      <c r="C585" s="300"/>
      <c r="D585" s="300"/>
      <c r="G585" s="151"/>
      <c r="I585" s="111"/>
      <c r="J585" s="111"/>
      <c r="K585" s="111"/>
      <c r="L585" s="111"/>
      <c r="M585" s="111"/>
    </row>
    <row r="586" spans="3:13" s="272" customFormat="1" ht="6.75" customHeight="1" x14ac:dyDescent="0.15">
      <c r="C586" s="300"/>
      <c r="D586" s="300"/>
      <c r="G586" s="151"/>
      <c r="I586" s="111"/>
      <c r="J586" s="111"/>
      <c r="K586" s="111"/>
      <c r="L586" s="111"/>
      <c r="M586" s="111"/>
    </row>
    <row r="587" spans="3:13" s="272" customFormat="1" ht="6.75" customHeight="1" x14ac:dyDescent="0.15">
      <c r="C587" s="300"/>
      <c r="D587" s="300"/>
      <c r="G587" s="151"/>
      <c r="I587" s="111"/>
      <c r="J587" s="111"/>
      <c r="K587" s="111"/>
      <c r="L587" s="111"/>
      <c r="M587" s="111"/>
    </row>
    <row r="588" spans="3:13" s="272" customFormat="1" ht="6.75" customHeight="1" x14ac:dyDescent="0.15">
      <c r="C588" s="300"/>
      <c r="D588" s="300"/>
      <c r="G588" s="151"/>
      <c r="I588" s="111"/>
      <c r="J588" s="111"/>
      <c r="K588" s="111"/>
      <c r="L588" s="111"/>
      <c r="M588" s="111"/>
    </row>
    <row r="589" spans="3:13" s="272" customFormat="1" ht="6.75" customHeight="1" x14ac:dyDescent="0.15">
      <c r="C589" s="300"/>
      <c r="D589" s="300"/>
      <c r="G589" s="151"/>
      <c r="I589" s="111"/>
      <c r="J589" s="111"/>
      <c r="K589" s="111"/>
      <c r="L589" s="111"/>
      <c r="M589" s="111"/>
    </row>
    <row r="590" spans="3:13" s="272" customFormat="1" ht="6.75" customHeight="1" x14ac:dyDescent="0.15">
      <c r="C590" s="300"/>
      <c r="D590" s="300"/>
      <c r="G590" s="151"/>
      <c r="I590" s="111"/>
      <c r="J590" s="111"/>
      <c r="K590" s="111"/>
      <c r="L590" s="111"/>
      <c r="M590" s="111"/>
    </row>
    <row r="591" spans="3:13" s="272" customFormat="1" ht="6.75" customHeight="1" x14ac:dyDescent="0.15">
      <c r="C591" s="300"/>
      <c r="D591" s="300"/>
      <c r="G591" s="151"/>
      <c r="I591" s="111"/>
      <c r="J591" s="111"/>
      <c r="K591" s="111"/>
      <c r="L591" s="111"/>
      <c r="M591" s="111"/>
    </row>
    <row r="592" spans="3:13" s="272" customFormat="1" ht="6.75" customHeight="1" x14ac:dyDescent="0.15">
      <c r="C592" s="300"/>
      <c r="D592" s="300"/>
      <c r="G592" s="151"/>
      <c r="I592" s="111"/>
      <c r="J592" s="111"/>
      <c r="K592" s="111"/>
      <c r="L592" s="111"/>
      <c r="M592" s="111"/>
    </row>
    <row r="593" spans="3:13" s="272" customFormat="1" ht="6.75" customHeight="1" x14ac:dyDescent="0.15">
      <c r="C593" s="300"/>
      <c r="D593" s="300"/>
      <c r="G593" s="151"/>
      <c r="I593" s="111"/>
      <c r="J593" s="111"/>
      <c r="K593" s="111"/>
      <c r="L593" s="111"/>
      <c r="M593" s="111"/>
    </row>
    <row r="594" spans="3:13" s="272" customFormat="1" ht="6.75" customHeight="1" x14ac:dyDescent="0.15">
      <c r="C594" s="300"/>
      <c r="D594" s="300"/>
      <c r="G594" s="151"/>
      <c r="I594" s="111"/>
      <c r="J594" s="111"/>
      <c r="K594" s="111"/>
      <c r="L594" s="111"/>
      <c r="M594" s="111"/>
    </row>
    <row r="595" spans="3:13" s="272" customFormat="1" ht="6.75" customHeight="1" x14ac:dyDescent="0.15">
      <c r="C595" s="300"/>
      <c r="D595" s="300"/>
      <c r="G595" s="151"/>
      <c r="I595" s="111"/>
      <c r="J595" s="111"/>
      <c r="K595" s="111"/>
      <c r="L595" s="111"/>
      <c r="M595" s="111"/>
    </row>
    <row r="596" spans="3:13" s="272" customFormat="1" ht="6.75" customHeight="1" x14ac:dyDescent="0.15">
      <c r="C596" s="300"/>
      <c r="D596" s="300"/>
      <c r="G596" s="151"/>
      <c r="I596" s="111"/>
      <c r="J596" s="111"/>
      <c r="K596" s="111"/>
      <c r="L596" s="111"/>
      <c r="M596" s="111"/>
    </row>
    <row r="597" spans="3:13" s="272" customFormat="1" ht="6.75" customHeight="1" x14ac:dyDescent="0.15">
      <c r="C597" s="300"/>
      <c r="D597" s="300"/>
      <c r="G597" s="151"/>
      <c r="I597" s="111"/>
      <c r="J597" s="111"/>
      <c r="K597" s="111"/>
      <c r="L597" s="111"/>
      <c r="M597" s="111"/>
    </row>
    <row r="598" spans="3:13" s="272" customFormat="1" ht="6.75" customHeight="1" x14ac:dyDescent="0.15">
      <c r="C598" s="300"/>
      <c r="D598" s="300"/>
      <c r="G598" s="151"/>
      <c r="I598" s="111"/>
      <c r="J598" s="111"/>
      <c r="K598" s="111"/>
      <c r="L598" s="111"/>
      <c r="M598" s="111"/>
    </row>
    <row r="599" spans="3:13" s="272" customFormat="1" ht="6.75" customHeight="1" x14ac:dyDescent="0.15">
      <c r="C599" s="300"/>
      <c r="D599" s="300"/>
      <c r="G599" s="151"/>
      <c r="I599" s="111"/>
      <c r="J599" s="111"/>
      <c r="K599" s="111"/>
      <c r="L599" s="111"/>
      <c r="M599" s="111"/>
    </row>
    <row r="600" spans="3:13" s="272" customFormat="1" ht="6.75" customHeight="1" x14ac:dyDescent="0.15">
      <c r="C600" s="300"/>
      <c r="D600" s="300"/>
      <c r="G600" s="151"/>
      <c r="I600" s="111"/>
      <c r="J600" s="111"/>
      <c r="K600" s="111"/>
      <c r="L600" s="111"/>
      <c r="M600" s="111"/>
    </row>
    <row r="601" spans="3:13" s="272" customFormat="1" ht="6.75" customHeight="1" x14ac:dyDescent="0.15">
      <c r="C601" s="300"/>
      <c r="D601" s="300"/>
      <c r="G601" s="151"/>
      <c r="I601" s="111"/>
      <c r="J601" s="111"/>
      <c r="K601" s="111"/>
      <c r="L601" s="111"/>
      <c r="M601" s="111"/>
    </row>
    <row r="602" spans="3:13" s="272" customFormat="1" ht="6.75" customHeight="1" x14ac:dyDescent="0.15">
      <c r="C602" s="300"/>
      <c r="D602" s="300"/>
      <c r="G602" s="151"/>
      <c r="I602" s="111"/>
      <c r="J602" s="111"/>
      <c r="K602" s="111"/>
      <c r="L602" s="111"/>
      <c r="M602" s="111"/>
    </row>
    <row r="603" spans="3:13" s="272" customFormat="1" ht="6.75" customHeight="1" x14ac:dyDescent="0.15">
      <c r="C603" s="300"/>
      <c r="D603" s="300"/>
      <c r="G603" s="151"/>
      <c r="I603" s="111"/>
      <c r="J603" s="111"/>
      <c r="K603" s="111"/>
      <c r="L603" s="111"/>
      <c r="M603" s="111"/>
    </row>
    <row r="604" spans="3:13" s="272" customFormat="1" ht="6.75" customHeight="1" x14ac:dyDescent="0.15">
      <c r="C604" s="300"/>
      <c r="D604" s="300"/>
      <c r="G604" s="151"/>
      <c r="I604" s="111"/>
      <c r="J604" s="111"/>
      <c r="K604" s="111"/>
      <c r="L604" s="111"/>
      <c r="M604" s="111"/>
    </row>
    <row r="605" spans="3:13" s="272" customFormat="1" ht="6.75" customHeight="1" x14ac:dyDescent="0.15">
      <c r="C605" s="300"/>
      <c r="D605" s="300"/>
      <c r="G605" s="151"/>
      <c r="I605" s="111"/>
      <c r="J605" s="111"/>
      <c r="K605" s="111"/>
      <c r="L605" s="111"/>
      <c r="M605" s="111"/>
    </row>
    <row r="606" spans="3:13" s="272" customFormat="1" ht="6.75" customHeight="1" x14ac:dyDescent="0.15">
      <c r="C606" s="300"/>
      <c r="D606" s="300"/>
      <c r="G606" s="151"/>
      <c r="I606" s="111"/>
      <c r="J606" s="111"/>
      <c r="K606" s="111"/>
      <c r="L606" s="111"/>
      <c r="M606" s="111"/>
    </row>
    <row r="607" spans="3:13" s="272" customFormat="1" ht="6.75" customHeight="1" x14ac:dyDescent="0.15">
      <c r="C607" s="300"/>
      <c r="D607" s="300"/>
      <c r="G607" s="151"/>
      <c r="I607" s="111"/>
      <c r="J607" s="111"/>
      <c r="K607" s="111"/>
      <c r="L607" s="111"/>
      <c r="M607" s="111"/>
    </row>
    <row r="608" spans="3:13" s="272" customFormat="1" ht="6.75" customHeight="1" x14ac:dyDescent="0.15">
      <c r="C608" s="300"/>
      <c r="D608" s="300"/>
      <c r="G608" s="151"/>
      <c r="I608" s="111"/>
      <c r="J608" s="111"/>
      <c r="K608" s="111"/>
      <c r="L608" s="111"/>
      <c r="M608" s="111"/>
    </row>
    <row r="609" spans="3:13" s="272" customFormat="1" ht="6.75" customHeight="1" x14ac:dyDescent="0.15">
      <c r="C609" s="300"/>
      <c r="D609" s="300"/>
      <c r="G609" s="151"/>
      <c r="I609" s="111"/>
      <c r="J609" s="111"/>
      <c r="K609" s="111"/>
      <c r="L609" s="111"/>
      <c r="M609" s="111"/>
    </row>
    <row r="610" spans="3:13" s="272" customFormat="1" ht="6.75" customHeight="1" x14ac:dyDescent="0.15">
      <c r="C610" s="300"/>
      <c r="D610" s="300"/>
      <c r="G610" s="151"/>
      <c r="I610" s="111"/>
      <c r="J610" s="111"/>
      <c r="K610" s="111"/>
      <c r="L610" s="111"/>
      <c r="M610" s="111"/>
    </row>
    <row r="611" spans="3:13" s="272" customFormat="1" ht="6.75" customHeight="1" x14ac:dyDescent="0.15">
      <c r="C611" s="300"/>
      <c r="D611" s="300"/>
      <c r="G611" s="151"/>
      <c r="I611" s="111"/>
      <c r="J611" s="111"/>
      <c r="K611" s="111"/>
      <c r="L611" s="111"/>
      <c r="M611" s="111"/>
    </row>
    <row r="612" spans="3:13" s="272" customFormat="1" ht="6.75" customHeight="1" x14ac:dyDescent="0.15">
      <c r="C612" s="300"/>
      <c r="D612" s="300"/>
      <c r="G612" s="151"/>
      <c r="I612" s="111"/>
      <c r="J612" s="111"/>
      <c r="K612" s="111"/>
      <c r="L612" s="111"/>
      <c r="M612" s="111"/>
    </row>
    <row r="613" spans="3:13" s="272" customFormat="1" ht="6.75" customHeight="1" x14ac:dyDescent="0.15">
      <c r="C613" s="300"/>
      <c r="D613" s="300"/>
      <c r="G613" s="151"/>
      <c r="I613" s="111"/>
      <c r="J613" s="111"/>
      <c r="K613" s="111"/>
      <c r="L613" s="111"/>
      <c r="M613" s="111"/>
    </row>
    <row r="614" spans="3:13" s="272" customFormat="1" ht="6.75" customHeight="1" x14ac:dyDescent="0.15">
      <c r="C614" s="300"/>
      <c r="D614" s="300"/>
      <c r="G614" s="151"/>
      <c r="I614" s="111"/>
      <c r="J614" s="111"/>
      <c r="K614" s="111"/>
      <c r="L614" s="111"/>
      <c r="M614" s="111"/>
    </row>
    <row r="615" spans="3:13" s="272" customFormat="1" ht="6.75" customHeight="1" x14ac:dyDescent="0.15">
      <c r="C615" s="300"/>
      <c r="D615" s="300"/>
      <c r="G615" s="151"/>
      <c r="I615" s="111"/>
      <c r="J615" s="111"/>
      <c r="K615" s="111"/>
      <c r="L615" s="111"/>
      <c r="M615" s="111"/>
    </row>
    <row r="616" spans="3:13" s="272" customFormat="1" ht="6.75" customHeight="1" x14ac:dyDescent="0.15">
      <c r="C616" s="300"/>
      <c r="D616" s="300"/>
      <c r="G616" s="151"/>
      <c r="I616" s="111"/>
      <c r="J616" s="111"/>
      <c r="K616" s="111"/>
      <c r="L616" s="111"/>
      <c r="M616" s="111"/>
    </row>
    <row r="617" spans="3:13" s="272" customFormat="1" ht="6.75" customHeight="1" x14ac:dyDescent="0.15">
      <c r="C617" s="300"/>
      <c r="D617" s="300"/>
      <c r="G617" s="151"/>
      <c r="I617" s="111"/>
      <c r="J617" s="111"/>
      <c r="K617" s="111"/>
      <c r="L617" s="111"/>
      <c r="M617" s="111"/>
    </row>
    <row r="618" spans="3:13" s="272" customFormat="1" ht="6.75" customHeight="1" x14ac:dyDescent="0.15">
      <c r="C618" s="300"/>
      <c r="D618" s="300"/>
      <c r="G618" s="151"/>
      <c r="I618" s="111"/>
      <c r="J618" s="111"/>
      <c r="K618" s="111"/>
      <c r="L618" s="111"/>
      <c r="M618" s="111"/>
    </row>
    <row r="619" spans="3:13" s="272" customFormat="1" ht="6.75" customHeight="1" x14ac:dyDescent="0.15">
      <c r="C619" s="300"/>
      <c r="D619" s="300"/>
      <c r="G619" s="151"/>
      <c r="I619" s="111"/>
      <c r="J619" s="111"/>
      <c r="K619" s="111"/>
      <c r="L619" s="111"/>
      <c r="M619" s="111"/>
    </row>
    <row r="620" spans="3:13" s="272" customFormat="1" ht="6.75" customHeight="1" x14ac:dyDescent="0.15">
      <c r="C620" s="300"/>
      <c r="D620" s="300"/>
      <c r="G620" s="151"/>
      <c r="I620" s="111"/>
      <c r="J620" s="111"/>
      <c r="K620" s="111"/>
      <c r="L620" s="111"/>
      <c r="M620" s="111"/>
    </row>
    <row r="621" spans="3:13" s="272" customFormat="1" ht="6.75" customHeight="1" x14ac:dyDescent="0.15">
      <c r="C621" s="300"/>
      <c r="D621" s="300"/>
      <c r="G621" s="151"/>
      <c r="I621" s="111"/>
      <c r="J621" s="111"/>
      <c r="K621" s="111"/>
      <c r="L621" s="111"/>
      <c r="M621" s="111"/>
    </row>
    <row r="622" spans="3:13" s="272" customFormat="1" ht="6.75" customHeight="1" x14ac:dyDescent="0.15">
      <c r="C622" s="300"/>
      <c r="D622" s="300"/>
      <c r="G622" s="151"/>
      <c r="I622" s="111"/>
      <c r="J622" s="111"/>
      <c r="K622" s="111"/>
      <c r="L622" s="111"/>
      <c r="M622" s="111"/>
    </row>
    <row r="623" spans="3:13" s="272" customFormat="1" ht="6.75" customHeight="1" x14ac:dyDescent="0.15">
      <c r="C623" s="300"/>
      <c r="D623" s="300"/>
      <c r="G623" s="151"/>
      <c r="I623" s="111"/>
      <c r="J623" s="111"/>
      <c r="K623" s="111"/>
      <c r="L623" s="111"/>
      <c r="M623" s="111"/>
    </row>
    <row r="624" spans="3:13" s="272" customFormat="1" ht="6.75" customHeight="1" x14ac:dyDescent="0.15">
      <c r="C624" s="300"/>
      <c r="D624" s="300"/>
      <c r="G624" s="151"/>
      <c r="I624" s="111"/>
      <c r="J624" s="111"/>
      <c r="K624" s="111"/>
      <c r="L624" s="111"/>
      <c r="M624" s="111"/>
    </row>
    <row r="625" spans="3:13" s="272" customFormat="1" ht="6.75" customHeight="1" x14ac:dyDescent="0.15">
      <c r="C625" s="300"/>
      <c r="D625" s="300"/>
      <c r="G625" s="151"/>
      <c r="I625" s="111"/>
      <c r="J625" s="111"/>
      <c r="K625" s="111"/>
      <c r="L625" s="111"/>
      <c r="M625" s="111"/>
    </row>
    <row r="626" spans="3:13" s="272" customFormat="1" ht="6.75" customHeight="1" x14ac:dyDescent="0.15">
      <c r="C626" s="300"/>
      <c r="D626" s="300"/>
      <c r="G626" s="151"/>
      <c r="I626" s="111"/>
      <c r="J626" s="111"/>
      <c r="K626" s="111"/>
      <c r="L626" s="111"/>
      <c r="M626" s="111"/>
    </row>
    <row r="627" spans="3:13" s="272" customFormat="1" ht="6.75" customHeight="1" x14ac:dyDescent="0.15">
      <c r="C627" s="300"/>
      <c r="D627" s="300"/>
      <c r="G627" s="151"/>
      <c r="I627" s="111"/>
      <c r="J627" s="111"/>
      <c r="K627" s="111"/>
      <c r="L627" s="111"/>
      <c r="M627" s="111"/>
    </row>
    <row r="628" spans="3:13" s="272" customFormat="1" ht="6.75" customHeight="1" x14ac:dyDescent="0.15">
      <c r="C628" s="300"/>
      <c r="D628" s="300"/>
      <c r="G628" s="151"/>
      <c r="I628" s="111"/>
      <c r="J628" s="111"/>
      <c r="K628" s="111"/>
      <c r="L628" s="111"/>
      <c r="M628" s="111"/>
    </row>
    <row r="629" spans="3:13" s="272" customFormat="1" ht="6.75" customHeight="1" x14ac:dyDescent="0.15">
      <c r="C629" s="300"/>
      <c r="D629" s="300"/>
      <c r="G629" s="151"/>
      <c r="I629" s="111"/>
      <c r="J629" s="111"/>
      <c r="K629" s="111"/>
      <c r="L629" s="111"/>
      <c r="M629" s="111"/>
    </row>
    <row r="630" spans="3:13" s="272" customFormat="1" ht="6.75" customHeight="1" x14ac:dyDescent="0.15">
      <c r="C630" s="300"/>
      <c r="D630" s="300"/>
      <c r="G630" s="151"/>
      <c r="I630" s="111"/>
      <c r="J630" s="111"/>
      <c r="K630" s="111"/>
      <c r="L630" s="111"/>
      <c r="M630" s="111"/>
    </row>
    <row r="631" spans="3:13" s="272" customFormat="1" ht="6.75" customHeight="1" x14ac:dyDescent="0.15">
      <c r="C631" s="300"/>
      <c r="D631" s="300"/>
      <c r="G631" s="151"/>
      <c r="I631" s="111"/>
      <c r="J631" s="111"/>
      <c r="K631" s="111"/>
      <c r="L631" s="111"/>
      <c r="M631" s="111"/>
    </row>
    <row r="632" spans="3:13" s="272" customFormat="1" ht="6.75" customHeight="1" x14ac:dyDescent="0.15">
      <c r="C632" s="300"/>
      <c r="D632" s="300"/>
      <c r="G632" s="151"/>
      <c r="I632" s="111"/>
      <c r="J632" s="111"/>
      <c r="K632" s="111"/>
      <c r="L632" s="111"/>
      <c r="M632" s="111"/>
    </row>
    <row r="633" spans="3:13" s="272" customFormat="1" ht="6.75" customHeight="1" x14ac:dyDescent="0.15">
      <c r="C633" s="300"/>
      <c r="D633" s="300"/>
      <c r="G633" s="151"/>
      <c r="I633" s="111"/>
      <c r="J633" s="111"/>
      <c r="K633" s="111"/>
      <c r="L633" s="111"/>
      <c r="M633" s="111"/>
    </row>
    <row r="634" spans="3:13" s="272" customFormat="1" ht="6.75" customHeight="1" x14ac:dyDescent="0.15">
      <c r="C634" s="300"/>
      <c r="D634" s="300"/>
      <c r="G634" s="151"/>
      <c r="I634" s="111"/>
      <c r="J634" s="111"/>
      <c r="K634" s="111"/>
      <c r="L634" s="111"/>
      <c r="M634" s="111"/>
    </row>
    <row r="635" spans="3:13" s="272" customFormat="1" ht="6.75" customHeight="1" x14ac:dyDescent="0.15">
      <c r="C635" s="300"/>
      <c r="D635" s="300"/>
      <c r="G635" s="151"/>
      <c r="I635" s="111"/>
      <c r="J635" s="111"/>
      <c r="K635" s="111"/>
      <c r="L635" s="111"/>
      <c r="M635" s="111"/>
    </row>
    <row r="636" spans="3:13" s="272" customFormat="1" ht="6.75" customHeight="1" x14ac:dyDescent="0.15">
      <c r="C636" s="300"/>
      <c r="D636" s="300"/>
      <c r="G636" s="151"/>
      <c r="I636" s="111"/>
      <c r="J636" s="111"/>
      <c r="K636" s="111"/>
      <c r="L636" s="111"/>
      <c r="M636" s="111"/>
    </row>
    <row r="637" spans="3:13" s="272" customFormat="1" ht="6.75" customHeight="1" x14ac:dyDescent="0.15">
      <c r="C637" s="300"/>
      <c r="D637" s="300"/>
      <c r="G637" s="151"/>
      <c r="I637" s="111"/>
      <c r="J637" s="111"/>
      <c r="K637" s="111"/>
      <c r="L637" s="111"/>
      <c r="M637" s="111"/>
    </row>
    <row r="638" spans="3:13" s="272" customFormat="1" ht="6.75" customHeight="1" x14ac:dyDescent="0.15">
      <c r="C638" s="300"/>
      <c r="D638" s="300"/>
      <c r="G638" s="151"/>
      <c r="I638" s="111"/>
      <c r="J638" s="111"/>
      <c r="K638" s="111"/>
      <c r="L638" s="111"/>
      <c r="M638" s="111"/>
    </row>
    <row r="639" spans="3:13" s="272" customFormat="1" ht="6.75" customHeight="1" x14ac:dyDescent="0.15">
      <c r="C639" s="300"/>
      <c r="D639" s="300"/>
      <c r="G639" s="151"/>
      <c r="I639" s="111"/>
      <c r="J639" s="111"/>
      <c r="K639" s="111"/>
      <c r="L639" s="111"/>
      <c r="M639" s="111"/>
    </row>
    <row r="640" spans="3:13" s="272" customFormat="1" ht="6.75" customHeight="1" x14ac:dyDescent="0.15">
      <c r="C640" s="300"/>
      <c r="D640" s="300"/>
      <c r="G640" s="151"/>
      <c r="I640" s="111"/>
      <c r="J640" s="111"/>
      <c r="K640" s="111"/>
      <c r="L640" s="111"/>
      <c r="M640" s="111"/>
    </row>
    <row r="641" spans="3:13" s="272" customFormat="1" ht="6.75" customHeight="1" x14ac:dyDescent="0.15">
      <c r="C641" s="300"/>
      <c r="D641" s="300"/>
      <c r="G641" s="151"/>
      <c r="I641" s="111"/>
      <c r="J641" s="111"/>
      <c r="K641" s="111"/>
      <c r="L641" s="111"/>
      <c r="M641" s="111"/>
    </row>
    <row r="642" spans="3:13" s="272" customFormat="1" ht="6.75" customHeight="1" x14ac:dyDescent="0.15">
      <c r="C642" s="300"/>
      <c r="D642" s="300"/>
      <c r="G642" s="151"/>
      <c r="I642" s="111"/>
      <c r="J642" s="111"/>
      <c r="K642" s="111"/>
      <c r="L642" s="111"/>
      <c r="M642" s="111"/>
    </row>
    <row r="643" spans="3:13" s="272" customFormat="1" ht="6.75" customHeight="1" x14ac:dyDescent="0.15">
      <c r="C643" s="300"/>
      <c r="D643" s="300"/>
      <c r="G643" s="151"/>
      <c r="I643" s="111"/>
      <c r="J643" s="111"/>
      <c r="K643" s="111"/>
      <c r="L643" s="111"/>
      <c r="M643" s="111"/>
    </row>
    <row r="644" spans="3:13" s="272" customFormat="1" ht="6.75" customHeight="1" x14ac:dyDescent="0.15">
      <c r="C644" s="300"/>
      <c r="D644" s="300"/>
      <c r="G644" s="151"/>
      <c r="I644" s="111"/>
      <c r="J644" s="111"/>
      <c r="K644" s="111"/>
      <c r="L644" s="111"/>
      <c r="M644" s="111"/>
    </row>
    <row r="645" spans="3:13" s="272" customFormat="1" ht="6.75" customHeight="1" x14ac:dyDescent="0.15">
      <c r="C645" s="300"/>
      <c r="D645" s="300"/>
      <c r="G645" s="151"/>
      <c r="I645" s="111"/>
      <c r="J645" s="111"/>
      <c r="K645" s="111"/>
      <c r="L645" s="111"/>
      <c r="M645" s="111"/>
    </row>
    <row r="646" spans="3:13" s="272" customFormat="1" ht="6.75" customHeight="1" x14ac:dyDescent="0.15">
      <c r="C646" s="300"/>
      <c r="D646" s="300"/>
      <c r="G646" s="151"/>
      <c r="I646" s="111"/>
      <c r="J646" s="111"/>
      <c r="K646" s="111"/>
      <c r="L646" s="111"/>
      <c r="M646" s="111"/>
    </row>
    <row r="647" spans="3:13" s="272" customFormat="1" ht="6.75" customHeight="1" x14ac:dyDescent="0.15">
      <c r="C647" s="300"/>
      <c r="D647" s="300"/>
      <c r="G647" s="151"/>
      <c r="I647" s="111"/>
      <c r="J647" s="111"/>
      <c r="K647" s="111"/>
      <c r="L647" s="111"/>
      <c r="M647" s="111"/>
    </row>
    <row r="648" spans="3:13" s="272" customFormat="1" ht="6.75" customHeight="1" x14ac:dyDescent="0.15">
      <c r="C648" s="300"/>
      <c r="D648" s="300"/>
      <c r="G648" s="151"/>
      <c r="I648" s="111"/>
      <c r="J648" s="111"/>
      <c r="K648" s="111"/>
      <c r="L648" s="111"/>
      <c r="M648" s="111"/>
    </row>
    <row r="649" spans="3:13" s="272" customFormat="1" ht="6.75" customHeight="1" x14ac:dyDescent="0.15">
      <c r="C649" s="300"/>
      <c r="D649" s="300"/>
      <c r="G649" s="151"/>
      <c r="I649" s="111"/>
      <c r="J649" s="111"/>
      <c r="K649" s="111"/>
      <c r="L649" s="111"/>
      <c r="M649" s="111"/>
    </row>
    <row r="650" spans="3:13" s="272" customFormat="1" ht="6.75" customHeight="1" x14ac:dyDescent="0.15">
      <c r="C650" s="300"/>
      <c r="D650" s="300"/>
      <c r="G650" s="151"/>
      <c r="I650" s="111"/>
      <c r="J650" s="111"/>
      <c r="K650" s="111"/>
      <c r="L650" s="111"/>
      <c r="M650" s="111"/>
    </row>
    <row r="651" spans="3:13" s="272" customFormat="1" ht="6.75" customHeight="1" x14ac:dyDescent="0.15">
      <c r="C651" s="300"/>
      <c r="D651" s="300"/>
      <c r="G651" s="151"/>
      <c r="I651" s="111"/>
      <c r="J651" s="111"/>
      <c r="K651" s="111"/>
      <c r="L651" s="111"/>
      <c r="M651" s="111"/>
    </row>
    <row r="652" spans="3:13" s="272" customFormat="1" ht="6.75" customHeight="1" x14ac:dyDescent="0.15">
      <c r="C652" s="300"/>
      <c r="D652" s="300"/>
      <c r="G652" s="151"/>
      <c r="I652" s="111"/>
      <c r="J652" s="111"/>
      <c r="K652" s="111"/>
      <c r="L652" s="111"/>
      <c r="M652" s="111"/>
    </row>
    <row r="653" spans="3:13" s="272" customFormat="1" ht="6.75" customHeight="1" x14ac:dyDescent="0.15">
      <c r="C653" s="300"/>
      <c r="D653" s="300"/>
      <c r="G653" s="151"/>
      <c r="I653" s="111"/>
      <c r="J653" s="111"/>
      <c r="K653" s="111"/>
      <c r="L653" s="111"/>
      <c r="M653" s="111"/>
    </row>
    <row r="654" spans="3:13" s="272" customFormat="1" ht="6.75" customHeight="1" x14ac:dyDescent="0.15">
      <c r="C654" s="300"/>
      <c r="D654" s="300"/>
      <c r="G654" s="151"/>
      <c r="I654" s="111"/>
      <c r="J654" s="111"/>
      <c r="K654" s="111"/>
      <c r="L654" s="111"/>
      <c r="M654" s="111"/>
    </row>
    <row r="655" spans="3:13" s="272" customFormat="1" ht="6.75" customHeight="1" x14ac:dyDescent="0.15">
      <c r="C655" s="300"/>
      <c r="D655" s="300"/>
      <c r="G655" s="151"/>
      <c r="I655" s="111"/>
      <c r="J655" s="111"/>
      <c r="K655" s="111"/>
      <c r="L655" s="111"/>
      <c r="M655" s="111"/>
    </row>
    <row r="656" spans="3:13" s="272" customFormat="1" ht="6.75" customHeight="1" x14ac:dyDescent="0.15">
      <c r="C656" s="300"/>
      <c r="D656" s="300"/>
      <c r="G656" s="151"/>
      <c r="I656" s="111"/>
      <c r="J656" s="111"/>
      <c r="K656" s="111"/>
      <c r="L656" s="111"/>
      <c r="M656" s="111"/>
    </row>
    <row r="657" spans="3:13" s="272" customFormat="1" ht="6.75" customHeight="1" x14ac:dyDescent="0.15">
      <c r="C657" s="300"/>
      <c r="D657" s="300"/>
      <c r="G657" s="151"/>
      <c r="I657" s="111"/>
      <c r="J657" s="111"/>
      <c r="K657" s="111"/>
      <c r="L657" s="111"/>
      <c r="M657" s="111"/>
    </row>
    <row r="658" spans="3:13" s="272" customFormat="1" ht="6.75" customHeight="1" x14ac:dyDescent="0.15">
      <c r="C658" s="300"/>
      <c r="D658" s="300"/>
      <c r="G658" s="151"/>
      <c r="I658" s="111"/>
      <c r="J658" s="111"/>
      <c r="K658" s="111"/>
      <c r="L658" s="111"/>
      <c r="M658" s="111"/>
    </row>
    <row r="659" spans="3:13" s="272" customFormat="1" ht="6.75" customHeight="1" x14ac:dyDescent="0.15">
      <c r="C659" s="300"/>
      <c r="D659" s="300"/>
      <c r="G659" s="151"/>
      <c r="I659" s="111"/>
      <c r="J659" s="111"/>
      <c r="K659" s="111"/>
      <c r="L659" s="111"/>
      <c r="M659" s="111"/>
    </row>
    <row r="660" spans="3:13" s="272" customFormat="1" ht="6.75" customHeight="1" x14ac:dyDescent="0.15">
      <c r="C660" s="300"/>
      <c r="D660" s="300"/>
      <c r="G660" s="151"/>
      <c r="I660" s="111"/>
      <c r="J660" s="111"/>
      <c r="K660" s="111"/>
      <c r="L660" s="111"/>
      <c r="M660" s="111"/>
    </row>
    <row r="661" spans="3:13" s="272" customFormat="1" ht="6.75" customHeight="1" x14ac:dyDescent="0.15">
      <c r="C661" s="300"/>
      <c r="D661" s="300"/>
      <c r="G661" s="151"/>
      <c r="I661" s="111"/>
      <c r="J661" s="111"/>
      <c r="K661" s="111"/>
      <c r="L661" s="111"/>
      <c r="M661" s="111"/>
    </row>
    <row r="662" spans="3:13" s="272" customFormat="1" ht="6.75" customHeight="1" x14ac:dyDescent="0.15">
      <c r="C662" s="300"/>
      <c r="D662" s="300"/>
      <c r="G662" s="151"/>
      <c r="I662" s="111"/>
      <c r="J662" s="111"/>
      <c r="K662" s="111"/>
      <c r="L662" s="111"/>
      <c r="M662" s="111"/>
    </row>
    <row r="663" spans="3:13" s="272" customFormat="1" ht="6.75" customHeight="1" x14ac:dyDescent="0.15">
      <c r="C663" s="300"/>
      <c r="D663" s="300"/>
      <c r="G663" s="151"/>
      <c r="I663" s="111"/>
      <c r="J663" s="111"/>
      <c r="K663" s="111"/>
      <c r="L663" s="111"/>
      <c r="M663" s="111"/>
    </row>
    <row r="664" spans="3:13" s="272" customFormat="1" ht="6.75" customHeight="1" x14ac:dyDescent="0.15">
      <c r="C664" s="300"/>
      <c r="D664" s="300"/>
      <c r="G664" s="151"/>
      <c r="I664" s="111"/>
      <c r="J664" s="111"/>
      <c r="K664" s="111"/>
      <c r="L664" s="111"/>
      <c r="M664" s="111"/>
    </row>
    <row r="665" spans="3:13" s="272" customFormat="1" ht="6.75" customHeight="1" x14ac:dyDescent="0.15">
      <c r="C665" s="300"/>
      <c r="D665" s="300"/>
      <c r="G665" s="151"/>
      <c r="I665" s="111"/>
      <c r="J665" s="111"/>
      <c r="K665" s="111"/>
      <c r="L665" s="111"/>
      <c r="M665" s="111"/>
    </row>
    <row r="666" spans="3:13" s="272" customFormat="1" ht="6.75" customHeight="1" x14ac:dyDescent="0.15">
      <c r="C666" s="300"/>
      <c r="D666" s="300"/>
      <c r="G666" s="151"/>
      <c r="I666" s="111"/>
      <c r="J666" s="111"/>
      <c r="K666" s="111"/>
      <c r="L666" s="111"/>
      <c r="M666" s="111"/>
    </row>
    <row r="667" spans="3:13" s="272" customFormat="1" ht="6.75" customHeight="1" x14ac:dyDescent="0.15">
      <c r="C667" s="300"/>
      <c r="D667" s="300"/>
      <c r="G667" s="151"/>
      <c r="I667" s="111"/>
      <c r="J667" s="111"/>
      <c r="K667" s="111"/>
      <c r="L667" s="111"/>
      <c r="M667" s="111"/>
    </row>
    <row r="668" spans="3:13" s="272" customFormat="1" ht="6.75" customHeight="1" x14ac:dyDescent="0.15">
      <c r="C668" s="300"/>
      <c r="D668" s="300"/>
      <c r="G668" s="151"/>
      <c r="I668" s="111"/>
      <c r="J668" s="111"/>
      <c r="K668" s="111"/>
      <c r="L668" s="111"/>
      <c r="M668" s="111"/>
    </row>
    <row r="669" spans="3:13" s="272" customFormat="1" ht="6.75" customHeight="1" x14ac:dyDescent="0.15">
      <c r="C669" s="300"/>
      <c r="D669" s="300"/>
      <c r="G669" s="151"/>
      <c r="I669" s="111"/>
      <c r="J669" s="111"/>
      <c r="K669" s="111"/>
      <c r="L669" s="111"/>
      <c r="M669" s="111"/>
    </row>
    <row r="670" spans="3:13" s="272" customFormat="1" ht="6.75" customHeight="1" x14ac:dyDescent="0.15">
      <c r="C670" s="300"/>
      <c r="D670" s="300"/>
      <c r="G670" s="151"/>
      <c r="I670" s="111"/>
      <c r="J670" s="111"/>
      <c r="K670" s="111"/>
      <c r="L670" s="111"/>
      <c r="M670" s="111"/>
    </row>
    <row r="671" spans="3:13" s="272" customFormat="1" ht="6.75" customHeight="1" x14ac:dyDescent="0.15">
      <c r="C671" s="300"/>
      <c r="D671" s="300"/>
      <c r="G671" s="151"/>
      <c r="I671" s="111"/>
      <c r="J671" s="111"/>
      <c r="K671" s="111"/>
      <c r="L671" s="111"/>
      <c r="M671" s="111"/>
    </row>
    <row r="672" spans="3:13" s="272" customFormat="1" ht="6.75" customHeight="1" x14ac:dyDescent="0.15">
      <c r="C672" s="300"/>
      <c r="D672" s="300"/>
      <c r="G672" s="151"/>
      <c r="I672" s="111"/>
      <c r="J672" s="111"/>
      <c r="K672" s="111"/>
      <c r="L672" s="111"/>
      <c r="M672" s="111"/>
    </row>
    <row r="673" spans="3:13" s="272" customFormat="1" ht="6.75" customHeight="1" x14ac:dyDescent="0.15">
      <c r="C673" s="300"/>
      <c r="D673" s="300"/>
      <c r="G673" s="151"/>
      <c r="I673" s="111"/>
      <c r="J673" s="111"/>
      <c r="K673" s="111"/>
      <c r="L673" s="111"/>
      <c r="M673" s="111"/>
    </row>
    <row r="674" spans="3:13" s="272" customFormat="1" ht="6.75" customHeight="1" x14ac:dyDescent="0.15">
      <c r="C674" s="300"/>
      <c r="D674" s="300"/>
      <c r="G674" s="151"/>
      <c r="I674" s="111"/>
      <c r="J674" s="111"/>
      <c r="K674" s="111"/>
      <c r="L674" s="111"/>
      <c r="M674" s="111"/>
    </row>
    <row r="675" spans="3:13" s="272" customFormat="1" ht="6.75" customHeight="1" x14ac:dyDescent="0.15">
      <c r="C675" s="300"/>
      <c r="D675" s="300"/>
      <c r="G675" s="151"/>
      <c r="I675" s="111"/>
      <c r="J675" s="111"/>
      <c r="K675" s="111"/>
      <c r="L675" s="111"/>
      <c r="M675" s="111"/>
    </row>
    <row r="676" spans="3:13" s="272" customFormat="1" ht="6.75" customHeight="1" x14ac:dyDescent="0.15">
      <c r="C676" s="300"/>
      <c r="D676" s="300"/>
      <c r="G676" s="151"/>
      <c r="I676" s="111"/>
      <c r="J676" s="111"/>
      <c r="K676" s="111"/>
      <c r="L676" s="111"/>
      <c r="M676" s="111"/>
    </row>
    <row r="677" spans="3:13" s="272" customFormat="1" ht="6.75" customHeight="1" x14ac:dyDescent="0.15">
      <c r="C677" s="300"/>
      <c r="D677" s="300"/>
      <c r="G677" s="151"/>
      <c r="I677" s="111"/>
      <c r="J677" s="111"/>
      <c r="K677" s="111"/>
      <c r="L677" s="111"/>
      <c r="M677" s="111"/>
    </row>
    <row r="678" spans="3:13" s="272" customFormat="1" ht="6.75" customHeight="1" x14ac:dyDescent="0.15">
      <c r="C678" s="300"/>
      <c r="D678" s="300"/>
      <c r="G678" s="151"/>
      <c r="I678" s="111"/>
      <c r="J678" s="111"/>
      <c r="K678" s="111"/>
      <c r="L678" s="111"/>
      <c r="M678" s="111"/>
    </row>
    <row r="679" spans="3:13" s="272" customFormat="1" ht="6.75" customHeight="1" x14ac:dyDescent="0.15">
      <c r="C679" s="300"/>
      <c r="D679" s="300"/>
      <c r="G679" s="151"/>
      <c r="I679" s="111"/>
      <c r="J679" s="111"/>
      <c r="K679" s="111"/>
      <c r="L679" s="111"/>
      <c r="M679" s="111"/>
    </row>
    <row r="680" spans="3:13" s="272" customFormat="1" ht="6.75" customHeight="1" x14ac:dyDescent="0.15">
      <c r="C680" s="300"/>
      <c r="D680" s="300"/>
      <c r="G680" s="151"/>
      <c r="I680" s="111"/>
      <c r="J680" s="111"/>
      <c r="K680" s="111"/>
      <c r="L680" s="111"/>
      <c r="M680" s="111"/>
    </row>
    <row r="681" spans="3:13" s="272" customFormat="1" ht="6.75" customHeight="1" x14ac:dyDescent="0.15">
      <c r="C681" s="300"/>
      <c r="D681" s="300"/>
      <c r="G681" s="151"/>
      <c r="I681" s="111"/>
      <c r="J681" s="111"/>
      <c r="K681" s="111"/>
      <c r="L681" s="111"/>
      <c r="M681" s="111"/>
    </row>
    <row r="682" spans="3:13" s="272" customFormat="1" ht="6.75" customHeight="1" x14ac:dyDescent="0.15">
      <c r="C682" s="300"/>
      <c r="D682" s="300"/>
      <c r="G682" s="151"/>
      <c r="I682" s="111"/>
      <c r="J682" s="111"/>
      <c r="K682" s="111"/>
      <c r="L682" s="111"/>
      <c r="M682" s="111"/>
    </row>
    <row r="683" spans="3:13" s="272" customFormat="1" ht="6.75" customHeight="1" x14ac:dyDescent="0.15">
      <c r="C683" s="300"/>
      <c r="D683" s="300"/>
      <c r="G683" s="151"/>
      <c r="I683" s="111"/>
      <c r="J683" s="111"/>
      <c r="K683" s="111"/>
      <c r="L683" s="111"/>
      <c r="M683" s="111"/>
    </row>
    <row r="684" spans="3:13" s="272" customFormat="1" ht="6.75" customHeight="1" x14ac:dyDescent="0.15">
      <c r="C684" s="300"/>
      <c r="D684" s="300"/>
      <c r="G684" s="151"/>
      <c r="I684" s="111"/>
      <c r="J684" s="111"/>
      <c r="K684" s="111"/>
      <c r="L684" s="111"/>
      <c r="M684" s="111"/>
    </row>
    <row r="685" spans="3:13" s="272" customFormat="1" ht="6.75" customHeight="1" x14ac:dyDescent="0.15">
      <c r="C685" s="300"/>
      <c r="D685" s="300"/>
      <c r="G685" s="151"/>
      <c r="I685" s="111"/>
      <c r="J685" s="111"/>
      <c r="K685" s="111"/>
      <c r="L685" s="111"/>
      <c r="M685" s="111"/>
    </row>
    <row r="686" spans="3:13" s="272" customFormat="1" ht="6.75" customHeight="1" x14ac:dyDescent="0.15">
      <c r="C686" s="300"/>
      <c r="D686" s="300"/>
      <c r="G686" s="151"/>
      <c r="I686" s="111"/>
      <c r="J686" s="111"/>
      <c r="K686" s="111"/>
      <c r="L686" s="111"/>
      <c r="M686" s="111"/>
    </row>
    <row r="687" spans="3:13" s="272" customFormat="1" ht="6.75" customHeight="1" x14ac:dyDescent="0.15">
      <c r="C687" s="300"/>
      <c r="D687" s="300"/>
      <c r="G687" s="151"/>
      <c r="I687" s="111"/>
      <c r="J687" s="111"/>
      <c r="K687" s="111"/>
      <c r="L687" s="111"/>
      <c r="M687" s="111"/>
    </row>
    <row r="688" spans="3:13" s="272" customFormat="1" ht="6.75" customHeight="1" x14ac:dyDescent="0.15">
      <c r="C688" s="300"/>
      <c r="D688" s="300"/>
      <c r="G688" s="151"/>
      <c r="I688" s="111"/>
      <c r="J688" s="111"/>
      <c r="K688" s="111"/>
      <c r="L688" s="111"/>
      <c r="M688" s="111"/>
    </row>
    <row r="689" spans="3:13" s="272" customFormat="1" ht="6.75" customHeight="1" x14ac:dyDescent="0.15">
      <c r="C689" s="300"/>
      <c r="D689" s="300"/>
      <c r="G689" s="151"/>
      <c r="I689" s="111"/>
      <c r="J689" s="111"/>
      <c r="K689" s="111"/>
      <c r="L689" s="111"/>
      <c r="M689" s="111"/>
    </row>
    <row r="690" spans="3:13" s="272" customFormat="1" ht="6.75" customHeight="1" x14ac:dyDescent="0.15">
      <c r="C690" s="300"/>
      <c r="D690" s="300"/>
      <c r="G690" s="151"/>
      <c r="I690" s="111"/>
      <c r="J690" s="111"/>
      <c r="K690" s="111"/>
      <c r="L690" s="111"/>
      <c r="M690" s="111"/>
    </row>
    <row r="691" spans="3:13" s="272" customFormat="1" ht="6.75" customHeight="1" x14ac:dyDescent="0.15">
      <c r="C691" s="300"/>
      <c r="D691" s="300"/>
      <c r="G691" s="151"/>
      <c r="I691" s="111"/>
      <c r="J691" s="111"/>
      <c r="K691" s="111"/>
      <c r="L691" s="111"/>
      <c r="M691" s="111"/>
    </row>
    <row r="692" spans="3:13" s="272" customFormat="1" ht="6.75" customHeight="1" x14ac:dyDescent="0.15">
      <c r="C692" s="300"/>
      <c r="D692" s="300"/>
      <c r="G692" s="151"/>
      <c r="I692" s="111"/>
      <c r="J692" s="111"/>
      <c r="K692" s="111"/>
      <c r="L692" s="111"/>
      <c r="M692" s="111"/>
    </row>
    <row r="693" spans="3:13" s="272" customFormat="1" ht="6.75" customHeight="1" x14ac:dyDescent="0.15">
      <c r="C693" s="300"/>
      <c r="D693" s="300"/>
      <c r="G693" s="151"/>
      <c r="I693" s="111"/>
      <c r="J693" s="111"/>
      <c r="K693" s="111"/>
      <c r="L693" s="111"/>
      <c r="M693" s="111"/>
    </row>
    <row r="694" spans="3:13" s="272" customFormat="1" ht="6.75" customHeight="1" x14ac:dyDescent="0.15">
      <c r="C694" s="300"/>
      <c r="D694" s="300"/>
      <c r="G694" s="151"/>
      <c r="I694" s="111"/>
      <c r="J694" s="111"/>
      <c r="K694" s="111"/>
      <c r="L694" s="111"/>
      <c r="M694" s="111"/>
    </row>
    <row r="695" spans="3:13" s="272" customFormat="1" ht="6.75" customHeight="1" x14ac:dyDescent="0.15">
      <c r="C695" s="300"/>
      <c r="D695" s="300"/>
      <c r="G695" s="151"/>
      <c r="I695" s="111"/>
      <c r="J695" s="111"/>
      <c r="K695" s="111"/>
      <c r="L695" s="111"/>
      <c r="M695" s="111"/>
    </row>
    <row r="696" spans="3:13" s="272" customFormat="1" ht="6.75" customHeight="1" x14ac:dyDescent="0.15">
      <c r="C696" s="300"/>
      <c r="D696" s="300"/>
      <c r="G696" s="151"/>
      <c r="I696" s="111"/>
      <c r="J696" s="111"/>
      <c r="K696" s="111"/>
      <c r="L696" s="111"/>
      <c r="M696" s="111"/>
    </row>
    <row r="697" spans="3:13" s="272" customFormat="1" ht="6.75" customHeight="1" x14ac:dyDescent="0.15">
      <c r="C697" s="300"/>
      <c r="D697" s="300"/>
      <c r="G697" s="151"/>
      <c r="I697" s="111"/>
      <c r="J697" s="111"/>
      <c r="K697" s="111"/>
      <c r="L697" s="111"/>
      <c r="M697" s="111"/>
    </row>
    <row r="698" spans="3:13" s="272" customFormat="1" ht="6.75" customHeight="1" x14ac:dyDescent="0.15">
      <c r="C698" s="300"/>
      <c r="D698" s="300"/>
      <c r="G698" s="151"/>
      <c r="I698" s="111"/>
      <c r="J698" s="111"/>
      <c r="K698" s="111"/>
      <c r="L698" s="111"/>
      <c r="M698" s="111"/>
    </row>
    <row r="699" spans="3:13" s="272" customFormat="1" ht="6.75" customHeight="1" x14ac:dyDescent="0.15">
      <c r="C699" s="300"/>
      <c r="D699" s="300"/>
      <c r="G699" s="151"/>
      <c r="I699" s="111"/>
      <c r="J699" s="111"/>
      <c r="K699" s="111"/>
      <c r="L699" s="111"/>
      <c r="M699" s="111"/>
    </row>
    <row r="700" spans="3:13" s="272" customFormat="1" ht="6.75" customHeight="1" x14ac:dyDescent="0.15">
      <c r="C700" s="300"/>
      <c r="D700" s="300"/>
      <c r="G700" s="151"/>
      <c r="I700" s="111"/>
      <c r="J700" s="111"/>
      <c r="K700" s="111"/>
      <c r="L700" s="111"/>
      <c r="M700" s="111"/>
    </row>
    <row r="701" spans="3:13" s="272" customFormat="1" ht="6.75" customHeight="1" x14ac:dyDescent="0.15">
      <c r="C701" s="300"/>
      <c r="D701" s="300"/>
      <c r="G701" s="151"/>
      <c r="I701" s="111"/>
      <c r="J701" s="111"/>
      <c r="K701" s="111"/>
      <c r="L701" s="111"/>
      <c r="M701" s="111"/>
    </row>
    <row r="702" spans="3:13" s="272" customFormat="1" ht="6.75" customHeight="1" x14ac:dyDescent="0.15">
      <c r="C702" s="300"/>
      <c r="D702" s="300"/>
      <c r="G702" s="151"/>
      <c r="I702" s="111"/>
      <c r="J702" s="111"/>
      <c r="K702" s="111"/>
      <c r="L702" s="111"/>
      <c r="M702" s="111"/>
    </row>
    <row r="703" spans="3:13" s="272" customFormat="1" ht="6.75" customHeight="1" x14ac:dyDescent="0.15">
      <c r="C703" s="300"/>
      <c r="D703" s="300"/>
      <c r="G703" s="151"/>
      <c r="I703" s="111"/>
      <c r="J703" s="111"/>
      <c r="K703" s="111"/>
      <c r="L703" s="111"/>
      <c r="M703" s="111"/>
    </row>
    <row r="704" spans="3:13" s="272" customFormat="1" ht="6.75" customHeight="1" x14ac:dyDescent="0.15">
      <c r="C704" s="300"/>
      <c r="D704" s="300"/>
      <c r="G704" s="151"/>
      <c r="I704" s="111"/>
      <c r="J704" s="111"/>
      <c r="K704" s="111"/>
      <c r="L704" s="111"/>
      <c r="M704" s="111"/>
    </row>
    <row r="705" spans="3:13" s="272" customFormat="1" ht="6.75" customHeight="1" x14ac:dyDescent="0.15">
      <c r="C705" s="300"/>
      <c r="D705" s="300"/>
      <c r="G705" s="151"/>
      <c r="I705" s="111"/>
      <c r="J705" s="111"/>
      <c r="K705" s="111"/>
      <c r="L705" s="111"/>
      <c r="M705" s="111"/>
    </row>
    <row r="706" spans="3:13" s="272" customFormat="1" ht="6.75" customHeight="1" x14ac:dyDescent="0.15">
      <c r="C706" s="300"/>
      <c r="D706" s="300"/>
      <c r="G706" s="151"/>
      <c r="I706" s="111"/>
      <c r="J706" s="111"/>
      <c r="K706" s="111"/>
      <c r="L706" s="111"/>
      <c r="M706" s="111"/>
    </row>
    <row r="707" spans="3:13" s="272" customFormat="1" ht="6.75" customHeight="1" x14ac:dyDescent="0.15">
      <c r="C707" s="300"/>
      <c r="D707" s="300"/>
      <c r="G707" s="151"/>
      <c r="I707" s="111"/>
      <c r="J707" s="111"/>
      <c r="K707" s="111"/>
      <c r="L707" s="111"/>
      <c r="M707" s="111"/>
    </row>
    <row r="708" spans="3:13" s="272" customFormat="1" ht="6.75" customHeight="1" x14ac:dyDescent="0.15">
      <c r="C708" s="300"/>
      <c r="D708" s="300"/>
      <c r="G708" s="151"/>
      <c r="I708" s="111"/>
      <c r="J708" s="111"/>
      <c r="K708" s="111"/>
      <c r="L708" s="111"/>
      <c r="M708" s="111"/>
    </row>
    <row r="709" spans="3:13" s="272" customFormat="1" ht="6.75" customHeight="1" x14ac:dyDescent="0.15">
      <c r="C709" s="300"/>
      <c r="D709" s="300"/>
      <c r="G709" s="151"/>
      <c r="I709" s="111"/>
      <c r="J709" s="111"/>
      <c r="K709" s="111"/>
      <c r="L709" s="111"/>
      <c r="M709" s="111"/>
    </row>
    <row r="710" spans="3:13" s="272" customFormat="1" ht="6.75" customHeight="1" x14ac:dyDescent="0.15">
      <c r="C710" s="300"/>
      <c r="D710" s="300"/>
      <c r="G710" s="151"/>
      <c r="I710" s="111"/>
      <c r="J710" s="111"/>
      <c r="K710" s="111"/>
      <c r="L710" s="111"/>
      <c r="M710" s="111"/>
    </row>
    <row r="711" spans="3:13" s="272" customFormat="1" ht="6.75" customHeight="1" x14ac:dyDescent="0.15">
      <c r="C711" s="300"/>
      <c r="D711" s="300"/>
      <c r="G711" s="151"/>
      <c r="I711" s="111"/>
      <c r="J711" s="111"/>
      <c r="K711" s="111"/>
      <c r="L711" s="111"/>
      <c r="M711" s="111"/>
    </row>
    <row r="712" spans="3:13" s="272" customFormat="1" ht="6.75" customHeight="1" x14ac:dyDescent="0.15">
      <c r="C712" s="300"/>
      <c r="D712" s="300"/>
      <c r="G712" s="151"/>
      <c r="I712" s="111"/>
      <c r="J712" s="111"/>
      <c r="K712" s="111"/>
      <c r="L712" s="111"/>
      <c r="M712" s="111"/>
    </row>
    <row r="713" spans="3:13" s="272" customFormat="1" ht="6.75" customHeight="1" x14ac:dyDescent="0.15">
      <c r="C713" s="300"/>
      <c r="D713" s="300"/>
      <c r="G713" s="151"/>
      <c r="I713" s="111"/>
      <c r="J713" s="111"/>
      <c r="K713" s="111"/>
      <c r="L713" s="111"/>
      <c r="M713" s="111"/>
    </row>
    <row r="714" spans="3:13" s="272" customFormat="1" ht="6.75" customHeight="1" x14ac:dyDescent="0.15">
      <c r="C714" s="300"/>
      <c r="D714" s="300"/>
      <c r="G714" s="151"/>
      <c r="I714" s="111"/>
      <c r="J714" s="111"/>
      <c r="K714" s="111"/>
      <c r="L714" s="111"/>
      <c r="M714" s="111"/>
    </row>
    <row r="715" spans="3:13" s="272" customFormat="1" ht="6.75" customHeight="1" x14ac:dyDescent="0.15">
      <c r="C715" s="300"/>
      <c r="D715" s="300"/>
      <c r="G715" s="151"/>
      <c r="I715" s="111"/>
      <c r="J715" s="111"/>
      <c r="K715" s="111"/>
      <c r="L715" s="111"/>
      <c r="M715" s="111"/>
    </row>
    <row r="716" spans="3:13" s="272" customFormat="1" ht="6.75" customHeight="1" x14ac:dyDescent="0.15">
      <c r="C716" s="300"/>
      <c r="D716" s="300"/>
      <c r="G716" s="151"/>
      <c r="I716" s="111"/>
      <c r="J716" s="111"/>
      <c r="K716" s="111"/>
      <c r="L716" s="111"/>
      <c r="M716" s="111"/>
    </row>
    <row r="717" spans="3:13" s="272" customFormat="1" ht="6.75" customHeight="1" x14ac:dyDescent="0.15">
      <c r="C717" s="300"/>
      <c r="D717" s="300"/>
      <c r="G717" s="151"/>
      <c r="I717" s="111"/>
      <c r="J717" s="111"/>
      <c r="K717" s="111"/>
      <c r="L717" s="111"/>
      <c r="M717" s="111"/>
    </row>
    <row r="718" spans="3:13" s="272" customFormat="1" ht="6.75" customHeight="1" x14ac:dyDescent="0.15">
      <c r="C718" s="300"/>
      <c r="D718" s="300"/>
      <c r="G718" s="151"/>
      <c r="I718" s="111"/>
      <c r="J718" s="111"/>
      <c r="K718" s="111"/>
      <c r="L718" s="111"/>
      <c r="M718" s="111"/>
    </row>
    <row r="719" spans="3:13" s="272" customFormat="1" ht="6.75" customHeight="1" x14ac:dyDescent="0.15">
      <c r="C719" s="300"/>
      <c r="D719" s="300"/>
      <c r="G719" s="151"/>
      <c r="I719" s="111"/>
      <c r="J719" s="111"/>
      <c r="K719" s="111"/>
      <c r="L719" s="111"/>
      <c r="M719" s="111"/>
    </row>
    <row r="720" spans="3:13" s="272" customFormat="1" ht="6.75" customHeight="1" x14ac:dyDescent="0.15">
      <c r="C720" s="300"/>
      <c r="D720" s="300"/>
      <c r="G720" s="151"/>
      <c r="I720" s="111"/>
      <c r="J720" s="111"/>
      <c r="K720" s="111"/>
      <c r="L720" s="111"/>
      <c r="M720" s="111"/>
    </row>
    <row r="721" spans="3:13" s="272" customFormat="1" ht="6.75" customHeight="1" x14ac:dyDescent="0.15">
      <c r="C721" s="300"/>
      <c r="D721" s="300"/>
      <c r="G721" s="151"/>
      <c r="I721" s="111"/>
      <c r="J721" s="111"/>
      <c r="K721" s="111"/>
      <c r="L721" s="111"/>
      <c r="M721" s="111"/>
    </row>
    <row r="722" spans="3:13" s="272" customFormat="1" ht="6.75" customHeight="1" x14ac:dyDescent="0.15">
      <c r="C722" s="300"/>
      <c r="D722" s="300"/>
      <c r="G722" s="151"/>
      <c r="I722" s="111"/>
      <c r="J722" s="111"/>
      <c r="K722" s="111"/>
      <c r="L722" s="111"/>
      <c r="M722" s="111"/>
    </row>
    <row r="723" spans="3:13" s="272" customFormat="1" ht="6.75" customHeight="1" x14ac:dyDescent="0.15">
      <c r="C723" s="300"/>
      <c r="D723" s="300"/>
      <c r="G723" s="151"/>
      <c r="I723" s="111"/>
      <c r="J723" s="111"/>
      <c r="K723" s="111"/>
      <c r="L723" s="111"/>
      <c r="M723" s="111"/>
    </row>
    <row r="724" spans="3:13" s="272" customFormat="1" ht="6.75" customHeight="1" x14ac:dyDescent="0.15">
      <c r="C724" s="300"/>
      <c r="D724" s="300"/>
      <c r="G724" s="151"/>
      <c r="I724" s="111"/>
      <c r="J724" s="111"/>
      <c r="K724" s="111"/>
      <c r="L724" s="111"/>
      <c r="M724" s="111"/>
    </row>
    <row r="725" spans="3:13" s="272" customFormat="1" ht="6.75" customHeight="1" x14ac:dyDescent="0.15">
      <c r="C725" s="300"/>
      <c r="D725" s="300"/>
      <c r="G725" s="151"/>
      <c r="I725" s="111"/>
      <c r="J725" s="111"/>
      <c r="K725" s="111"/>
      <c r="L725" s="111"/>
      <c r="M725" s="111"/>
    </row>
    <row r="726" spans="3:13" s="272" customFormat="1" ht="6.75" customHeight="1" x14ac:dyDescent="0.15">
      <c r="C726" s="300"/>
      <c r="D726" s="300"/>
      <c r="G726" s="151"/>
      <c r="I726" s="111"/>
      <c r="J726" s="111"/>
      <c r="K726" s="111"/>
      <c r="L726" s="111"/>
      <c r="M726" s="111"/>
    </row>
    <row r="727" spans="3:13" s="272" customFormat="1" ht="6.75" customHeight="1" x14ac:dyDescent="0.15">
      <c r="C727" s="300"/>
      <c r="D727" s="300"/>
      <c r="G727" s="151"/>
      <c r="I727" s="111"/>
      <c r="J727" s="111"/>
      <c r="K727" s="111"/>
      <c r="L727" s="111"/>
      <c r="M727" s="111"/>
    </row>
    <row r="728" spans="3:13" s="272" customFormat="1" ht="6.75" customHeight="1" x14ac:dyDescent="0.15">
      <c r="C728" s="300"/>
      <c r="D728" s="300"/>
      <c r="G728" s="151"/>
      <c r="I728" s="111"/>
      <c r="J728" s="111"/>
      <c r="K728" s="111"/>
      <c r="L728" s="111"/>
      <c r="M728" s="111"/>
    </row>
    <row r="729" spans="3:13" s="272" customFormat="1" ht="6.75" customHeight="1" x14ac:dyDescent="0.15">
      <c r="C729" s="300"/>
      <c r="D729" s="300"/>
      <c r="G729" s="151"/>
      <c r="I729" s="111"/>
      <c r="J729" s="111"/>
      <c r="K729" s="111"/>
      <c r="L729" s="111"/>
      <c r="M729" s="111"/>
    </row>
    <row r="730" spans="3:13" s="272" customFormat="1" ht="6.75" customHeight="1" x14ac:dyDescent="0.15">
      <c r="C730" s="300"/>
      <c r="D730" s="300"/>
      <c r="G730" s="151"/>
      <c r="I730" s="111"/>
      <c r="J730" s="111"/>
      <c r="K730" s="111"/>
      <c r="L730" s="111"/>
      <c r="M730" s="111"/>
    </row>
    <row r="731" spans="3:13" s="272" customFormat="1" ht="6.75" customHeight="1" x14ac:dyDescent="0.15">
      <c r="C731" s="300"/>
      <c r="D731" s="300"/>
      <c r="G731" s="151"/>
      <c r="I731" s="111"/>
      <c r="J731" s="111"/>
      <c r="K731" s="111"/>
      <c r="L731" s="111"/>
      <c r="M731" s="111"/>
    </row>
    <row r="732" spans="3:13" s="272" customFormat="1" ht="6.75" customHeight="1" x14ac:dyDescent="0.15">
      <c r="C732" s="300"/>
      <c r="D732" s="300"/>
      <c r="G732" s="151"/>
      <c r="I732" s="111"/>
      <c r="J732" s="111"/>
      <c r="K732" s="111"/>
      <c r="L732" s="111"/>
      <c r="M732" s="111"/>
    </row>
    <row r="733" spans="3:13" s="272" customFormat="1" ht="6.75" customHeight="1" x14ac:dyDescent="0.15">
      <c r="C733" s="300"/>
      <c r="D733" s="300"/>
      <c r="G733" s="151"/>
      <c r="I733" s="111"/>
      <c r="J733" s="111"/>
      <c r="K733" s="111"/>
      <c r="L733" s="111"/>
      <c r="M733" s="111"/>
    </row>
    <row r="734" spans="3:13" s="272" customFormat="1" ht="6.75" customHeight="1" x14ac:dyDescent="0.15">
      <c r="C734" s="300"/>
      <c r="D734" s="300"/>
      <c r="G734" s="151"/>
      <c r="I734" s="111"/>
      <c r="J734" s="111"/>
      <c r="K734" s="111"/>
      <c r="L734" s="111"/>
      <c r="M734" s="111"/>
    </row>
    <row r="735" spans="3:13" s="272" customFormat="1" ht="6.75" customHeight="1" x14ac:dyDescent="0.15">
      <c r="C735" s="300"/>
      <c r="D735" s="300"/>
      <c r="G735" s="151"/>
      <c r="I735" s="111"/>
      <c r="J735" s="111"/>
      <c r="K735" s="111"/>
      <c r="L735" s="111"/>
      <c r="M735" s="111"/>
    </row>
    <row r="736" spans="3:13" s="272" customFormat="1" ht="6.75" customHeight="1" x14ac:dyDescent="0.15">
      <c r="C736" s="300"/>
      <c r="D736" s="300"/>
      <c r="G736" s="151"/>
      <c r="I736" s="111"/>
      <c r="J736" s="111"/>
      <c r="K736" s="111"/>
      <c r="L736" s="111"/>
      <c r="M736" s="111"/>
    </row>
    <row r="737" spans="3:13" s="272" customFormat="1" ht="6.75" customHeight="1" x14ac:dyDescent="0.15">
      <c r="C737" s="300"/>
      <c r="D737" s="300"/>
      <c r="G737" s="151"/>
      <c r="I737" s="111"/>
      <c r="J737" s="111"/>
      <c r="K737" s="111"/>
      <c r="L737" s="111"/>
      <c r="M737" s="111"/>
    </row>
    <row r="738" spans="3:13" s="272" customFormat="1" ht="6.75" customHeight="1" x14ac:dyDescent="0.15">
      <c r="C738" s="300"/>
      <c r="D738" s="300"/>
      <c r="G738" s="151"/>
      <c r="I738" s="111"/>
      <c r="J738" s="111"/>
      <c r="K738" s="111"/>
      <c r="L738" s="111"/>
      <c r="M738" s="111"/>
    </row>
    <row r="739" spans="3:13" s="272" customFormat="1" ht="6.75" customHeight="1" x14ac:dyDescent="0.15">
      <c r="C739" s="300"/>
      <c r="D739" s="300"/>
      <c r="G739" s="151"/>
      <c r="I739" s="111"/>
      <c r="J739" s="111"/>
      <c r="K739" s="111"/>
      <c r="L739" s="111"/>
      <c r="M739" s="111"/>
    </row>
    <row r="740" spans="3:13" s="272" customFormat="1" ht="6.75" customHeight="1" x14ac:dyDescent="0.15">
      <c r="C740" s="300"/>
      <c r="D740" s="300"/>
      <c r="G740" s="151"/>
      <c r="I740" s="111"/>
      <c r="J740" s="111"/>
      <c r="K740" s="111"/>
      <c r="L740" s="111"/>
      <c r="M740" s="111"/>
    </row>
    <row r="741" spans="3:13" s="272" customFormat="1" ht="6.75" customHeight="1" x14ac:dyDescent="0.15">
      <c r="C741" s="300"/>
      <c r="D741" s="300"/>
      <c r="G741" s="151"/>
      <c r="I741" s="111"/>
      <c r="J741" s="111"/>
      <c r="K741" s="111"/>
      <c r="L741" s="111"/>
      <c r="M741" s="111"/>
    </row>
    <row r="742" spans="3:13" s="272" customFormat="1" ht="6.75" customHeight="1" x14ac:dyDescent="0.15">
      <c r="C742" s="300"/>
      <c r="D742" s="300"/>
      <c r="G742" s="151"/>
      <c r="I742" s="111"/>
      <c r="J742" s="111"/>
      <c r="K742" s="111"/>
      <c r="L742" s="111"/>
      <c r="M742" s="111"/>
    </row>
    <row r="743" spans="3:13" s="272" customFormat="1" ht="6.75" customHeight="1" x14ac:dyDescent="0.15">
      <c r="C743" s="300"/>
      <c r="D743" s="300"/>
      <c r="G743" s="151"/>
      <c r="I743" s="111"/>
      <c r="J743" s="111"/>
      <c r="K743" s="111"/>
      <c r="L743" s="111"/>
      <c r="M743" s="111"/>
    </row>
    <row r="744" spans="3:13" s="272" customFormat="1" ht="6.75" customHeight="1" x14ac:dyDescent="0.15">
      <c r="C744" s="300"/>
      <c r="D744" s="300"/>
      <c r="G744" s="151"/>
      <c r="I744" s="111"/>
      <c r="J744" s="111"/>
      <c r="K744" s="111"/>
      <c r="L744" s="111"/>
      <c r="M744" s="111"/>
    </row>
    <row r="745" spans="3:13" s="272" customFormat="1" ht="6.75" customHeight="1" x14ac:dyDescent="0.15">
      <c r="C745" s="300"/>
      <c r="D745" s="300"/>
      <c r="G745" s="151"/>
      <c r="I745" s="111"/>
      <c r="J745" s="111"/>
      <c r="K745" s="111"/>
      <c r="L745" s="111"/>
      <c r="M745" s="111"/>
    </row>
    <row r="746" spans="3:13" s="272" customFormat="1" ht="6.75" customHeight="1" x14ac:dyDescent="0.15">
      <c r="C746" s="300"/>
      <c r="D746" s="300"/>
      <c r="G746" s="151"/>
      <c r="I746" s="111"/>
      <c r="J746" s="111"/>
      <c r="K746" s="111"/>
      <c r="L746" s="111"/>
      <c r="M746" s="111"/>
    </row>
    <row r="747" spans="3:13" s="272" customFormat="1" ht="6.75" customHeight="1" x14ac:dyDescent="0.15">
      <c r="C747" s="300"/>
      <c r="D747" s="300"/>
      <c r="G747" s="151"/>
      <c r="I747" s="111"/>
      <c r="J747" s="111"/>
      <c r="K747" s="111"/>
      <c r="L747" s="111"/>
      <c r="M747" s="111"/>
    </row>
    <row r="748" spans="3:13" s="272" customFormat="1" ht="6.75" customHeight="1" x14ac:dyDescent="0.15">
      <c r="C748" s="300"/>
      <c r="D748" s="300"/>
      <c r="G748" s="151"/>
      <c r="I748" s="111"/>
      <c r="J748" s="111"/>
      <c r="K748" s="111"/>
      <c r="L748" s="111"/>
      <c r="M748" s="111"/>
    </row>
    <row r="749" spans="3:13" s="272" customFormat="1" ht="6.75" customHeight="1" x14ac:dyDescent="0.15">
      <c r="C749" s="300"/>
      <c r="D749" s="300"/>
      <c r="G749" s="151"/>
      <c r="I749" s="111"/>
      <c r="J749" s="111"/>
      <c r="K749" s="111"/>
      <c r="L749" s="111"/>
      <c r="M749" s="111"/>
    </row>
    <row r="750" spans="3:13" s="272" customFormat="1" ht="6.75" customHeight="1" x14ac:dyDescent="0.15">
      <c r="C750" s="300"/>
      <c r="D750" s="300"/>
      <c r="G750" s="151"/>
      <c r="I750" s="111"/>
      <c r="J750" s="111"/>
      <c r="K750" s="111"/>
      <c r="L750" s="111"/>
      <c r="M750" s="111"/>
    </row>
    <row r="751" spans="3:13" s="272" customFormat="1" ht="6.75" customHeight="1" x14ac:dyDescent="0.15">
      <c r="C751" s="300"/>
      <c r="D751" s="300"/>
      <c r="G751" s="151"/>
      <c r="I751" s="111"/>
      <c r="J751" s="111"/>
      <c r="K751" s="111"/>
      <c r="L751" s="111"/>
      <c r="M751" s="111"/>
    </row>
    <row r="752" spans="3:13" s="272" customFormat="1" ht="6.75" customHeight="1" x14ac:dyDescent="0.15">
      <c r="C752" s="300"/>
      <c r="D752" s="300"/>
      <c r="G752" s="151"/>
      <c r="I752" s="111"/>
      <c r="J752" s="111"/>
      <c r="K752" s="111"/>
      <c r="L752" s="111"/>
      <c r="M752" s="111"/>
    </row>
    <row r="753" spans="3:13" s="272" customFormat="1" ht="6.75" customHeight="1" x14ac:dyDescent="0.15">
      <c r="C753" s="300"/>
      <c r="D753" s="300"/>
      <c r="G753" s="151"/>
      <c r="I753" s="111"/>
      <c r="J753" s="111"/>
      <c r="K753" s="111"/>
      <c r="L753" s="111"/>
      <c r="M753" s="111"/>
    </row>
    <row r="754" spans="3:13" s="272" customFormat="1" ht="6.75" customHeight="1" x14ac:dyDescent="0.15">
      <c r="C754" s="300"/>
      <c r="D754" s="300"/>
      <c r="G754" s="151"/>
      <c r="I754" s="111"/>
      <c r="J754" s="111"/>
      <c r="K754" s="111"/>
      <c r="L754" s="111"/>
      <c r="M754" s="111"/>
    </row>
    <row r="755" spans="3:13" s="272" customFormat="1" ht="6.75" customHeight="1" x14ac:dyDescent="0.15">
      <c r="C755" s="300"/>
      <c r="D755" s="300"/>
      <c r="G755" s="151"/>
      <c r="I755" s="111"/>
      <c r="J755" s="111"/>
      <c r="K755" s="111"/>
      <c r="L755" s="111"/>
      <c r="M755" s="111"/>
    </row>
    <row r="756" spans="3:13" s="272" customFormat="1" ht="6.75" customHeight="1" x14ac:dyDescent="0.15">
      <c r="C756" s="300"/>
      <c r="D756" s="300"/>
      <c r="G756" s="151"/>
      <c r="I756" s="111"/>
      <c r="J756" s="111"/>
      <c r="K756" s="111"/>
      <c r="L756" s="111"/>
      <c r="M756" s="111"/>
    </row>
    <row r="757" spans="3:13" s="272" customFormat="1" ht="6.75" customHeight="1" x14ac:dyDescent="0.15">
      <c r="C757" s="300"/>
      <c r="D757" s="300"/>
      <c r="G757" s="151"/>
      <c r="I757" s="111"/>
      <c r="J757" s="111"/>
      <c r="K757" s="111"/>
      <c r="L757" s="111"/>
      <c r="M757" s="111"/>
    </row>
    <row r="758" spans="3:13" s="272" customFormat="1" ht="6.75" customHeight="1" x14ac:dyDescent="0.15">
      <c r="C758" s="300"/>
      <c r="D758" s="300"/>
      <c r="G758" s="151"/>
      <c r="I758" s="111"/>
      <c r="J758" s="111"/>
      <c r="K758" s="111"/>
      <c r="L758" s="111"/>
      <c r="M758" s="111"/>
    </row>
    <row r="759" spans="3:13" s="272" customFormat="1" ht="6.75" customHeight="1" x14ac:dyDescent="0.15">
      <c r="C759" s="300"/>
      <c r="D759" s="300"/>
      <c r="G759" s="151"/>
      <c r="I759" s="111"/>
      <c r="J759" s="111"/>
      <c r="K759" s="111"/>
      <c r="L759" s="111"/>
      <c r="M759" s="111"/>
    </row>
    <row r="760" spans="3:13" s="272" customFormat="1" ht="6.75" customHeight="1" x14ac:dyDescent="0.15">
      <c r="C760" s="300"/>
      <c r="D760" s="300"/>
      <c r="G760" s="151"/>
      <c r="I760" s="111"/>
      <c r="J760" s="111"/>
      <c r="K760" s="111"/>
      <c r="L760" s="111"/>
      <c r="M760" s="111"/>
    </row>
    <row r="761" spans="3:13" s="272" customFormat="1" ht="6.75" customHeight="1" x14ac:dyDescent="0.15">
      <c r="C761" s="300"/>
      <c r="D761" s="300"/>
      <c r="G761" s="151"/>
      <c r="I761" s="111"/>
      <c r="J761" s="111"/>
      <c r="K761" s="111"/>
      <c r="L761" s="111"/>
      <c r="M761" s="111"/>
    </row>
    <row r="762" spans="3:13" s="272" customFormat="1" ht="6.75" customHeight="1" x14ac:dyDescent="0.15">
      <c r="C762" s="300"/>
      <c r="D762" s="300"/>
      <c r="G762" s="151"/>
      <c r="I762" s="111"/>
      <c r="J762" s="111"/>
      <c r="K762" s="111"/>
      <c r="L762" s="111"/>
      <c r="M762" s="111"/>
    </row>
    <row r="763" spans="3:13" s="272" customFormat="1" ht="6.75" customHeight="1" x14ac:dyDescent="0.15">
      <c r="C763" s="300"/>
      <c r="D763" s="300"/>
      <c r="G763" s="151"/>
      <c r="I763" s="111"/>
      <c r="J763" s="111"/>
      <c r="K763" s="111"/>
      <c r="L763" s="111"/>
      <c r="M763" s="111"/>
    </row>
    <row r="764" spans="3:13" s="272" customFormat="1" ht="6.75" customHeight="1" x14ac:dyDescent="0.15">
      <c r="C764" s="300"/>
      <c r="D764" s="300"/>
      <c r="G764" s="151"/>
      <c r="I764" s="111"/>
      <c r="J764" s="111"/>
      <c r="K764" s="111"/>
      <c r="L764" s="111"/>
      <c r="M764" s="111"/>
    </row>
    <row r="765" spans="3:13" s="272" customFormat="1" ht="6.75" customHeight="1" x14ac:dyDescent="0.15">
      <c r="C765" s="300"/>
      <c r="D765" s="300"/>
      <c r="G765" s="151"/>
      <c r="I765" s="111"/>
      <c r="J765" s="111"/>
      <c r="K765" s="111"/>
      <c r="L765" s="111"/>
      <c r="M765" s="111"/>
    </row>
    <row r="766" spans="3:13" s="272" customFormat="1" ht="6.75" customHeight="1" x14ac:dyDescent="0.15">
      <c r="C766" s="300"/>
      <c r="D766" s="300"/>
      <c r="G766" s="151"/>
      <c r="I766" s="111"/>
      <c r="J766" s="111"/>
      <c r="K766" s="111"/>
      <c r="L766" s="111"/>
      <c r="M766" s="111"/>
    </row>
    <row r="767" spans="3:13" s="272" customFormat="1" ht="6.75" customHeight="1" x14ac:dyDescent="0.15">
      <c r="C767" s="300"/>
      <c r="D767" s="300"/>
      <c r="G767" s="151"/>
      <c r="I767" s="111"/>
      <c r="J767" s="111"/>
      <c r="K767" s="111"/>
      <c r="L767" s="111"/>
      <c r="M767" s="111"/>
    </row>
    <row r="768" spans="3:13" s="272" customFormat="1" ht="6.75" customHeight="1" x14ac:dyDescent="0.15">
      <c r="C768" s="300"/>
      <c r="D768" s="300"/>
      <c r="G768" s="151"/>
      <c r="I768" s="111"/>
      <c r="J768" s="111"/>
      <c r="K768" s="111"/>
      <c r="L768" s="111"/>
      <c r="M768" s="111"/>
    </row>
    <row r="769" spans="3:13" s="272" customFormat="1" ht="6.75" customHeight="1" x14ac:dyDescent="0.15">
      <c r="C769" s="300"/>
      <c r="D769" s="300"/>
      <c r="G769" s="151"/>
      <c r="I769" s="111"/>
      <c r="J769" s="111"/>
      <c r="K769" s="111"/>
      <c r="L769" s="111"/>
      <c r="M769" s="111"/>
    </row>
    <row r="770" spans="3:13" s="272" customFormat="1" ht="6.75" customHeight="1" x14ac:dyDescent="0.15">
      <c r="C770" s="300"/>
      <c r="D770" s="300"/>
      <c r="G770" s="151"/>
      <c r="I770" s="111"/>
      <c r="J770" s="111"/>
      <c r="K770" s="111"/>
      <c r="L770" s="111"/>
      <c r="M770" s="111"/>
    </row>
    <row r="771" spans="3:13" s="272" customFormat="1" ht="6.75" customHeight="1" x14ac:dyDescent="0.15">
      <c r="C771" s="300"/>
      <c r="D771" s="300"/>
      <c r="G771" s="151"/>
      <c r="I771" s="111"/>
      <c r="J771" s="111"/>
      <c r="K771" s="111"/>
      <c r="L771" s="111"/>
      <c r="M771" s="111"/>
    </row>
    <row r="772" spans="3:13" s="272" customFormat="1" ht="6.75" customHeight="1" x14ac:dyDescent="0.15">
      <c r="C772" s="300"/>
      <c r="D772" s="300"/>
      <c r="G772" s="151"/>
      <c r="I772" s="111"/>
      <c r="J772" s="111"/>
      <c r="K772" s="111"/>
      <c r="L772" s="111"/>
      <c r="M772" s="111"/>
    </row>
    <row r="773" spans="3:13" s="272" customFormat="1" ht="6.75" customHeight="1" x14ac:dyDescent="0.15">
      <c r="C773" s="300"/>
      <c r="D773" s="300"/>
      <c r="G773" s="151"/>
      <c r="I773" s="111"/>
      <c r="J773" s="111"/>
      <c r="K773" s="111"/>
      <c r="L773" s="111"/>
      <c r="M773" s="111"/>
    </row>
    <row r="774" spans="3:13" s="272" customFormat="1" ht="6.75" customHeight="1" x14ac:dyDescent="0.15">
      <c r="C774" s="300"/>
      <c r="D774" s="300"/>
      <c r="G774" s="151"/>
      <c r="I774" s="111"/>
      <c r="J774" s="111"/>
      <c r="K774" s="111"/>
      <c r="L774" s="111"/>
      <c r="M774" s="111"/>
    </row>
    <row r="775" spans="3:13" s="272" customFormat="1" ht="6.75" customHeight="1" x14ac:dyDescent="0.15">
      <c r="C775" s="300"/>
      <c r="D775" s="300"/>
      <c r="G775" s="151"/>
      <c r="I775" s="111"/>
      <c r="J775" s="111"/>
      <c r="K775" s="111"/>
      <c r="L775" s="111"/>
      <c r="M775" s="111"/>
    </row>
    <row r="776" spans="3:13" s="272" customFormat="1" ht="6.75" customHeight="1" x14ac:dyDescent="0.15">
      <c r="C776" s="300"/>
      <c r="D776" s="300"/>
      <c r="G776" s="151"/>
      <c r="I776" s="111"/>
      <c r="J776" s="111"/>
      <c r="K776" s="111"/>
      <c r="L776" s="111"/>
      <c r="M776" s="111"/>
    </row>
    <row r="777" spans="3:13" s="272" customFormat="1" ht="6.75" customHeight="1" x14ac:dyDescent="0.15">
      <c r="C777" s="300"/>
      <c r="D777" s="300"/>
      <c r="G777" s="151"/>
      <c r="I777" s="111"/>
      <c r="J777" s="111"/>
      <c r="K777" s="111"/>
      <c r="L777" s="111"/>
      <c r="M777" s="111"/>
    </row>
    <row r="778" spans="3:13" s="272" customFormat="1" ht="6.75" customHeight="1" x14ac:dyDescent="0.15">
      <c r="C778" s="300"/>
      <c r="D778" s="300"/>
      <c r="G778" s="151"/>
      <c r="I778" s="111"/>
      <c r="J778" s="111"/>
      <c r="K778" s="111"/>
      <c r="L778" s="111"/>
      <c r="M778" s="111"/>
    </row>
    <row r="779" spans="3:13" s="272" customFormat="1" ht="6.75" customHeight="1" x14ac:dyDescent="0.15">
      <c r="C779" s="300"/>
      <c r="D779" s="300"/>
      <c r="G779" s="151"/>
      <c r="I779" s="111"/>
      <c r="J779" s="111"/>
      <c r="K779" s="111"/>
      <c r="L779" s="111"/>
      <c r="M779" s="111"/>
    </row>
    <row r="780" spans="3:13" s="272" customFormat="1" ht="6.75" customHeight="1" x14ac:dyDescent="0.15">
      <c r="C780" s="300"/>
      <c r="D780" s="300"/>
      <c r="G780" s="151"/>
      <c r="I780" s="111"/>
      <c r="J780" s="111"/>
      <c r="K780" s="111"/>
      <c r="L780" s="111"/>
      <c r="M780" s="111"/>
    </row>
    <row r="781" spans="3:13" s="272" customFormat="1" ht="6.75" customHeight="1" x14ac:dyDescent="0.15">
      <c r="C781" s="300"/>
      <c r="D781" s="300"/>
      <c r="G781" s="151"/>
      <c r="I781" s="111"/>
      <c r="J781" s="111"/>
      <c r="K781" s="111"/>
      <c r="L781" s="111"/>
      <c r="M781" s="111"/>
    </row>
    <row r="782" spans="3:13" s="272" customFormat="1" ht="6.75" customHeight="1" x14ac:dyDescent="0.15">
      <c r="C782" s="300"/>
      <c r="D782" s="300"/>
      <c r="G782" s="151"/>
      <c r="I782" s="111"/>
      <c r="J782" s="111"/>
      <c r="K782" s="111"/>
      <c r="L782" s="111"/>
      <c r="M782" s="111"/>
    </row>
    <row r="783" spans="3:13" s="272" customFormat="1" ht="6.75" customHeight="1" x14ac:dyDescent="0.15">
      <c r="C783" s="300"/>
      <c r="D783" s="300"/>
      <c r="G783" s="151"/>
      <c r="I783" s="111"/>
      <c r="J783" s="111"/>
      <c r="K783" s="111"/>
      <c r="L783" s="111"/>
      <c r="M783" s="111"/>
    </row>
    <row r="784" spans="3:13" s="272" customFormat="1" ht="6.75" customHeight="1" x14ac:dyDescent="0.15">
      <c r="C784" s="300"/>
      <c r="D784" s="300"/>
      <c r="G784" s="151"/>
      <c r="I784" s="111"/>
      <c r="J784" s="111"/>
      <c r="K784" s="111"/>
      <c r="L784" s="111"/>
      <c r="M784" s="111"/>
    </row>
    <row r="785" spans="3:13" s="272" customFormat="1" ht="6.75" customHeight="1" x14ac:dyDescent="0.15">
      <c r="C785" s="300"/>
      <c r="D785" s="300"/>
      <c r="G785" s="151"/>
      <c r="I785" s="111"/>
      <c r="J785" s="111"/>
      <c r="K785" s="111"/>
      <c r="L785" s="111"/>
      <c r="M785" s="111"/>
    </row>
    <row r="786" spans="3:13" s="272" customFormat="1" ht="6.75" customHeight="1" x14ac:dyDescent="0.15">
      <c r="C786" s="300"/>
      <c r="D786" s="300"/>
      <c r="G786" s="151"/>
      <c r="I786" s="111"/>
      <c r="J786" s="111"/>
      <c r="K786" s="111"/>
      <c r="L786" s="111"/>
      <c r="M786" s="111"/>
    </row>
    <row r="787" spans="3:13" s="272" customFormat="1" ht="6.75" customHeight="1" x14ac:dyDescent="0.15">
      <c r="C787" s="300"/>
      <c r="D787" s="300"/>
      <c r="G787" s="151"/>
      <c r="I787" s="111"/>
      <c r="J787" s="111"/>
      <c r="K787" s="111"/>
      <c r="L787" s="111"/>
      <c r="M787" s="111"/>
    </row>
    <row r="788" spans="3:13" s="272" customFormat="1" ht="6.75" customHeight="1" x14ac:dyDescent="0.15">
      <c r="C788" s="300"/>
      <c r="D788" s="300"/>
      <c r="G788" s="151"/>
      <c r="I788" s="111"/>
      <c r="J788" s="111"/>
      <c r="K788" s="111"/>
      <c r="L788" s="111"/>
      <c r="M788" s="111"/>
    </row>
    <row r="789" spans="3:13" s="272" customFormat="1" ht="6.75" customHeight="1" x14ac:dyDescent="0.15">
      <c r="C789" s="300"/>
      <c r="D789" s="300"/>
      <c r="G789" s="151"/>
      <c r="I789" s="111"/>
      <c r="J789" s="111"/>
      <c r="K789" s="111"/>
      <c r="L789" s="111"/>
      <c r="M789" s="111"/>
    </row>
    <row r="790" spans="3:13" s="272" customFormat="1" ht="6.75" customHeight="1" x14ac:dyDescent="0.15">
      <c r="C790" s="300"/>
      <c r="D790" s="300"/>
      <c r="G790" s="151"/>
      <c r="I790" s="111"/>
      <c r="J790" s="111"/>
      <c r="K790" s="111"/>
      <c r="L790" s="111"/>
      <c r="M790" s="111"/>
    </row>
    <row r="791" spans="3:13" s="272" customFormat="1" ht="6.75" customHeight="1" x14ac:dyDescent="0.15">
      <c r="C791" s="300"/>
      <c r="D791" s="300"/>
      <c r="G791" s="151"/>
      <c r="I791" s="111"/>
      <c r="J791" s="111"/>
      <c r="K791" s="111"/>
      <c r="L791" s="111"/>
      <c r="M791" s="111"/>
    </row>
    <row r="792" spans="3:13" s="272" customFormat="1" ht="6.75" customHeight="1" x14ac:dyDescent="0.15">
      <c r="C792" s="300"/>
      <c r="D792" s="300"/>
      <c r="G792" s="151"/>
      <c r="I792" s="111"/>
      <c r="J792" s="111"/>
      <c r="K792" s="111"/>
      <c r="L792" s="111"/>
      <c r="M792" s="111"/>
    </row>
    <row r="793" spans="3:13" s="272" customFormat="1" ht="6.75" customHeight="1" x14ac:dyDescent="0.15">
      <c r="C793" s="300"/>
      <c r="D793" s="300"/>
      <c r="G793" s="151"/>
      <c r="I793" s="111"/>
      <c r="J793" s="111"/>
      <c r="K793" s="111"/>
      <c r="L793" s="111"/>
      <c r="M793" s="111"/>
    </row>
    <row r="794" spans="3:13" s="272" customFormat="1" ht="6.75" customHeight="1" x14ac:dyDescent="0.15">
      <c r="C794" s="300"/>
      <c r="D794" s="300"/>
      <c r="G794" s="151"/>
      <c r="I794" s="111"/>
      <c r="J794" s="111"/>
      <c r="K794" s="111"/>
      <c r="L794" s="111"/>
      <c r="M794" s="111"/>
    </row>
    <row r="795" spans="3:13" s="272" customFormat="1" ht="6.75" customHeight="1" x14ac:dyDescent="0.15">
      <c r="C795" s="300"/>
      <c r="D795" s="300"/>
      <c r="G795" s="151"/>
      <c r="I795" s="111"/>
      <c r="J795" s="111"/>
      <c r="K795" s="111"/>
      <c r="L795" s="111"/>
      <c r="M795" s="111"/>
    </row>
    <row r="796" spans="3:13" s="272" customFormat="1" ht="6.75" customHeight="1" x14ac:dyDescent="0.15">
      <c r="C796" s="300"/>
      <c r="D796" s="300"/>
      <c r="G796" s="151"/>
      <c r="I796" s="111"/>
      <c r="J796" s="111"/>
      <c r="K796" s="111"/>
      <c r="L796" s="111"/>
      <c r="M796" s="111"/>
    </row>
    <row r="797" spans="3:13" s="272" customFormat="1" ht="6.75" customHeight="1" x14ac:dyDescent="0.15">
      <c r="C797" s="300"/>
      <c r="D797" s="300"/>
      <c r="G797" s="151"/>
      <c r="I797" s="111"/>
      <c r="J797" s="111"/>
      <c r="K797" s="111"/>
      <c r="L797" s="111"/>
      <c r="M797" s="111"/>
    </row>
    <row r="798" spans="3:13" s="272" customFormat="1" ht="6.75" customHeight="1" x14ac:dyDescent="0.15">
      <c r="C798" s="300"/>
      <c r="D798" s="300"/>
      <c r="G798" s="151"/>
      <c r="I798" s="111"/>
      <c r="J798" s="111"/>
      <c r="K798" s="111"/>
      <c r="L798" s="111"/>
      <c r="M798" s="111"/>
    </row>
    <row r="799" spans="3:13" s="272" customFormat="1" ht="6.75" customHeight="1" x14ac:dyDescent="0.15">
      <c r="C799" s="300"/>
      <c r="D799" s="300"/>
      <c r="G799" s="151"/>
      <c r="I799" s="111"/>
      <c r="J799" s="111"/>
      <c r="K799" s="111"/>
      <c r="L799" s="111"/>
      <c r="M799" s="111"/>
    </row>
    <row r="800" spans="3:13" s="272" customFormat="1" ht="6.75" customHeight="1" x14ac:dyDescent="0.15">
      <c r="C800" s="300"/>
      <c r="D800" s="300"/>
      <c r="G800" s="151"/>
      <c r="I800" s="111"/>
      <c r="J800" s="111"/>
      <c r="K800" s="111"/>
      <c r="L800" s="111"/>
      <c r="M800" s="111"/>
    </row>
    <row r="801" spans="3:13" s="272" customFormat="1" ht="6.75" customHeight="1" x14ac:dyDescent="0.15">
      <c r="C801" s="300"/>
      <c r="D801" s="300"/>
      <c r="G801" s="151"/>
      <c r="I801" s="111"/>
      <c r="J801" s="111"/>
      <c r="K801" s="111"/>
      <c r="L801" s="111"/>
      <c r="M801" s="111"/>
    </row>
    <row r="802" spans="3:13" s="272" customFormat="1" ht="6.75" customHeight="1" x14ac:dyDescent="0.15">
      <c r="C802" s="300"/>
      <c r="D802" s="300"/>
      <c r="G802" s="151"/>
      <c r="I802" s="111"/>
      <c r="J802" s="111"/>
      <c r="K802" s="111"/>
      <c r="L802" s="111"/>
      <c r="M802" s="111"/>
    </row>
    <row r="803" spans="3:13" s="272" customFormat="1" ht="6.75" customHeight="1" x14ac:dyDescent="0.15">
      <c r="C803" s="300"/>
      <c r="D803" s="300"/>
      <c r="G803" s="151"/>
      <c r="I803" s="111"/>
      <c r="J803" s="111"/>
      <c r="K803" s="111"/>
      <c r="L803" s="111"/>
      <c r="M803" s="111"/>
    </row>
    <row r="804" spans="3:13" s="272" customFormat="1" ht="6.75" customHeight="1" x14ac:dyDescent="0.15">
      <c r="C804" s="300"/>
      <c r="D804" s="300"/>
      <c r="G804" s="151"/>
      <c r="I804" s="111"/>
      <c r="J804" s="111"/>
      <c r="K804" s="111"/>
      <c r="L804" s="111"/>
      <c r="M804" s="111"/>
    </row>
    <row r="805" spans="3:13" s="272" customFormat="1" ht="6.75" customHeight="1" x14ac:dyDescent="0.15">
      <c r="C805" s="300"/>
      <c r="D805" s="300"/>
      <c r="G805" s="151"/>
      <c r="I805" s="111"/>
      <c r="J805" s="111"/>
      <c r="K805" s="111"/>
      <c r="L805" s="111"/>
      <c r="M805" s="111"/>
    </row>
    <row r="806" spans="3:13" s="272" customFormat="1" ht="6.75" customHeight="1" x14ac:dyDescent="0.15">
      <c r="C806" s="300"/>
      <c r="D806" s="300"/>
      <c r="G806" s="151"/>
      <c r="I806" s="111"/>
      <c r="J806" s="111"/>
      <c r="K806" s="111"/>
      <c r="L806" s="111"/>
      <c r="M806" s="111"/>
    </row>
    <row r="807" spans="3:13" s="272" customFormat="1" ht="6.75" customHeight="1" x14ac:dyDescent="0.15">
      <c r="C807" s="300"/>
      <c r="D807" s="300"/>
      <c r="G807" s="151"/>
      <c r="I807" s="111"/>
      <c r="J807" s="111"/>
      <c r="K807" s="111"/>
      <c r="L807" s="111"/>
      <c r="M807" s="111"/>
    </row>
    <row r="808" spans="3:13" s="272" customFormat="1" ht="6.75" customHeight="1" x14ac:dyDescent="0.15">
      <c r="C808" s="300"/>
      <c r="D808" s="300"/>
      <c r="G808" s="151"/>
      <c r="I808" s="111"/>
      <c r="J808" s="111"/>
      <c r="K808" s="111"/>
      <c r="L808" s="111"/>
      <c r="M808" s="111"/>
    </row>
    <row r="809" spans="3:13" s="272" customFormat="1" ht="6.75" customHeight="1" x14ac:dyDescent="0.15">
      <c r="C809" s="300"/>
      <c r="D809" s="300"/>
      <c r="G809" s="151"/>
      <c r="I809" s="111"/>
      <c r="J809" s="111"/>
      <c r="K809" s="111"/>
      <c r="L809" s="111"/>
      <c r="M809" s="111"/>
    </row>
    <row r="810" spans="3:13" s="272" customFormat="1" ht="6.75" customHeight="1" x14ac:dyDescent="0.15">
      <c r="C810" s="300"/>
      <c r="D810" s="300"/>
      <c r="G810" s="151"/>
      <c r="I810" s="111"/>
      <c r="J810" s="111"/>
      <c r="K810" s="111"/>
      <c r="L810" s="111"/>
      <c r="M810" s="111"/>
    </row>
    <row r="811" spans="3:13" s="272" customFormat="1" ht="6.75" customHeight="1" x14ac:dyDescent="0.15">
      <c r="C811" s="300"/>
      <c r="D811" s="300"/>
      <c r="G811" s="151"/>
      <c r="I811" s="111"/>
      <c r="J811" s="111"/>
      <c r="K811" s="111"/>
      <c r="L811" s="111"/>
      <c r="M811" s="111"/>
    </row>
    <row r="812" spans="3:13" s="272" customFormat="1" ht="6.75" customHeight="1" x14ac:dyDescent="0.15">
      <c r="C812" s="300"/>
      <c r="D812" s="300"/>
      <c r="G812" s="151"/>
      <c r="I812" s="111"/>
      <c r="J812" s="111"/>
      <c r="K812" s="111"/>
      <c r="L812" s="111"/>
      <c r="M812" s="111"/>
    </row>
    <row r="813" spans="3:13" s="272" customFormat="1" ht="6.75" customHeight="1" x14ac:dyDescent="0.15">
      <c r="C813" s="300"/>
      <c r="D813" s="300"/>
      <c r="G813" s="151"/>
      <c r="I813" s="111"/>
      <c r="J813" s="111"/>
      <c r="K813" s="111"/>
      <c r="L813" s="111"/>
      <c r="M813" s="111"/>
    </row>
    <row r="814" spans="3:13" s="272" customFormat="1" ht="6.75" customHeight="1" x14ac:dyDescent="0.15">
      <c r="C814" s="300"/>
      <c r="D814" s="300"/>
      <c r="G814" s="151"/>
      <c r="I814" s="111"/>
      <c r="J814" s="111"/>
      <c r="K814" s="111"/>
      <c r="L814" s="111"/>
      <c r="M814" s="111"/>
    </row>
    <row r="815" spans="3:13" s="272" customFormat="1" ht="6.75" customHeight="1" x14ac:dyDescent="0.15">
      <c r="C815" s="300"/>
      <c r="D815" s="300"/>
      <c r="G815" s="151"/>
      <c r="I815" s="111"/>
      <c r="J815" s="111"/>
      <c r="K815" s="111"/>
      <c r="L815" s="111"/>
      <c r="M815" s="111"/>
    </row>
    <row r="816" spans="3:13" s="272" customFormat="1" ht="6.75" customHeight="1" x14ac:dyDescent="0.15">
      <c r="C816" s="300"/>
      <c r="D816" s="300"/>
      <c r="G816" s="151"/>
      <c r="I816" s="111"/>
      <c r="J816" s="111"/>
      <c r="K816" s="111"/>
      <c r="L816" s="111"/>
      <c r="M816" s="111"/>
    </row>
    <row r="817" spans="3:13" s="272" customFormat="1" ht="6.75" customHeight="1" x14ac:dyDescent="0.15">
      <c r="C817" s="300"/>
      <c r="D817" s="300"/>
      <c r="G817" s="151"/>
      <c r="I817" s="111"/>
      <c r="J817" s="111"/>
      <c r="K817" s="111"/>
      <c r="L817" s="111"/>
      <c r="M817" s="111"/>
    </row>
    <row r="818" spans="3:13" s="272" customFormat="1" ht="6.75" customHeight="1" x14ac:dyDescent="0.15">
      <c r="C818" s="300"/>
      <c r="D818" s="300"/>
      <c r="G818" s="151"/>
      <c r="I818" s="111"/>
      <c r="J818" s="111"/>
      <c r="K818" s="111"/>
      <c r="L818" s="111"/>
      <c r="M818" s="111"/>
    </row>
    <row r="819" spans="3:13" s="272" customFormat="1" ht="6.75" customHeight="1" x14ac:dyDescent="0.15">
      <c r="C819" s="300"/>
      <c r="D819" s="300"/>
      <c r="G819" s="151"/>
      <c r="I819" s="111"/>
      <c r="J819" s="111"/>
      <c r="K819" s="111"/>
      <c r="L819" s="111"/>
      <c r="M819" s="111"/>
    </row>
    <row r="820" spans="3:13" s="272" customFormat="1" ht="6.75" customHeight="1" x14ac:dyDescent="0.15">
      <c r="C820" s="300"/>
      <c r="D820" s="300"/>
      <c r="G820" s="151"/>
      <c r="I820" s="111"/>
      <c r="J820" s="111"/>
      <c r="K820" s="111"/>
      <c r="L820" s="111"/>
      <c r="M820" s="111"/>
    </row>
    <row r="821" spans="3:13" s="272" customFormat="1" ht="6.75" customHeight="1" x14ac:dyDescent="0.15">
      <c r="C821" s="300"/>
      <c r="D821" s="300"/>
      <c r="G821" s="151"/>
      <c r="I821" s="111"/>
      <c r="J821" s="111"/>
      <c r="K821" s="111"/>
      <c r="L821" s="111"/>
      <c r="M821" s="111"/>
    </row>
    <row r="822" spans="3:13" s="272" customFormat="1" ht="6.75" customHeight="1" x14ac:dyDescent="0.15">
      <c r="C822" s="300"/>
      <c r="D822" s="300"/>
      <c r="G822" s="151"/>
      <c r="I822" s="111"/>
      <c r="J822" s="111"/>
      <c r="K822" s="111"/>
      <c r="L822" s="111"/>
      <c r="M822" s="111"/>
    </row>
    <row r="823" spans="3:13" s="272" customFormat="1" ht="6.75" customHeight="1" x14ac:dyDescent="0.15">
      <c r="C823" s="300"/>
      <c r="D823" s="300"/>
      <c r="G823" s="151"/>
      <c r="I823" s="111"/>
      <c r="J823" s="111"/>
      <c r="K823" s="111"/>
      <c r="L823" s="111"/>
      <c r="M823" s="111"/>
    </row>
    <row r="824" spans="3:13" s="272" customFormat="1" ht="6.75" customHeight="1" x14ac:dyDescent="0.15">
      <c r="C824" s="300"/>
      <c r="D824" s="300"/>
      <c r="G824" s="151"/>
      <c r="I824" s="111"/>
      <c r="J824" s="111"/>
      <c r="K824" s="111"/>
      <c r="L824" s="111"/>
      <c r="M824" s="111"/>
    </row>
    <row r="825" spans="3:13" s="272" customFormat="1" ht="6.75" customHeight="1" x14ac:dyDescent="0.15">
      <c r="C825" s="300"/>
      <c r="D825" s="300"/>
      <c r="G825" s="151"/>
      <c r="I825" s="111"/>
      <c r="J825" s="111"/>
      <c r="K825" s="111"/>
      <c r="L825" s="111"/>
      <c r="M825" s="111"/>
    </row>
    <row r="826" spans="3:13" s="272" customFormat="1" ht="6.75" customHeight="1" x14ac:dyDescent="0.15">
      <c r="C826" s="300"/>
      <c r="D826" s="300"/>
      <c r="G826" s="151"/>
      <c r="I826" s="111"/>
      <c r="J826" s="111"/>
      <c r="K826" s="111"/>
      <c r="L826" s="111"/>
      <c r="M826" s="111"/>
    </row>
    <row r="827" spans="3:13" s="272" customFormat="1" ht="6.75" customHeight="1" x14ac:dyDescent="0.15">
      <c r="C827" s="300"/>
      <c r="D827" s="300"/>
      <c r="G827" s="151"/>
      <c r="I827" s="111"/>
      <c r="J827" s="111"/>
      <c r="K827" s="111"/>
      <c r="L827" s="111"/>
      <c r="M827" s="111"/>
    </row>
    <row r="828" spans="3:13" s="272" customFormat="1" ht="6.75" customHeight="1" x14ac:dyDescent="0.15">
      <c r="C828" s="300"/>
      <c r="D828" s="300"/>
      <c r="G828" s="151"/>
      <c r="I828" s="111"/>
      <c r="J828" s="111"/>
      <c r="K828" s="111"/>
      <c r="L828" s="111"/>
      <c r="M828" s="111"/>
    </row>
    <row r="829" spans="3:13" s="272" customFormat="1" ht="6.75" customHeight="1" x14ac:dyDescent="0.15">
      <c r="C829" s="300"/>
      <c r="D829" s="300"/>
      <c r="G829" s="151"/>
      <c r="I829" s="111"/>
      <c r="J829" s="111"/>
      <c r="K829" s="111"/>
      <c r="L829" s="111"/>
      <c r="M829" s="111"/>
    </row>
    <row r="830" spans="3:13" s="272" customFormat="1" ht="6.75" customHeight="1" x14ac:dyDescent="0.15">
      <c r="C830" s="300"/>
      <c r="D830" s="300"/>
      <c r="G830" s="151"/>
      <c r="I830" s="111"/>
      <c r="J830" s="111"/>
      <c r="K830" s="111"/>
      <c r="L830" s="111"/>
      <c r="M830" s="111"/>
    </row>
    <row r="831" spans="3:13" s="272" customFormat="1" ht="6.75" customHeight="1" x14ac:dyDescent="0.15">
      <c r="C831" s="300"/>
      <c r="D831" s="300"/>
      <c r="G831" s="151"/>
      <c r="I831" s="111"/>
      <c r="J831" s="111"/>
      <c r="K831" s="111"/>
      <c r="L831" s="111"/>
      <c r="M831" s="111"/>
    </row>
    <row r="832" spans="3:13" s="272" customFormat="1" ht="6.75" customHeight="1" x14ac:dyDescent="0.15">
      <c r="C832" s="300"/>
      <c r="D832" s="300"/>
      <c r="G832" s="151"/>
      <c r="I832" s="111"/>
      <c r="J832" s="111"/>
      <c r="K832" s="111"/>
      <c r="L832" s="111"/>
      <c r="M832" s="111"/>
    </row>
    <row r="833" spans="3:13" s="272" customFormat="1" ht="6.75" customHeight="1" x14ac:dyDescent="0.15">
      <c r="C833" s="300"/>
      <c r="D833" s="300"/>
      <c r="G833" s="151"/>
      <c r="I833" s="111"/>
      <c r="J833" s="111"/>
      <c r="K833" s="111"/>
      <c r="L833" s="111"/>
      <c r="M833" s="111"/>
    </row>
    <row r="834" spans="3:13" s="272" customFormat="1" ht="6.75" customHeight="1" x14ac:dyDescent="0.15">
      <c r="C834" s="300"/>
      <c r="D834" s="300"/>
      <c r="G834" s="151"/>
      <c r="I834" s="111"/>
      <c r="J834" s="111"/>
      <c r="K834" s="111"/>
      <c r="L834" s="111"/>
      <c r="M834" s="111"/>
    </row>
    <row r="835" spans="3:13" s="272" customFormat="1" ht="6.75" customHeight="1" x14ac:dyDescent="0.15">
      <c r="C835" s="300"/>
      <c r="D835" s="300"/>
      <c r="G835" s="151"/>
      <c r="I835" s="111"/>
      <c r="J835" s="111"/>
      <c r="K835" s="111"/>
      <c r="L835" s="111"/>
      <c r="M835" s="111"/>
    </row>
    <row r="836" spans="3:13" s="272" customFormat="1" ht="6.75" customHeight="1" x14ac:dyDescent="0.15">
      <c r="C836" s="300"/>
      <c r="D836" s="300"/>
      <c r="G836" s="151"/>
      <c r="I836" s="111"/>
      <c r="J836" s="111"/>
      <c r="K836" s="111"/>
      <c r="L836" s="111"/>
      <c r="M836" s="111"/>
    </row>
    <row r="837" spans="3:13" s="272" customFormat="1" ht="6.75" customHeight="1" x14ac:dyDescent="0.15">
      <c r="C837" s="300"/>
      <c r="D837" s="300"/>
      <c r="G837" s="151"/>
      <c r="I837" s="111"/>
      <c r="J837" s="111"/>
      <c r="K837" s="111"/>
      <c r="L837" s="111"/>
      <c r="M837" s="111"/>
    </row>
    <row r="838" spans="3:13" s="272" customFormat="1" ht="6.75" customHeight="1" x14ac:dyDescent="0.15">
      <c r="C838" s="300"/>
      <c r="D838" s="300"/>
      <c r="G838" s="151"/>
      <c r="I838" s="111"/>
      <c r="J838" s="111"/>
      <c r="K838" s="111"/>
      <c r="L838" s="111"/>
      <c r="M838" s="111"/>
    </row>
    <row r="839" spans="3:13" s="272" customFormat="1" ht="6.75" customHeight="1" x14ac:dyDescent="0.15">
      <c r="C839" s="300"/>
      <c r="D839" s="300"/>
      <c r="G839" s="151"/>
      <c r="I839" s="111"/>
      <c r="J839" s="111"/>
      <c r="K839" s="111"/>
      <c r="L839" s="111"/>
      <c r="M839" s="111"/>
    </row>
    <row r="840" spans="3:13" s="272" customFormat="1" ht="6.75" customHeight="1" x14ac:dyDescent="0.15">
      <c r="C840" s="300"/>
      <c r="D840" s="300"/>
      <c r="G840" s="151"/>
      <c r="I840" s="111"/>
      <c r="J840" s="111"/>
      <c r="K840" s="111"/>
      <c r="L840" s="111"/>
      <c r="M840" s="111"/>
    </row>
    <row r="841" spans="3:13" s="272" customFormat="1" ht="6.75" customHeight="1" x14ac:dyDescent="0.15">
      <c r="C841" s="300"/>
      <c r="D841" s="300"/>
      <c r="G841" s="151"/>
      <c r="I841" s="111"/>
      <c r="J841" s="111"/>
      <c r="K841" s="111"/>
      <c r="L841" s="111"/>
      <c r="M841" s="111"/>
    </row>
    <row r="842" spans="3:13" s="272" customFormat="1" ht="6.75" customHeight="1" x14ac:dyDescent="0.15">
      <c r="C842" s="300"/>
      <c r="D842" s="300"/>
      <c r="G842" s="151"/>
      <c r="I842" s="111"/>
      <c r="J842" s="111"/>
      <c r="K842" s="111"/>
      <c r="L842" s="111"/>
      <c r="M842" s="111"/>
    </row>
    <row r="843" spans="3:13" s="272" customFormat="1" ht="6.75" customHeight="1" x14ac:dyDescent="0.15">
      <c r="C843" s="300"/>
      <c r="D843" s="300"/>
      <c r="G843" s="151"/>
      <c r="I843" s="111"/>
      <c r="J843" s="111"/>
      <c r="K843" s="111"/>
      <c r="L843" s="111"/>
      <c r="M843" s="111"/>
    </row>
    <row r="844" spans="3:13" s="272" customFormat="1" ht="6.75" customHeight="1" x14ac:dyDescent="0.15">
      <c r="C844" s="300"/>
      <c r="D844" s="300"/>
      <c r="G844" s="151"/>
      <c r="I844" s="111"/>
      <c r="J844" s="111"/>
      <c r="K844" s="111"/>
      <c r="L844" s="111"/>
      <c r="M844" s="111"/>
    </row>
    <row r="845" spans="3:13" s="272" customFormat="1" ht="6.75" customHeight="1" x14ac:dyDescent="0.15">
      <c r="C845" s="300"/>
      <c r="D845" s="300"/>
      <c r="G845" s="151"/>
      <c r="I845" s="111"/>
      <c r="J845" s="111"/>
      <c r="K845" s="111"/>
      <c r="L845" s="111"/>
      <c r="M845" s="111"/>
    </row>
    <row r="846" spans="3:13" s="272" customFormat="1" ht="6.75" customHeight="1" x14ac:dyDescent="0.15">
      <c r="C846" s="300"/>
      <c r="D846" s="300"/>
      <c r="G846" s="151"/>
      <c r="I846" s="111"/>
      <c r="J846" s="111"/>
      <c r="K846" s="111"/>
      <c r="L846" s="111"/>
      <c r="M846" s="111"/>
    </row>
    <row r="847" spans="3:13" s="272" customFormat="1" ht="6.75" customHeight="1" x14ac:dyDescent="0.15">
      <c r="C847" s="300"/>
      <c r="D847" s="300"/>
      <c r="G847" s="151"/>
      <c r="I847" s="111"/>
      <c r="J847" s="111"/>
      <c r="K847" s="111"/>
      <c r="L847" s="111"/>
      <c r="M847" s="111"/>
    </row>
    <row r="848" spans="3:13" s="272" customFormat="1" ht="6.75" customHeight="1" x14ac:dyDescent="0.15">
      <c r="C848" s="300"/>
      <c r="D848" s="300"/>
      <c r="G848" s="151"/>
      <c r="I848" s="111"/>
      <c r="J848" s="111"/>
      <c r="K848" s="111"/>
      <c r="L848" s="111"/>
      <c r="M848" s="111"/>
    </row>
    <row r="849" spans="3:13" s="272" customFormat="1" ht="6.75" customHeight="1" x14ac:dyDescent="0.15">
      <c r="C849" s="300"/>
      <c r="D849" s="300"/>
      <c r="G849" s="151"/>
      <c r="I849" s="111"/>
      <c r="J849" s="111"/>
      <c r="K849" s="111"/>
      <c r="L849" s="111"/>
      <c r="M849" s="111"/>
    </row>
    <row r="850" spans="3:13" s="272" customFormat="1" ht="6.75" customHeight="1" x14ac:dyDescent="0.15">
      <c r="C850" s="300"/>
      <c r="D850" s="300"/>
      <c r="G850" s="151"/>
      <c r="I850" s="111"/>
      <c r="J850" s="111"/>
      <c r="K850" s="111"/>
      <c r="L850" s="111"/>
      <c r="M850" s="111"/>
    </row>
    <row r="851" spans="3:13" s="272" customFormat="1" ht="6.75" customHeight="1" x14ac:dyDescent="0.15">
      <c r="C851" s="300"/>
      <c r="D851" s="300"/>
      <c r="G851" s="151"/>
      <c r="I851" s="111"/>
      <c r="J851" s="111"/>
      <c r="K851" s="111"/>
      <c r="L851" s="111"/>
      <c r="M851" s="111"/>
    </row>
    <row r="852" spans="3:13" s="272" customFormat="1" ht="6.75" customHeight="1" x14ac:dyDescent="0.15">
      <c r="C852" s="300"/>
      <c r="D852" s="300"/>
      <c r="G852" s="151"/>
      <c r="I852" s="111"/>
      <c r="J852" s="111"/>
      <c r="K852" s="111"/>
      <c r="L852" s="111"/>
      <c r="M852" s="111"/>
    </row>
    <row r="853" spans="3:13" s="272" customFormat="1" ht="6.75" customHeight="1" x14ac:dyDescent="0.15">
      <c r="C853" s="300"/>
      <c r="D853" s="300"/>
      <c r="G853" s="151"/>
      <c r="I853" s="111"/>
      <c r="J853" s="111"/>
      <c r="K853" s="111"/>
      <c r="L853" s="111"/>
      <c r="M853" s="111"/>
    </row>
    <row r="854" spans="3:13" s="272" customFormat="1" ht="6.75" customHeight="1" x14ac:dyDescent="0.15">
      <c r="C854" s="300"/>
      <c r="D854" s="300"/>
      <c r="G854" s="151"/>
      <c r="I854" s="111"/>
      <c r="J854" s="111"/>
      <c r="K854" s="111"/>
      <c r="L854" s="111"/>
      <c r="M854" s="111"/>
    </row>
    <row r="855" spans="3:13" s="272" customFormat="1" ht="6.75" customHeight="1" x14ac:dyDescent="0.15">
      <c r="C855" s="300"/>
      <c r="D855" s="300"/>
      <c r="G855" s="151"/>
      <c r="I855" s="111"/>
      <c r="J855" s="111"/>
      <c r="K855" s="111"/>
      <c r="L855" s="111"/>
      <c r="M855" s="111"/>
    </row>
    <row r="856" spans="3:13" s="272" customFormat="1" ht="6.75" customHeight="1" x14ac:dyDescent="0.15">
      <c r="C856" s="300"/>
      <c r="D856" s="300"/>
      <c r="G856" s="151"/>
      <c r="I856" s="111"/>
      <c r="J856" s="111"/>
      <c r="K856" s="111"/>
      <c r="L856" s="111"/>
      <c r="M856" s="111"/>
    </row>
    <row r="857" spans="3:13" s="272" customFormat="1" ht="6.75" customHeight="1" x14ac:dyDescent="0.15">
      <c r="C857" s="300"/>
      <c r="D857" s="300"/>
      <c r="G857" s="151"/>
      <c r="I857" s="111"/>
      <c r="J857" s="111"/>
      <c r="K857" s="111"/>
      <c r="L857" s="111"/>
      <c r="M857" s="111"/>
    </row>
    <row r="858" spans="3:13" s="272" customFormat="1" ht="6.75" customHeight="1" x14ac:dyDescent="0.15">
      <c r="C858" s="300"/>
      <c r="D858" s="300"/>
      <c r="G858" s="151"/>
      <c r="I858" s="111"/>
      <c r="J858" s="111"/>
      <c r="K858" s="111"/>
      <c r="L858" s="111"/>
      <c r="M858" s="111"/>
    </row>
    <row r="859" spans="3:13" s="272" customFormat="1" ht="6.75" customHeight="1" x14ac:dyDescent="0.15">
      <c r="C859" s="300"/>
      <c r="D859" s="300"/>
      <c r="G859" s="151"/>
      <c r="I859" s="111"/>
      <c r="J859" s="111"/>
      <c r="K859" s="111"/>
      <c r="L859" s="111"/>
      <c r="M859" s="111"/>
    </row>
    <row r="860" spans="3:13" s="272" customFormat="1" ht="6.75" customHeight="1" x14ac:dyDescent="0.15">
      <c r="C860" s="300"/>
      <c r="D860" s="300"/>
      <c r="G860" s="151"/>
      <c r="I860" s="111"/>
      <c r="J860" s="111"/>
      <c r="K860" s="111"/>
      <c r="L860" s="111"/>
      <c r="M860" s="111"/>
    </row>
    <row r="861" spans="3:13" s="272" customFormat="1" ht="6.75" customHeight="1" x14ac:dyDescent="0.15">
      <c r="C861" s="300"/>
      <c r="D861" s="300"/>
      <c r="G861" s="151"/>
      <c r="I861" s="111"/>
      <c r="J861" s="111"/>
      <c r="K861" s="111"/>
      <c r="L861" s="111"/>
      <c r="M861" s="111"/>
    </row>
    <row r="862" spans="3:13" s="272" customFormat="1" ht="6.75" customHeight="1" x14ac:dyDescent="0.15">
      <c r="C862" s="300"/>
      <c r="D862" s="300"/>
      <c r="G862" s="151"/>
      <c r="I862" s="111"/>
      <c r="J862" s="111"/>
      <c r="K862" s="111"/>
      <c r="L862" s="111"/>
      <c r="M862" s="111"/>
    </row>
    <row r="863" spans="3:13" s="272" customFormat="1" ht="6.75" customHeight="1" x14ac:dyDescent="0.15">
      <c r="C863" s="300"/>
      <c r="D863" s="300"/>
      <c r="G863" s="151"/>
      <c r="I863" s="111"/>
      <c r="J863" s="111"/>
      <c r="K863" s="111"/>
      <c r="L863" s="111"/>
      <c r="M863" s="111"/>
    </row>
    <row r="864" spans="3:13" s="272" customFormat="1" ht="6.75" customHeight="1" x14ac:dyDescent="0.15">
      <c r="C864" s="300"/>
      <c r="D864" s="300"/>
      <c r="G864" s="151"/>
      <c r="I864" s="111"/>
      <c r="J864" s="111"/>
      <c r="K864" s="111"/>
      <c r="L864" s="111"/>
      <c r="M864" s="111"/>
    </row>
    <row r="865" spans="3:13" s="272" customFormat="1" ht="6.75" customHeight="1" x14ac:dyDescent="0.15">
      <c r="C865" s="300"/>
      <c r="D865" s="300"/>
      <c r="G865" s="151"/>
      <c r="I865" s="111"/>
      <c r="J865" s="111"/>
      <c r="K865" s="111"/>
      <c r="L865" s="111"/>
      <c r="M865" s="111"/>
    </row>
    <row r="866" spans="3:13" s="272" customFormat="1" ht="6.75" customHeight="1" x14ac:dyDescent="0.15">
      <c r="C866" s="300"/>
      <c r="D866" s="300"/>
      <c r="G866" s="151"/>
      <c r="I866" s="111"/>
      <c r="J866" s="111"/>
      <c r="K866" s="111"/>
      <c r="L866" s="111"/>
      <c r="M866" s="111"/>
    </row>
    <row r="867" spans="3:13" s="272" customFormat="1" ht="6.75" customHeight="1" x14ac:dyDescent="0.15">
      <c r="C867" s="300"/>
      <c r="D867" s="300"/>
      <c r="G867" s="151"/>
      <c r="I867" s="111"/>
      <c r="J867" s="111"/>
      <c r="K867" s="111"/>
      <c r="L867" s="111"/>
      <c r="M867" s="111"/>
    </row>
    <row r="868" spans="3:13" s="272" customFormat="1" ht="6.75" customHeight="1" x14ac:dyDescent="0.15">
      <c r="C868" s="300"/>
      <c r="D868" s="300"/>
      <c r="G868" s="151"/>
      <c r="I868" s="111"/>
      <c r="J868" s="111"/>
      <c r="K868" s="111"/>
      <c r="L868" s="111"/>
      <c r="M868" s="111"/>
    </row>
    <row r="869" spans="3:13" s="272" customFormat="1" ht="6.75" customHeight="1" x14ac:dyDescent="0.15">
      <c r="C869" s="300"/>
      <c r="D869" s="300"/>
      <c r="G869" s="151"/>
      <c r="I869" s="111"/>
      <c r="J869" s="111"/>
      <c r="K869" s="111"/>
      <c r="L869" s="111"/>
      <c r="M869" s="111"/>
    </row>
    <row r="870" spans="3:13" s="272" customFormat="1" ht="6.75" customHeight="1" x14ac:dyDescent="0.15">
      <c r="C870" s="300"/>
      <c r="D870" s="300"/>
      <c r="G870" s="151"/>
      <c r="I870" s="111"/>
      <c r="J870" s="111"/>
      <c r="K870" s="111"/>
      <c r="L870" s="111"/>
      <c r="M870" s="111"/>
    </row>
    <row r="871" spans="3:13" s="272" customFormat="1" ht="6.75" customHeight="1" x14ac:dyDescent="0.15">
      <c r="C871" s="300"/>
      <c r="D871" s="300"/>
      <c r="G871" s="151"/>
      <c r="I871" s="111"/>
      <c r="J871" s="111"/>
      <c r="K871" s="111"/>
      <c r="L871" s="111"/>
      <c r="M871" s="111"/>
    </row>
    <row r="872" spans="3:13" s="272" customFormat="1" ht="6.75" customHeight="1" x14ac:dyDescent="0.15">
      <c r="C872" s="300"/>
      <c r="D872" s="300"/>
      <c r="G872" s="151"/>
      <c r="I872" s="111"/>
      <c r="J872" s="111"/>
      <c r="K872" s="111"/>
      <c r="L872" s="111"/>
      <c r="M872" s="111"/>
    </row>
    <row r="873" spans="3:13" s="272" customFormat="1" ht="6.75" customHeight="1" x14ac:dyDescent="0.15">
      <c r="C873" s="300"/>
      <c r="D873" s="300"/>
      <c r="G873" s="151"/>
      <c r="I873" s="111"/>
      <c r="J873" s="111"/>
      <c r="K873" s="111"/>
      <c r="L873" s="111"/>
      <c r="M873" s="111"/>
    </row>
    <row r="874" spans="3:13" s="272" customFormat="1" ht="6.75" customHeight="1" x14ac:dyDescent="0.15">
      <c r="C874" s="300"/>
      <c r="D874" s="300"/>
      <c r="G874" s="151"/>
      <c r="I874" s="111"/>
      <c r="J874" s="111"/>
      <c r="K874" s="111"/>
      <c r="L874" s="111"/>
      <c r="M874" s="111"/>
    </row>
    <row r="875" spans="3:13" s="272" customFormat="1" ht="6.75" customHeight="1" x14ac:dyDescent="0.15">
      <c r="C875" s="300"/>
      <c r="D875" s="300"/>
      <c r="G875" s="151"/>
      <c r="I875" s="111"/>
      <c r="J875" s="111"/>
      <c r="K875" s="111"/>
      <c r="L875" s="111"/>
      <c r="M875" s="111"/>
    </row>
    <row r="876" spans="3:13" s="272" customFormat="1" ht="6.75" customHeight="1" x14ac:dyDescent="0.15">
      <c r="C876" s="300"/>
      <c r="D876" s="300"/>
      <c r="G876" s="151"/>
      <c r="I876" s="111"/>
      <c r="J876" s="111"/>
      <c r="K876" s="111"/>
      <c r="L876" s="111"/>
      <c r="M876" s="111"/>
    </row>
    <row r="877" spans="3:13" s="272" customFormat="1" ht="6.75" customHeight="1" x14ac:dyDescent="0.15">
      <c r="C877" s="300"/>
      <c r="D877" s="300"/>
      <c r="G877" s="151"/>
      <c r="I877" s="111"/>
      <c r="J877" s="111"/>
      <c r="K877" s="111"/>
      <c r="L877" s="111"/>
      <c r="M877" s="111"/>
    </row>
    <row r="878" spans="3:13" s="272" customFormat="1" ht="6.75" customHeight="1" x14ac:dyDescent="0.15">
      <c r="C878" s="300"/>
      <c r="D878" s="300"/>
      <c r="G878" s="151"/>
      <c r="I878" s="111"/>
      <c r="J878" s="111"/>
      <c r="K878" s="111"/>
      <c r="L878" s="111"/>
      <c r="M878" s="111"/>
    </row>
    <row r="879" spans="3:13" s="272" customFormat="1" ht="6.75" customHeight="1" x14ac:dyDescent="0.15">
      <c r="C879" s="300"/>
      <c r="D879" s="300"/>
      <c r="G879" s="151"/>
      <c r="I879" s="111"/>
      <c r="J879" s="111"/>
      <c r="K879" s="111"/>
      <c r="L879" s="111"/>
      <c r="M879" s="111"/>
    </row>
    <row r="880" spans="3:13" s="272" customFormat="1" ht="6.75" customHeight="1" x14ac:dyDescent="0.15">
      <c r="C880" s="300"/>
      <c r="D880" s="300"/>
      <c r="G880" s="151"/>
      <c r="I880" s="111"/>
      <c r="J880" s="111"/>
      <c r="K880" s="111"/>
      <c r="L880" s="111"/>
      <c r="M880" s="111"/>
    </row>
    <row r="881" spans="3:13" s="272" customFormat="1" ht="6.75" customHeight="1" x14ac:dyDescent="0.15">
      <c r="C881" s="300"/>
      <c r="D881" s="300"/>
      <c r="G881" s="151"/>
      <c r="I881" s="111"/>
      <c r="J881" s="111"/>
      <c r="K881" s="111"/>
      <c r="L881" s="111"/>
      <c r="M881" s="111"/>
    </row>
    <row r="882" spans="3:13" s="272" customFormat="1" ht="6.75" customHeight="1" x14ac:dyDescent="0.15">
      <c r="C882" s="300"/>
      <c r="D882" s="300"/>
      <c r="G882" s="151"/>
      <c r="I882" s="111"/>
      <c r="J882" s="111"/>
      <c r="K882" s="111"/>
      <c r="L882" s="111"/>
      <c r="M882" s="111"/>
    </row>
    <row r="883" spans="3:13" s="272" customFormat="1" ht="6.75" customHeight="1" x14ac:dyDescent="0.15">
      <c r="C883" s="300"/>
      <c r="D883" s="300"/>
      <c r="G883" s="151"/>
      <c r="I883" s="111"/>
      <c r="J883" s="111"/>
      <c r="K883" s="111"/>
      <c r="L883" s="111"/>
      <c r="M883" s="111"/>
    </row>
    <row r="884" spans="3:13" s="272" customFormat="1" ht="6.75" customHeight="1" x14ac:dyDescent="0.15">
      <c r="C884" s="300"/>
      <c r="D884" s="300"/>
      <c r="G884" s="151"/>
      <c r="I884" s="111"/>
      <c r="J884" s="111"/>
      <c r="K884" s="111"/>
      <c r="L884" s="111"/>
      <c r="M884" s="111"/>
    </row>
    <row r="885" spans="3:13" s="272" customFormat="1" ht="6.75" customHeight="1" x14ac:dyDescent="0.15">
      <c r="C885" s="300"/>
      <c r="D885" s="300"/>
      <c r="G885" s="151"/>
      <c r="I885" s="111"/>
      <c r="J885" s="111"/>
      <c r="K885" s="111"/>
      <c r="L885" s="111"/>
      <c r="M885" s="111"/>
    </row>
    <row r="886" spans="3:13" s="272" customFormat="1" ht="6.75" customHeight="1" x14ac:dyDescent="0.15">
      <c r="C886" s="300"/>
      <c r="D886" s="300"/>
      <c r="G886" s="151"/>
      <c r="I886" s="111"/>
      <c r="J886" s="111"/>
      <c r="K886" s="111"/>
      <c r="L886" s="111"/>
      <c r="M886" s="111"/>
    </row>
    <row r="887" spans="3:13" s="272" customFormat="1" ht="6.75" customHeight="1" x14ac:dyDescent="0.15">
      <c r="C887" s="300"/>
      <c r="D887" s="300"/>
      <c r="G887" s="151"/>
      <c r="I887" s="111"/>
      <c r="J887" s="111"/>
      <c r="K887" s="111"/>
      <c r="L887" s="111"/>
      <c r="M887" s="111"/>
    </row>
    <row r="888" spans="3:13" s="272" customFormat="1" ht="6.75" customHeight="1" x14ac:dyDescent="0.15">
      <c r="C888" s="300"/>
      <c r="D888" s="300"/>
      <c r="G888" s="151"/>
      <c r="I888" s="111"/>
      <c r="J888" s="111"/>
      <c r="K888" s="111"/>
      <c r="L888" s="111"/>
      <c r="M888" s="111"/>
    </row>
    <row r="889" spans="3:13" s="272" customFormat="1" ht="6.75" customHeight="1" x14ac:dyDescent="0.15">
      <c r="C889" s="300"/>
      <c r="D889" s="300"/>
      <c r="G889" s="151"/>
      <c r="I889" s="111"/>
      <c r="J889" s="111"/>
      <c r="K889" s="111"/>
      <c r="L889" s="111"/>
      <c r="M889" s="111"/>
    </row>
    <row r="890" spans="3:13" s="272" customFormat="1" ht="6.75" customHeight="1" x14ac:dyDescent="0.15">
      <c r="C890" s="300"/>
      <c r="D890" s="300"/>
      <c r="G890" s="151"/>
      <c r="I890" s="111"/>
      <c r="J890" s="111"/>
      <c r="K890" s="111"/>
      <c r="L890" s="111"/>
      <c r="M890" s="111"/>
    </row>
    <row r="891" spans="3:13" s="272" customFormat="1" ht="6.75" customHeight="1" x14ac:dyDescent="0.15">
      <c r="C891" s="300"/>
      <c r="D891" s="300"/>
      <c r="G891" s="151"/>
      <c r="I891" s="111"/>
      <c r="J891" s="111"/>
      <c r="K891" s="111"/>
      <c r="L891" s="111"/>
      <c r="M891" s="111"/>
    </row>
    <row r="892" spans="3:13" s="272" customFormat="1" ht="6.75" customHeight="1" x14ac:dyDescent="0.15">
      <c r="C892" s="300"/>
      <c r="D892" s="300"/>
      <c r="G892" s="151"/>
      <c r="I892" s="111"/>
      <c r="J892" s="111"/>
      <c r="K892" s="111"/>
      <c r="L892" s="111"/>
      <c r="M892" s="111"/>
    </row>
    <row r="893" spans="3:13" s="272" customFormat="1" ht="6.75" customHeight="1" x14ac:dyDescent="0.15">
      <c r="C893" s="300"/>
      <c r="D893" s="300"/>
      <c r="G893" s="151"/>
      <c r="I893" s="111"/>
      <c r="J893" s="111"/>
      <c r="K893" s="111"/>
      <c r="L893" s="111"/>
      <c r="M893" s="111"/>
    </row>
    <row r="894" spans="3:13" s="272" customFormat="1" ht="6.75" customHeight="1" x14ac:dyDescent="0.15">
      <c r="C894" s="300"/>
      <c r="D894" s="300"/>
      <c r="G894" s="151"/>
      <c r="I894" s="111"/>
      <c r="J894" s="111"/>
      <c r="K894" s="111"/>
      <c r="L894" s="111"/>
      <c r="M894" s="111"/>
    </row>
    <row r="895" spans="3:13" s="272" customFormat="1" ht="6.75" customHeight="1" x14ac:dyDescent="0.15">
      <c r="C895" s="300"/>
      <c r="D895" s="300"/>
      <c r="G895" s="151"/>
      <c r="I895" s="111"/>
      <c r="J895" s="111"/>
      <c r="K895" s="111"/>
      <c r="L895" s="111"/>
      <c r="M895" s="111"/>
    </row>
    <row r="896" spans="3:13" s="272" customFormat="1" ht="6.75" customHeight="1" x14ac:dyDescent="0.15">
      <c r="C896" s="300"/>
      <c r="D896" s="300"/>
      <c r="G896" s="151"/>
      <c r="I896" s="111"/>
      <c r="J896" s="111"/>
      <c r="K896" s="111"/>
      <c r="L896" s="111"/>
      <c r="M896" s="111"/>
    </row>
    <row r="897" spans="3:13" s="272" customFormat="1" ht="6.75" customHeight="1" x14ac:dyDescent="0.15">
      <c r="C897" s="300"/>
      <c r="D897" s="300"/>
      <c r="G897" s="151"/>
      <c r="I897" s="111"/>
      <c r="J897" s="111"/>
      <c r="K897" s="111"/>
      <c r="L897" s="111"/>
      <c r="M897" s="111"/>
    </row>
    <row r="898" spans="3:13" s="272" customFormat="1" ht="6.75" customHeight="1" x14ac:dyDescent="0.15">
      <c r="C898" s="300"/>
      <c r="D898" s="300"/>
      <c r="G898" s="151"/>
      <c r="I898" s="111"/>
      <c r="J898" s="111"/>
      <c r="K898" s="111"/>
      <c r="L898" s="111"/>
      <c r="M898" s="111"/>
    </row>
    <row r="899" spans="3:13" s="272" customFormat="1" ht="6.75" customHeight="1" x14ac:dyDescent="0.15">
      <c r="C899" s="300"/>
      <c r="D899" s="300"/>
      <c r="G899" s="151"/>
      <c r="I899" s="111"/>
      <c r="J899" s="111"/>
      <c r="K899" s="111"/>
      <c r="L899" s="111"/>
      <c r="M899" s="111"/>
    </row>
    <row r="900" spans="3:13" s="272" customFormat="1" ht="6.75" customHeight="1" x14ac:dyDescent="0.15">
      <c r="C900" s="300"/>
      <c r="D900" s="300"/>
      <c r="G900" s="151"/>
      <c r="I900" s="111"/>
      <c r="J900" s="111"/>
      <c r="K900" s="111"/>
      <c r="L900" s="111"/>
      <c r="M900" s="111"/>
    </row>
    <row r="901" spans="3:13" s="272" customFormat="1" ht="6.75" customHeight="1" x14ac:dyDescent="0.15">
      <c r="C901" s="300"/>
      <c r="D901" s="300"/>
      <c r="G901" s="151"/>
      <c r="I901" s="111"/>
      <c r="J901" s="111"/>
      <c r="K901" s="111"/>
      <c r="L901" s="111"/>
      <c r="M901" s="111"/>
    </row>
    <row r="902" spans="3:13" s="272" customFormat="1" ht="6.75" customHeight="1" x14ac:dyDescent="0.15">
      <c r="C902" s="300"/>
      <c r="D902" s="300"/>
      <c r="G902" s="151"/>
      <c r="I902" s="111"/>
      <c r="J902" s="111"/>
      <c r="K902" s="111"/>
      <c r="L902" s="111"/>
      <c r="M902" s="111"/>
    </row>
    <row r="903" spans="3:13" s="272" customFormat="1" ht="6.75" customHeight="1" x14ac:dyDescent="0.15">
      <c r="C903" s="300"/>
      <c r="D903" s="300"/>
      <c r="G903" s="151"/>
      <c r="I903" s="111"/>
      <c r="J903" s="111"/>
      <c r="K903" s="111"/>
      <c r="L903" s="111"/>
      <c r="M903" s="111"/>
    </row>
    <row r="904" spans="3:13" s="272" customFormat="1" ht="6.75" customHeight="1" x14ac:dyDescent="0.15">
      <c r="C904" s="300"/>
      <c r="D904" s="300"/>
      <c r="G904" s="151"/>
      <c r="I904" s="111"/>
      <c r="J904" s="111"/>
      <c r="K904" s="111"/>
      <c r="L904" s="111"/>
      <c r="M904" s="111"/>
    </row>
    <row r="905" spans="3:13" s="272" customFormat="1" ht="6.75" customHeight="1" x14ac:dyDescent="0.15">
      <c r="C905" s="300"/>
      <c r="D905" s="300"/>
      <c r="G905" s="151"/>
      <c r="I905" s="111"/>
      <c r="J905" s="111"/>
      <c r="K905" s="111"/>
      <c r="L905" s="111"/>
      <c r="M905" s="111"/>
    </row>
    <row r="906" spans="3:13" s="272" customFormat="1" ht="6.75" customHeight="1" x14ac:dyDescent="0.15">
      <c r="C906" s="300"/>
      <c r="D906" s="300"/>
      <c r="G906" s="151"/>
      <c r="I906" s="111"/>
      <c r="J906" s="111"/>
      <c r="K906" s="111"/>
      <c r="L906" s="111"/>
      <c r="M906" s="111"/>
    </row>
    <row r="907" spans="3:13" s="272" customFormat="1" ht="6.75" customHeight="1" x14ac:dyDescent="0.15">
      <c r="C907" s="300"/>
      <c r="D907" s="300"/>
      <c r="G907" s="151"/>
      <c r="I907" s="111"/>
      <c r="J907" s="111"/>
      <c r="K907" s="111"/>
      <c r="L907" s="111"/>
      <c r="M907" s="111"/>
    </row>
    <row r="908" spans="3:13" s="272" customFormat="1" ht="6.75" customHeight="1" x14ac:dyDescent="0.15">
      <c r="C908" s="300"/>
      <c r="D908" s="300"/>
      <c r="G908" s="151"/>
      <c r="I908" s="111"/>
      <c r="J908" s="111"/>
      <c r="K908" s="111"/>
      <c r="L908" s="111"/>
      <c r="M908" s="111"/>
    </row>
    <row r="909" spans="3:13" s="272" customFormat="1" ht="6.75" customHeight="1" x14ac:dyDescent="0.15">
      <c r="C909" s="300"/>
      <c r="D909" s="300"/>
      <c r="G909" s="151"/>
      <c r="I909" s="111"/>
      <c r="J909" s="111"/>
      <c r="K909" s="111"/>
      <c r="L909" s="111"/>
      <c r="M909" s="111"/>
    </row>
    <row r="910" spans="3:13" s="272" customFormat="1" ht="6.75" customHeight="1" x14ac:dyDescent="0.15">
      <c r="C910" s="300"/>
      <c r="D910" s="300"/>
      <c r="G910" s="151"/>
      <c r="I910" s="111"/>
      <c r="J910" s="111"/>
      <c r="K910" s="111"/>
      <c r="L910" s="111"/>
      <c r="M910" s="111"/>
    </row>
    <row r="911" spans="3:13" s="272" customFormat="1" ht="6.75" customHeight="1" x14ac:dyDescent="0.15">
      <c r="C911" s="300"/>
      <c r="D911" s="300"/>
      <c r="G911" s="151"/>
      <c r="I911" s="111"/>
      <c r="J911" s="111"/>
      <c r="K911" s="111"/>
      <c r="L911" s="111"/>
      <c r="M911" s="111"/>
    </row>
    <row r="912" spans="3:13" s="272" customFormat="1" ht="6.75" customHeight="1" x14ac:dyDescent="0.15">
      <c r="C912" s="300"/>
      <c r="D912" s="300"/>
      <c r="G912" s="151"/>
      <c r="I912" s="111"/>
      <c r="J912" s="111"/>
      <c r="K912" s="111"/>
      <c r="L912" s="111"/>
      <c r="M912" s="111"/>
    </row>
    <row r="913" spans="3:13" s="272" customFormat="1" ht="6.75" customHeight="1" x14ac:dyDescent="0.15">
      <c r="C913" s="300"/>
      <c r="D913" s="300"/>
      <c r="G913" s="151"/>
      <c r="I913" s="111"/>
      <c r="J913" s="111"/>
      <c r="K913" s="111"/>
      <c r="L913" s="111"/>
      <c r="M913" s="111"/>
    </row>
    <row r="914" spans="3:13" s="272" customFormat="1" ht="6.75" customHeight="1" x14ac:dyDescent="0.15">
      <c r="C914" s="300"/>
      <c r="D914" s="300"/>
      <c r="G914" s="151"/>
      <c r="I914" s="111"/>
      <c r="J914" s="111"/>
      <c r="K914" s="111"/>
      <c r="L914" s="111"/>
      <c r="M914" s="111"/>
    </row>
    <row r="915" spans="3:13" s="272" customFormat="1" ht="6.75" customHeight="1" x14ac:dyDescent="0.15">
      <c r="C915" s="300"/>
      <c r="D915" s="300"/>
      <c r="G915" s="151"/>
      <c r="I915" s="111"/>
      <c r="J915" s="111"/>
      <c r="K915" s="111"/>
      <c r="L915" s="111"/>
      <c r="M915" s="111"/>
    </row>
    <row r="916" spans="3:13" s="272" customFormat="1" ht="6.75" customHeight="1" x14ac:dyDescent="0.15">
      <c r="C916" s="300"/>
      <c r="D916" s="300"/>
      <c r="G916" s="151"/>
      <c r="I916" s="111"/>
      <c r="J916" s="111"/>
      <c r="K916" s="111"/>
      <c r="L916" s="111"/>
      <c r="M916" s="111"/>
    </row>
    <row r="917" spans="3:13" s="272" customFormat="1" ht="6.75" customHeight="1" x14ac:dyDescent="0.15">
      <c r="C917" s="300"/>
      <c r="D917" s="300"/>
      <c r="G917" s="151"/>
      <c r="I917" s="111"/>
      <c r="J917" s="111"/>
      <c r="K917" s="111"/>
      <c r="L917" s="111"/>
      <c r="M917" s="111"/>
    </row>
    <row r="918" spans="3:13" s="272" customFormat="1" ht="6.75" customHeight="1" x14ac:dyDescent="0.15">
      <c r="C918" s="300"/>
      <c r="D918" s="300"/>
      <c r="G918" s="151"/>
      <c r="I918" s="111"/>
      <c r="J918" s="111"/>
      <c r="K918" s="111"/>
      <c r="L918" s="111"/>
      <c r="M918" s="111"/>
    </row>
    <row r="919" spans="3:13" s="272" customFormat="1" ht="6.75" customHeight="1" x14ac:dyDescent="0.15">
      <c r="C919" s="300"/>
      <c r="D919" s="300"/>
      <c r="G919" s="151"/>
      <c r="I919" s="111"/>
      <c r="J919" s="111"/>
      <c r="K919" s="111"/>
      <c r="L919" s="111"/>
      <c r="M919" s="111"/>
    </row>
    <row r="920" spans="3:13" s="272" customFormat="1" ht="6.75" customHeight="1" x14ac:dyDescent="0.15">
      <c r="C920" s="300"/>
      <c r="D920" s="300"/>
      <c r="G920" s="151"/>
      <c r="I920" s="111"/>
      <c r="J920" s="111"/>
      <c r="K920" s="111"/>
      <c r="L920" s="111"/>
      <c r="M920" s="111"/>
    </row>
    <row r="921" spans="3:13" s="272" customFormat="1" ht="6.75" customHeight="1" x14ac:dyDescent="0.15">
      <c r="C921" s="300"/>
      <c r="D921" s="300"/>
      <c r="G921" s="151"/>
      <c r="I921" s="111"/>
      <c r="J921" s="111"/>
      <c r="K921" s="111"/>
      <c r="L921" s="111"/>
      <c r="M921" s="111"/>
    </row>
    <row r="922" spans="3:13" s="272" customFormat="1" ht="6.75" customHeight="1" x14ac:dyDescent="0.15">
      <c r="C922" s="300"/>
      <c r="D922" s="300"/>
      <c r="G922" s="151"/>
      <c r="I922" s="111"/>
      <c r="J922" s="111"/>
      <c r="K922" s="111"/>
      <c r="L922" s="111"/>
      <c r="M922" s="111"/>
    </row>
    <row r="923" spans="3:13" s="272" customFormat="1" ht="6.75" customHeight="1" x14ac:dyDescent="0.15">
      <c r="C923" s="300"/>
      <c r="D923" s="300"/>
      <c r="G923" s="151"/>
      <c r="I923" s="111"/>
      <c r="J923" s="111"/>
      <c r="K923" s="111"/>
      <c r="L923" s="111"/>
      <c r="M923" s="111"/>
    </row>
    <row r="924" spans="3:13" s="272" customFormat="1" ht="6.75" customHeight="1" x14ac:dyDescent="0.15">
      <c r="C924" s="300"/>
      <c r="D924" s="300"/>
      <c r="G924" s="151"/>
      <c r="I924" s="111"/>
      <c r="J924" s="111"/>
      <c r="K924" s="111"/>
      <c r="L924" s="111"/>
      <c r="M924" s="111"/>
    </row>
    <row r="925" spans="3:13" s="272" customFormat="1" ht="6.75" customHeight="1" x14ac:dyDescent="0.15">
      <c r="C925" s="300"/>
      <c r="D925" s="300"/>
      <c r="G925" s="151"/>
      <c r="I925" s="111"/>
      <c r="J925" s="111"/>
      <c r="K925" s="111"/>
      <c r="L925" s="111"/>
      <c r="M925" s="111"/>
    </row>
    <row r="926" spans="3:13" s="272" customFormat="1" ht="6.75" customHeight="1" x14ac:dyDescent="0.15">
      <c r="C926" s="300"/>
      <c r="D926" s="300"/>
      <c r="G926" s="151"/>
      <c r="I926" s="111"/>
      <c r="J926" s="111"/>
      <c r="K926" s="111"/>
      <c r="L926" s="111"/>
      <c r="M926" s="111"/>
    </row>
    <row r="927" spans="3:13" s="272" customFormat="1" ht="6.75" customHeight="1" x14ac:dyDescent="0.15">
      <c r="C927" s="300"/>
      <c r="D927" s="300"/>
      <c r="G927" s="151"/>
      <c r="I927" s="111"/>
      <c r="J927" s="111"/>
      <c r="K927" s="111"/>
      <c r="L927" s="111"/>
      <c r="M927" s="111"/>
    </row>
    <row r="928" spans="3:13" s="272" customFormat="1" ht="6.75" customHeight="1" x14ac:dyDescent="0.15">
      <c r="C928" s="300"/>
      <c r="D928" s="300"/>
      <c r="G928" s="151"/>
      <c r="I928" s="111"/>
      <c r="J928" s="111"/>
      <c r="K928" s="111"/>
      <c r="L928" s="111"/>
      <c r="M928" s="111"/>
    </row>
    <row r="929" spans="3:13" s="272" customFormat="1" ht="6.75" customHeight="1" x14ac:dyDescent="0.15">
      <c r="C929" s="300"/>
      <c r="D929" s="300"/>
      <c r="G929" s="151"/>
      <c r="I929" s="111"/>
      <c r="J929" s="111"/>
      <c r="K929" s="111"/>
      <c r="L929" s="111"/>
      <c r="M929" s="111"/>
    </row>
    <row r="930" spans="3:13" s="272" customFormat="1" ht="6.75" customHeight="1" x14ac:dyDescent="0.15">
      <c r="C930" s="300"/>
      <c r="D930" s="300"/>
      <c r="G930" s="151"/>
      <c r="I930" s="111"/>
      <c r="J930" s="111"/>
      <c r="K930" s="111"/>
      <c r="L930" s="111"/>
      <c r="M930" s="111"/>
    </row>
    <row r="931" spans="3:13" s="272" customFormat="1" ht="6.75" customHeight="1" x14ac:dyDescent="0.15">
      <c r="C931" s="300"/>
      <c r="D931" s="300"/>
      <c r="G931" s="151"/>
      <c r="I931" s="111"/>
      <c r="J931" s="111"/>
      <c r="K931" s="111"/>
      <c r="L931" s="111"/>
      <c r="M931" s="111"/>
    </row>
    <row r="932" spans="3:13" s="272" customFormat="1" ht="6.75" customHeight="1" x14ac:dyDescent="0.15">
      <c r="C932" s="300"/>
      <c r="D932" s="300"/>
      <c r="G932" s="151"/>
      <c r="I932" s="111"/>
      <c r="J932" s="111"/>
      <c r="K932" s="111"/>
      <c r="L932" s="111"/>
      <c r="M932" s="111"/>
    </row>
    <row r="933" spans="3:13" s="272" customFormat="1" ht="6.75" customHeight="1" x14ac:dyDescent="0.15">
      <c r="C933" s="300"/>
      <c r="D933" s="300"/>
      <c r="G933" s="151"/>
      <c r="I933" s="111"/>
      <c r="J933" s="111"/>
      <c r="K933" s="111"/>
      <c r="L933" s="111"/>
      <c r="M933" s="111"/>
    </row>
    <row r="934" spans="3:13" s="272" customFormat="1" ht="6.75" customHeight="1" x14ac:dyDescent="0.15">
      <c r="C934" s="300"/>
      <c r="D934" s="300"/>
      <c r="G934" s="151"/>
      <c r="I934" s="111"/>
      <c r="J934" s="111"/>
      <c r="K934" s="111"/>
      <c r="L934" s="111"/>
      <c r="M934" s="111"/>
    </row>
    <row r="935" spans="3:13" s="272" customFormat="1" ht="6.75" customHeight="1" x14ac:dyDescent="0.15">
      <c r="C935" s="300"/>
      <c r="D935" s="300"/>
      <c r="G935" s="151"/>
      <c r="I935" s="111"/>
      <c r="J935" s="111"/>
      <c r="K935" s="111"/>
      <c r="L935" s="111"/>
      <c r="M935" s="111"/>
    </row>
    <row r="936" spans="3:13" s="272" customFormat="1" ht="6.75" customHeight="1" x14ac:dyDescent="0.15">
      <c r="C936" s="300"/>
      <c r="D936" s="300"/>
      <c r="G936" s="151"/>
      <c r="I936" s="111"/>
      <c r="J936" s="111"/>
      <c r="K936" s="111"/>
      <c r="L936" s="111"/>
      <c r="M936" s="111"/>
    </row>
    <row r="937" spans="3:13" s="272" customFormat="1" ht="6.75" customHeight="1" x14ac:dyDescent="0.15">
      <c r="C937" s="300"/>
      <c r="D937" s="300"/>
      <c r="G937" s="151"/>
      <c r="I937" s="111"/>
      <c r="J937" s="111"/>
      <c r="K937" s="111"/>
      <c r="L937" s="111"/>
      <c r="M937" s="111"/>
    </row>
    <row r="938" spans="3:13" s="272" customFormat="1" ht="6.75" customHeight="1" x14ac:dyDescent="0.15">
      <c r="C938" s="300"/>
      <c r="D938" s="300"/>
      <c r="G938" s="151"/>
      <c r="I938" s="111"/>
      <c r="J938" s="111"/>
      <c r="K938" s="111"/>
      <c r="L938" s="111"/>
      <c r="M938" s="111"/>
    </row>
    <row r="939" spans="3:13" s="272" customFormat="1" ht="6.75" customHeight="1" x14ac:dyDescent="0.15">
      <c r="C939" s="300"/>
      <c r="D939" s="300"/>
      <c r="G939" s="151"/>
      <c r="I939" s="111"/>
      <c r="J939" s="111"/>
      <c r="K939" s="111"/>
      <c r="L939" s="111"/>
      <c r="M939" s="111"/>
    </row>
    <row r="940" spans="3:13" s="272" customFormat="1" ht="6.75" customHeight="1" x14ac:dyDescent="0.15">
      <c r="C940" s="300"/>
      <c r="D940" s="300"/>
      <c r="G940" s="151"/>
      <c r="I940" s="111"/>
      <c r="J940" s="111"/>
      <c r="K940" s="111"/>
      <c r="L940" s="111"/>
      <c r="M940" s="111"/>
    </row>
    <row r="941" spans="3:13" s="272" customFormat="1" ht="6.75" customHeight="1" x14ac:dyDescent="0.15">
      <c r="C941" s="300"/>
      <c r="D941" s="300"/>
      <c r="G941" s="151"/>
      <c r="I941" s="111"/>
      <c r="J941" s="111"/>
      <c r="K941" s="111"/>
      <c r="L941" s="111"/>
      <c r="M941" s="111"/>
    </row>
    <row r="942" spans="3:13" s="272" customFormat="1" ht="6.75" customHeight="1" x14ac:dyDescent="0.15">
      <c r="C942" s="300"/>
      <c r="D942" s="300"/>
      <c r="G942" s="151"/>
      <c r="I942" s="111"/>
      <c r="J942" s="111"/>
      <c r="K942" s="111"/>
      <c r="L942" s="111"/>
      <c r="M942" s="111"/>
    </row>
    <row r="943" spans="3:13" s="272" customFormat="1" ht="6.75" customHeight="1" x14ac:dyDescent="0.15">
      <c r="C943" s="300"/>
      <c r="D943" s="300"/>
      <c r="G943" s="151"/>
      <c r="I943" s="111"/>
      <c r="J943" s="111"/>
      <c r="K943" s="111"/>
      <c r="L943" s="111"/>
      <c r="M943" s="111"/>
    </row>
    <row r="944" spans="3:13" s="272" customFormat="1" ht="6.75" customHeight="1" x14ac:dyDescent="0.15">
      <c r="C944" s="300"/>
      <c r="D944" s="300"/>
      <c r="G944" s="151"/>
      <c r="I944" s="111"/>
      <c r="J944" s="111"/>
      <c r="K944" s="111"/>
      <c r="L944" s="111"/>
      <c r="M944" s="111"/>
    </row>
    <row r="945" spans="3:13" s="272" customFormat="1" ht="6.75" customHeight="1" x14ac:dyDescent="0.15">
      <c r="C945" s="300"/>
      <c r="D945" s="300"/>
      <c r="G945" s="151"/>
      <c r="I945" s="111"/>
      <c r="J945" s="111"/>
      <c r="K945" s="111"/>
      <c r="L945" s="111"/>
      <c r="M945" s="111"/>
    </row>
    <row r="946" spans="3:13" s="272" customFormat="1" ht="6.75" customHeight="1" x14ac:dyDescent="0.15">
      <c r="C946" s="300"/>
      <c r="D946" s="300"/>
      <c r="G946" s="151"/>
      <c r="I946" s="111"/>
      <c r="J946" s="111"/>
      <c r="K946" s="111"/>
      <c r="L946" s="111"/>
      <c r="M946" s="111"/>
    </row>
    <row r="947" spans="3:13" s="272" customFormat="1" ht="6.75" customHeight="1" x14ac:dyDescent="0.15">
      <c r="C947" s="300"/>
      <c r="D947" s="300"/>
      <c r="G947" s="151"/>
      <c r="I947" s="111"/>
      <c r="J947" s="111"/>
      <c r="K947" s="111"/>
      <c r="L947" s="111"/>
      <c r="M947" s="111"/>
    </row>
    <row r="948" spans="3:13" s="272" customFormat="1" ht="6.75" customHeight="1" x14ac:dyDescent="0.15">
      <c r="C948" s="300"/>
      <c r="D948" s="300"/>
      <c r="G948" s="151"/>
      <c r="I948" s="111"/>
      <c r="J948" s="111"/>
      <c r="K948" s="111"/>
      <c r="L948" s="111"/>
      <c r="M948" s="111"/>
    </row>
    <row r="949" spans="3:13" s="272" customFormat="1" ht="6.75" customHeight="1" x14ac:dyDescent="0.15">
      <c r="C949" s="300"/>
      <c r="D949" s="300"/>
      <c r="G949" s="151"/>
      <c r="I949" s="111"/>
      <c r="J949" s="111"/>
      <c r="K949" s="111"/>
      <c r="L949" s="111"/>
      <c r="M949" s="111"/>
    </row>
    <row r="950" spans="3:13" s="272" customFormat="1" ht="6.75" customHeight="1" x14ac:dyDescent="0.15">
      <c r="C950" s="300"/>
      <c r="D950" s="300"/>
      <c r="G950" s="151"/>
      <c r="I950" s="111"/>
      <c r="J950" s="111"/>
      <c r="K950" s="111"/>
      <c r="L950" s="111"/>
      <c r="M950" s="111"/>
    </row>
    <row r="951" spans="3:13" s="272" customFormat="1" ht="6.75" customHeight="1" x14ac:dyDescent="0.15">
      <c r="C951" s="300"/>
      <c r="D951" s="300"/>
      <c r="G951" s="151"/>
      <c r="I951" s="111"/>
      <c r="J951" s="111"/>
      <c r="K951" s="111"/>
      <c r="L951" s="111"/>
      <c r="M951" s="111"/>
    </row>
    <row r="952" spans="3:13" s="272" customFormat="1" ht="6.75" customHeight="1" x14ac:dyDescent="0.15">
      <c r="C952" s="300"/>
      <c r="D952" s="300"/>
      <c r="G952" s="151"/>
      <c r="I952" s="111"/>
      <c r="J952" s="111"/>
      <c r="K952" s="111"/>
      <c r="L952" s="111"/>
      <c r="M952" s="111"/>
    </row>
    <row r="953" spans="3:13" s="272" customFormat="1" ht="6.75" customHeight="1" x14ac:dyDescent="0.15">
      <c r="C953" s="300"/>
      <c r="D953" s="300"/>
      <c r="G953" s="151"/>
      <c r="I953" s="111"/>
      <c r="J953" s="111"/>
      <c r="K953" s="111"/>
      <c r="L953" s="111"/>
      <c r="M953" s="111"/>
    </row>
    <row r="954" spans="3:13" s="272" customFormat="1" ht="6.75" customHeight="1" x14ac:dyDescent="0.15">
      <c r="C954" s="300"/>
      <c r="D954" s="300"/>
      <c r="G954" s="151"/>
      <c r="I954" s="111"/>
      <c r="J954" s="111"/>
      <c r="K954" s="111"/>
      <c r="L954" s="111"/>
      <c r="M954" s="111"/>
    </row>
    <row r="955" spans="3:13" s="272" customFormat="1" ht="6.75" customHeight="1" x14ac:dyDescent="0.15">
      <c r="C955" s="300"/>
      <c r="D955" s="300"/>
      <c r="G955" s="151"/>
      <c r="I955" s="111"/>
      <c r="J955" s="111"/>
      <c r="K955" s="111"/>
      <c r="L955" s="111"/>
      <c r="M955" s="111"/>
    </row>
    <row r="956" spans="3:13" s="272" customFormat="1" ht="6.75" customHeight="1" x14ac:dyDescent="0.15">
      <c r="C956" s="300"/>
      <c r="D956" s="300"/>
      <c r="G956" s="151"/>
      <c r="I956" s="111"/>
      <c r="J956" s="111"/>
      <c r="K956" s="111"/>
      <c r="L956" s="111"/>
      <c r="M956" s="111"/>
    </row>
    <row r="957" spans="3:13" s="272" customFormat="1" ht="6.75" customHeight="1" x14ac:dyDescent="0.15">
      <c r="C957" s="300"/>
      <c r="D957" s="300"/>
      <c r="G957" s="151"/>
      <c r="I957" s="111"/>
      <c r="J957" s="111"/>
      <c r="K957" s="111"/>
      <c r="L957" s="111"/>
      <c r="M957" s="111"/>
    </row>
    <row r="958" spans="3:13" s="272" customFormat="1" ht="6.75" customHeight="1" x14ac:dyDescent="0.15">
      <c r="C958" s="300"/>
      <c r="D958" s="300"/>
      <c r="G958" s="151"/>
      <c r="I958" s="111"/>
      <c r="J958" s="111"/>
      <c r="K958" s="111"/>
      <c r="L958" s="111"/>
      <c r="M958" s="111"/>
    </row>
    <row r="959" spans="3:13" s="272" customFormat="1" ht="6.75" customHeight="1" x14ac:dyDescent="0.15">
      <c r="C959" s="300"/>
      <c r="D959" s="300"/>
      <c r="G959" s="151"/>
      <c r="I959" s="111"/>
      <c r="J959" s="111"/>
      <c r="K959" s="111"/>
      <c r="L959" s="111"/>
      <c r="M959" s="111"/>
    </row>
    <row r="960" spans="3:13" s="272" customFormat="1" ht="6.75" customHeight="1" x14ac:dyDescent="0.15">
      <c r="C960" s="300"/>
      <c r="D960" s="300"/>
      <c r="G960" s="151"/>
      <c r="I960" s="111"/>
      <c r="J960" s="111"/>
      <c r="K960" s="111"/>
      <c r="L960" s="111"/>
      <c r="M960" s="111"/>
    </row>
    <row r="961" spans="3:13" s="272" customFormat="1" ht="6.75" customHeight="1" x14ac:dyDescent="0.15">
      <c r="C961" s="300"/>
      <c r="D961" s="300"/>
      <c r="G961" s="151"/>
      <c r="I961" s="111"/>
      <c r="J961" s="111"/>
      <c r="K961" s="111"/>
      <c r="L961" s="111"/>
      <c r="M961" s="111"/>
    </row>
    <row r="962" spans="3:13" s="272" customFormat="1" ht="6.75" customHeight="1" x14ac:dyDescent="0.15">
      <c r="C962" s="300"/>
      <c r="D962" s="300"/>
      <c r="G962" s="151"/>
      <c r="I962" s="111"/>
      <c r="J962" s="111"/>
      <c r="K962" s="111"/>
      <c r="L962" s="111"/>
      <c r="M962" s="111"/>
    </row>
    <row r="963" spans="3:13" s="272" customFormat="1" ht="6.75" customHeight="1" x14ac:dyDescent="0.15">
      <c r="C963" s="300"/>
      <c r="D963" s="300"/>
      <c r="G963" s="151"/>
      <c r="I963" s="111"/>
      <c r="J963" s="111"/>
      <c r="K963" s="111"/>
      <c r="L963" s="111"/>
      <c r="M963" s="111"/>
    </row>
    <row r="964" spans="3:13" s="272" customFormat="1" ht="6.75" customHeight="1" x14ac:dyDescent="0.15">
      <c r="C964" s="300"/>
      <c r="D964" s="300"/>
      <c r="G964" s="151"/>
      <c r="I964" s="111"/>
      <c r="J964" s="111"/>
      <c r="K964" s="111"/>
      <c r="L964" s="111"/>
      <c r="M964" s="111"/>
    </row>
    <row r="965" spans="3:13" s="272" customFormat="1" ht="6.75" customHeight="1" x14ac:dyDescent="0.15">
      <c r="C965" s="300"/>
      <c r="D965" s="300"/>
      <c r="G965" s="151"/>
      <c r="I965" s="111"/>
      <c r="J965" s="111"/>
      <c r="K965" s="111"/>
      <c r="L965" s="111"/>
      <c r="M965" s="111"/>
    </row>
    <row r="966" spans="3:13" s="272" customFormat="1" ht="6.75" customHeight="1" x14ac:dyDescent="0.15">
      <c r="C966" s="300"/>
      <c r="D966" s="300"/>
      <c r="G966" s="151"/>
      <c r="I966" s="111"/>
      <c r="J966" s="111"/>
      <c r="K966" s="111"/>
      <c r="L966" s="111"/>
      <c r="M966" s="111"/>
    </row>
    <row r="967" spans="3:13" s="272" customFormat="1" ht="6.75" customHeight="1" x14ac:dyDescent="0.15">
      <c r="C967" s="300"/>
      <c r="D967" s="300"/>
      <c r="G967" s="151"/>
      <c r="I967" s="111"/>
      <c r="J967" s="111"/>
      <c r="K967" s="111"/>
      <c r="L967" s="111"/>
      <c r="M967" s="111"/>
    </row>
    <row r="968" spans="3:13" s="272" customFormat="1" ht="6.75" customHeight="1" x14ac:dyDescent="0.15">
      <c r="C968" s="300"/>
      <c r="D968" s="300"/>
      <c r="G968" s="151"/>
      <c r="I968" s="111"/>
      <c r="J968" s="111"/>
      <c r="K968" s="111"/>
      <c r="L968" s="111"/>
      <c r="M968" s="111"/>
    </row>
    <row r="969" spans="3:13" s="272" customFormat="1" ht="6.75" customHeight="1" x14ac:dyDescent="0.15">
      <c r="C969" s="300"/>
      <c r="D969" s="300"/>
      <c r="G969" s="151"/>
      <c r="I969" s="111"/>
      <c r="J969" s="111"/>
      <c r="K969" s="111"/>
      <c r="L969" s="111"/>
      <c r="M969" s="111"/>
    </row>
    <row r="970" spans="3:13" s="272" customFormat="1" ht="6.75" customHeight="1" x14ac:dyDescent="0.15">
      <c r="C970" s="300"/>
      <c r="D970" s="300"/>
      <c r="G970" s="151"/>
      <c r="I970" s="111"/>
      <c r="J970" s="111"/>
      <c r="K970" s="111"/>
      <c r="L970" s="111"/>
      <c r="M970" s="111"/>
    </row>
    <row r="971" spans="3:13" s="272" customFormat="1" ht="6.75" customHeight="1" x14ac:dyDescent="0.15">
      <c r="C971" s="300"/>
      <c r="D971" s="300"/>
      <c r="G971" s="151"/>
      <c r="I971" s="111"/>
      <c r="J971" s="111"/>
      <c r="K971" s="111"/>
      <c r="L971" s="111"/>
      <c r="M971" s="111"/>
    </row>
    <row r="972" spans="3:13" s="272" customFormat="1" ht="6.75" customHeight="1" x14ac:dyDescent="0.15">
      <c r="C972" s="300"/>
      <c r="D972" s="300"/>
      <c r="G972" s="151"/>
      <c r="I972" s="111"/>
      <c r="J972" s="111"/>
      <c r="K972" s="111"/>
      <c r="L972" s="111"/>
      <c r="M972" s="111"/>
    </row>
    <row r="973" spans="3:13" s="272" customFormat="1" ht="6.75" customHeight="1" x14ac:dyDescent="0.15">
      <c r="C973" s="300"/>
      <c r="D973" s="300"/>
      <c r="G973" s="151"/>
      <c r="I973" s="111"/>
      <c r="J973" s="111"/>
      <c r="K973" s="111"/>
      <c r="L973" s="111"/>
      <c r="M973" s="111"/>
    </row>
    <row r="974" spans="3:13" s="272" customFormat="1" ht="6.75" customHeight="1" x14ac:dyDescent="0.15">
      <c r="C974" s="300"/>
      <c r="D974" s="300"/>
      <c r="G974" s="151"/>
      <c r="I974" s="111"/>
      <c r="J974" s="111"/>
      <c r="K974" s="111"/>
      <c r="L974" s="111"/>
      <c r="M974" s="111"/>
    </row>
    <row r="975" spans="3:13" s="272" customFormat="1" ht="6.75" customHeight="1" x14ac:dyDescent="0.15">
      <c r="C975" s="300"/>
      <c r="D975" s="300"/>
      <c r="G975" s="151"/>
      <c r="I975" s="111"/>
      <c r="J975" s="111"/>
      <c r="K975" s="111"/>
      <c r="L975" s="111"/>
      <c r="M975" s="111"/>
    </row>
    <row r="976" spans="3:13" s="272" customFormat="1" ht="6.75" customHeight="1" x14ac:dyDescent="0.15">
      <c r="C976" s="300"/>
      <c r="D976" s="300"/>
      <c r="G976" s="151"/>
      <c r="I976" s="111"/>
      <c r="J976" s="111"/>
      <c r="K976" s="111"/>
      <c r="L976" s="111"/>
      <c r="M976" s="111"/>
    </row>
    <row r="977" spans="3:13" s="272" customFormat="1" ht="6.75" customHeight="1" x14ac:dyDescent="0.15">
      <c r="C977" s="300"/>
      <c r="D977" s="300"/>
      <c r="G977" s="151"/>
      <c r="I977" s="111"/>
      <c r="J977" s="111"/>
      <c r="K977" s="111"/>
      <c r="L977" s="111"/>
      <c r="M977" s="111"/>
    </row>
    <row r="978" spans="3:13" s="272" customFormat="1" ht="6.75" customHeight="1" x14ac:dyDescent="0.15">
      <c r="C978" s="300"/>
      <c r="D978" s="300"/>
      <c r="G978" s="151"/>
      <c r="I978" s="111"/>
      <c r="J978" s="111"/>
      <c r="K978" s="111"/>
      <c r="L978" s="111"/>
      <c r="M978" s="111"/>
    </row>
    <row r="979" spans="3:13" s="272" customFormat="1" ht="6.75" customHeight="1" x14ac:dyDescent="0.15">
      <c r="C979" s="300"/>
      <c r="D979" s="300"/>
      <c r="G979" s="151"/>
      <c r="I979" s="111"/>
      <c r="J979" s="111"/>
      <c r="K979" s="111"/>
      <c r="L979" s="111"/>
      <c r="M979" s="111"/>
    </row>
    <row r="980" spans="3:13" s="272" customFormat="1" ht="6.75" customHeight="1" x14ac:dyDescent="0.15">
      <c r="C980" s="300"/>
      <c r="D980" s="300"/>
      <c r="G980" s="151"/>
      <c r="I980" s="111"/>
      <c r="J980" s="111"/>
      <c r="K980" s="111"/>
      <c r="L980" s="111"/>
      <c r="M980" s="111"/>
    </row>
    <row r="981" spans="3:13" s="272" customFormat="1" ht="6.75" customHeight="1" x14ac:dyDescent="0.15">
      <c r="C981" s="300"/>
      <c r="D981" s="300"/>
      <c r="G981" s="151"/>
      <c r="I981" s="111"/>
      <c r="J981" s="111"/>
      <c r="K981" s="111"/>
      <c r="L981" s="111"/>
      <c r="M981" s="111"/>
    </row>
    <row r="982" spans="3:13" s="272" customFormat="1" ht="6.75" customHeight="1" x14ac:dyDescent="0.15">
      <c r="C982" s="300"/>
      <c r="D982" s="300"/>
      <c r="G982" s="151"/>
      <c r="I982" s="111"/>
      <c r="J982" s="111"/>
      <c r="K982" s="111"/>
      <c r="L982" s="111"/>
      <c r="M982" s="111"/>
    </row>
    <row r="983" spans="3:13" s="272" customFormat="1" ht="6.75" customHeight="1" x14ac:dyDescent="0.15">
      <c r="C983" s="300"/>
      <c r="D983" s="300"/>
      <c r="G983" s="151"/>
      <c r="I983" s="111"/>
      <c r="J983" s="111"/>
      <c r="K983" s="111"/>
      <c r="L983" s="111"/>
      <c r="M983" s="111"/>
    </row>
    <row r="984" spans="3:13" s="272" customFormat="1" ht="6.75" customHeight="1" x14ac:dyDescent="0.15">
      <c r="C984" s="300"/>
      <c r="D984" s="300"/>
      <c r="G984" s="151"/>
      <c r="I984" s="111"/>
      <c r="J984" s="111"/>
      <c r="K984" s="111"/>
      <c r="L984" s="111"/>
      <c r="M984" s="111"/>
    </row>
    <row r="985" spans="3:13" s="272" customFormat="1" ht="6.75" customHeight="1" x14ac:dyDescent="0.15">
      <c r="C985" s="300"/>
      <c r="D985" s="300"/>
      <c r="G985" s="151"/>
      <c r="I985" s="111"/>
      <c r="J985" s="111"/>
      <c r="K985" s="111"/>
      <c r="L985" s="111"/>
      <c r="M985" s="111"/>
    </row>
    <row r="986" spans="3:13" s="272" customFormat="1" ht="6.75" customHeight="1" x14ac:dyDescent="0.15">
      <c r="C986" s="300"/>
      <c r="D986" s="300"/>
      <c r="G986" s="151"/>
      <c r="I986" s="111"/>
      <c r="J986" s="111"/>
      <c r="K986" s="111"/>
      <c r="L986" s="111"/>
      <c r="M986" s="111"/>
    </row>
    <row r="987" spans="3:13" s="272" customFormat="1" ht="6.75" customHeight="1" x14ac:dyDescent="0.15">
      <c r="C987" s="300"/>
      <c r="D987" s="300"/>
      <c r="G987" s="151"/>
      <c r="I987" s="111"/>
      <c r="J987" s="111"/>
      <c r="K987" s="111"/>
      <c r="L987" s="111"/>
      <c r="M987" s="111"/>
    </row>
    <row r="988" spans="3:13" s="272" customFormat="1" ht="6.75" customHeight="1" x14ac:dyDescent="0.15">
      <c r="C988" s="300"/>
      <c r="D988" s="300"/>
      <c r="G988" s="151"/>
      <c r="I988" s="111"/>
      <c r="J988" s="111"/>
      <c r="K988" s="111"/>
      <c r="L988" s="111"/>
      <c r="M988" s="111"/>
    </row>
    <row r="989" spans="3:13" s="272" customFormat="1" ht="6.75" customHeight="1" x14ac:dyDescent="0.15">
      <c r="C989" s="300"/>
      <c r="D989" s="300"/>
      <c r="G989" s="151"/>
      <c r="I989" s="111"/>
      <c r="J989" s="111"/>
      <c r="K989" s="111"/>
      <c r="L989" s="111"/>
      <c r="M989" s="111"/>
    </row>
    <row r="990" spans="3:13" s="272" customFormat="1" ht="6.75" customHeight="1" x14ac:dyDescent="0.15">
      <c r="C990" s="300"/>
      <c r="D990" s="300"/>
      <c r="G990" s="151"/>
      <c r="I990" s="111"/>
      <c r="J990" s="111"/>
      <c r="K990" s="111"/>
      <c r="L990" s="111"/>
      <c r="M990" s="111"/>
    </row>
    <row r="991" spans="3:13" s="272" customFormat="1" ht="6.75" customHeight="1" x14ac:dyDescent="0.15">
      <c r="C991" s="300"/>
      <c r="D991" s="300"/>
      <c r="G991" s="151"/>
      <c r="I991" s="111"/>
      <c r="J991" s="111"/>
      <c r="K991" s="111"/>
      <c r="L991" s="111"/>
      <c r="M991" s="111"/>
    </row>
    <row r="992" spans="3:13" s="272" customFormat="1" ht="6.75" customHeight="1" x14ac:dyDescent="0.15">
      <c r="C992" s="300"/>
      <c r="D992" s="300"/>
      <c r="G992" s="151"/>
      <c r="I992" s="111"/>
      <c r="J992" s="111"/>
      <c r="K992" s="111"/>
      <c r="L992" s="111"/>
      <c r="M992" s="111"/>
    </row>
    <row r="993" spans="3:13" s="272" customFormat="1" ht="6.75" customHeight="1" x14ac:dyDescent="0.15">
      <c r="C993" s="300"/>
      <c r="D993" s="300"/>
      <c r="G993" s="151"/>
      <c r="I993" s="111"/>
      <c r="J993" s="111"/>
      <c r="K993" s="111"/>
      <c r="L993" s="111"/>
      <c r="M993" s="111"/>
    </row>
    <row r="994" spans="3:13" s="272" customFormat="1" ht="6.75" customHeight="1" x14ac:dyDescent="0.15">
      <c r="C994" s="300"/>
      <c r="D994" s="300"/>
      <c r="G994" s="151"/>
      <c r="I994" s="111"/>
      <c r="J994" s="111"/>
      <c r="K994" s="111"/>
      <c r="L994" s="111"/>
      <c r="M994" s="111"/>
    </row>
    <row r="995" spans="3:13" s="272" customFormat="1" ht="6.75" customHeight="1" x14ac:dyDescent="0.15">
      <c r="C995" s="300"/>
      <c r="D995" s="300"/>
      <c r="G995" s="151"/>
      <c r="I995" s="111"/>
      <c r="J995" s="111"/>
      <c r="K995" s="111"/>
      <c r="L995" s="111"/>
      <c r="M995" s="111"/>
    </row>
    <row r="996" spans="3:13" s="272" customFormat="1" ht="6.75" customHeight="1" x14ac:dyDescent="0.15">
      <c r="C996" s="300"/>
      <c r="D996" s="300"/>
      <c r="G996" s="151"/>
      <c r="I996" s="111"/>
      <c r="J996" s="111"/>
      <c r="K996" s="111"/>
      <c r="L996" s="111"/>
      <c r="M996" s="111"/>
    </row>
    <row r="997" spans="3:13" s="272" customFormat="1" ht="6.75" customHeight="1" x14ac:dyDescent="0.15">
      <c r="C997" s="300"/>
      <c r="D997" s="300"/>
      <c r="G997" s="151"/>
      <c r="I997" s="111"/>
      <c r="J997" s="111"/>
      <c r="K997" s="111"/>
      <c r="L997" s="111"/>
      <c r="M997" s="111"/>
    </row>
    <row r="998" spans="3:13" s="272" customFormat="1" ht="6.75" customHeight="1" x14ac:dyDescent="0.15">
      <c r="C998" s="300"/>
      <c r="D998" s="300"/>
      <c r="G998" s="151"/>
      <c r="I998" s="111"/>
      <c r="J998" s="111"/>
      <c r="K998" s="111"/>
      <c r="L998" s="111"/>
      <c r="M998" s="111"/>
    </row>
    <row r="999" spans="3:13" s="272" customFormat="1" ht="6.75" customHeight="1" x14ac:dyDescent="0.15">
      <c r="C999" s="300"/>
      <c r="D999" s="300"/>
      <c r="G999" s="151"/>
      <c r="I999" s="111"/>
      <c r="J999" s="111"/>
      <c r="K999" s="111"/>
      <c r="L999" s="111"/>
      <c r="M999" s="111"/>
    </row>
    <row r="1000" spans="3:13" s="272" customFormat="1" ht="6.75" customHeight="1" x14ac:dyDescent="0.15">
      <c r="C1000" s="300"/>
      <c r="D1000" s="300"/>
      <c r="G1000" s="151"/>
      <c r="I1000" s="111"/>
      <c r="J1000" s="111"/>
      <c r="K1000" s="111"/>
      <c r="L1000" s="111"/>
      <c r="M1000" s="111"/>
    </row>
    <row r="1001" spans="3:13" s="272" customFormat="1" ht="6.75" customHeight="1" x14ac:dyDescent="0.15">
      <c r="C1001" s="300"/>
      <c r="D1001" s="300"/>
      <c r="G1001" s="151"/>
      <c r="I1001" s="111"/>
      <c r="J1001" s="111"/>
      <c r="K1001" s="111"/>
      <c r="L1001" s="111"/>
      <c r="M1001" s="111"/>
    </row>
    <row r="1002" spans="3:13" s="272" customFormat="1" ht="6.75" customHeight="1" x14ac:dyDescent="0.15">
      <c r="C1002" s="300"/>
      <c r="D1002" s="300"/>
      <c r="G1002" s="151"/>
      <c r="I1002" s="111"/>
      <c r="J1002" s="111"/>
      <c r="K1002" s="111"/>
      <c r="L1002" s="111"/>
      <c r="M1002" s="111"/>
    </row>
    <row r="1003" spans="3:13" s="272" customFormat="1" ht="6.75" customHeight="1" x14ac:dyDescent="0.15">
      <c r="C1003" s="300"/>
      <c r="D1003" s="300"/>
      <c r="G1003" s="151"/>
      <c r="I1003" s="111"/>
      <c r="J1003" s="111"/>
      <c r="K1003" s="111"/>
      <c r="L1003" s="111"/>
      <c r="M1003" s="111"/>
    </row>
    <row r="1004" spans="3:13" s="272" customFormat="1" ht="6.75" customHeight="1" x14ac:dyDescent="0.15">
      <c r="C1004" s="300"/>
      <c r="D1004" s="300"/>
      <c r="G1004" s="151"/>
      <c r="I1004" s="111"/>
      <c r="J1004" s="111"/>
      <c r="K1004" s="111"/>
      <c r="L1004" s="111"/>
      <c r="M1004" s="111"/>
    </row>
    <row r="1005" spans="3:13" s="272" customFormat="1" ht="6.75" customHeight="1" x14ac:dyDescent="0.15">
      <c r="C1005" s="300"/>
      <c r="D1005" s="300"/>
      <c r="G1005" s="151"/>
      <c r="I1005" s="111"/>
      <c r="J1005" s="111"/>
      <c r="K1005" s="111"/>
      <c r="L1005" s="111"/>
      <c r="M1005" s="111"/>
    </row>
    <row r="1006" spans="3:13" s="272" customFormat="1" ht="6.75" customHeight="1" x14ac:dyDescent="0.15">
      <c r="C1006" s="300"/>
      <c r="D1006" s="300"/>
      <c r="G1006" s="151"/>
      <c r="I1006" s="111"/>
      <c r="J1006" s="111"/>
      <c r="K1006" s="111"/>
      <c r="L1006" s="111"/>
      <c r="M1006" s="111"/>
    </row>
    <row r="1007" spans="3:13" s="272" customFormat="1" ht="6.75" customHeight="1" x14ac:dyDescent="0.15">
      <c r="C1007" s="300"/>
      <c r="D1007" s="300"/>
      <c r="G1007" s="151"/>
      <c r="I1007" s="111"/>
      <c r="J1007" s="111"/>
      <c r="K1007" s="111"/>
      <c r="L1007" s="111"/>
      <c r="M1007" s="111"/>
    </row>
    <row r="1008" spans="3:13" s="272" customFormat="1" ht="6.75" customHeight="1" x14ac:dyDescent="0.15">
      <c r="C1008" s="300"/>
      <c r="D1008" s="300"/>
      <c r="G1008" s="151"/>
      <c r="I1008" s="111"/>
      <c r="J1008" s="111"/>
      <c r="K1008" s="111"/>
      <c r="L1008" s="111"/>
      <c r="M1008" s="111"/>
    </row>
    <row r="1009" spans="3:13" s="272" customFormat="1" ht="6.75" customHeight="1" x14ac:dyDescent="0.15">
      <c r="C1009" s="300"/>
      <c r="D1009" s="300"/>
      <c r="G1009" s="151"/>
      <c r="I1009" s="111"/>
      <c r="J1009" s="111"/>
      <c r="K1009" s="111"/>
      <c r="L1009" s="111"/>
      <c r="M1009" s="111"/>
    </row>
    <row r="1010" spans="3:13" s="272" customFormat="1" ht="6.75" customHeight="1" x14ac:dyDescent="0.15">
      <c r="C1010" s="300"/>
      <c r="D1010" s="300"/>
      <c r="G1010" s="151"/>
      <c r="I1010" s="111"/>
      <c r="J1010" s="111"/>
      <c r="K1010" s="111"/>
      <c r="L1010" s="111"/>
      <c r="M1010" s="111"/>
    </row>
    <row r="1011" spans="3:13" s="272" customFormat="1" ht="6.75" customHeight="1" x14ac:dyDescent="0.15">
      <c r="C1011" s="300"/>
      <c r="D1011" s="300"/>
      <c r="G1011" s="151"/>
      <c r="I1011" s="111"/>
      <c r="J1011" s="111"/>
      <c r="K1011" s="111"/>
      <c r="L1011" s="111"/>
      <c r="M1011" s="111"/>
    </row>
    <row r="1012" spans="3:13" s="272" customFormat="1" ht="6.75" customHeight="1" x14ac:dyDescent="0.15">
      <c r="C1012" s="300"/>
      <c r="D1012" s="300"/>
      <c r="G1012" s="151"/>
      <c r="I1012" s="111"/>
      <c r="J1012" s="111"/>
      <c r="K1012" s="111"/>
      <c r="L1012" s="111"/>
      <c r="M1012" s="111"/>
    </row>
    <row r="1013" spans="3:13" s="272" customFormat="1" ht="6.75" customHeight="1" x14ac:dyDescent="0.15">
      <c r="C1013" s="300"/>
      <c r="D1013" s="300"/>
      <c r="G1013" s="151"/>
      <c r="I1013" s="111"/>
      <c r="J1013" s="111"/>
      <c r="K1013" s="111"/>
      <c r="L1013" s="111"/>
      <c r="M1013" s="111"/>
    </row>
    <row r="1014" spans="3:13" s="272" customFormat="1" ht="6.75" customHeight="1" x14ac:dyDescent="0.15">
      <c r="C1014" s="300"/>
      <c r="D1014" s="300"/>
      <c r="G1014" s="151"/>
      <c r="I1014" s="111"/>
      <c r="J1014" s="111"/>
      <c r="K1014" s="111"/>
      <c r="L1014" s="111"/>
      <c r="M1014" s="111"/>
    </row>
    <row r="1015" spans="3:13" s="272" customFormat="1" ht="6.75" customHeight="1" x14ac:dyDescent="0.15">
      <c r="C1015" s="300"/>
      <c r="D1015" s="300"/>
      <c r="G1015" s="151"/>
      <c r="I1015" s="111"/>
      <c r="J1015" s="111"/>
      <c r="K1015" s="111"/>
      <c r="L1015" s="111"/>
      <c r="M1015" s="111"/>
    </row>
    <row r="1016" spans="3:13" s="272" customFormat="1" ht="6.75" customHeight="1" x14ac:dyDescent="0.15">
      <c r="C1016" s="300"/>
      <c r="D1016" s="300"/>
      <c r="G1016" s="151"/>
      <c r="I1016" s="111"/>
      <c r="J1016" s="111"/>
      <c r="K1016" s="111"/>
      <c r="L1016" s="111"/>
      <c r="M1016" s="111"/>
    </row>
    <row r="1017" spans="3:13" s="272" customFormat="1" ht="6.75" customHeight="1" x14ac:dyDescent="0.15">
      <c r="C1017" s="300"/>
      <c r="D1017" s="300"/>
      <c r="G1017" s="151"/>
      <c r="I1017" s="111"/>
      <c r="J1017" s="111"/>
      <c r="K1017" s="111"/>
      <c r="L1017" s="111"/>
      <c r="M1017" s="111"/>
    </row>
    <row r="1018" spans="3:13" s="272" customFormat="1" ht="6.75" customHeight="1" x14ac:dyDescent="0.15">
      <c r="C1018" s="300"/>
      <c r="D1018" s="300"/>
      <c r="G1018" s="151"/>
      <c r="I1018" s="111"/>
      <c r="J1018" s="111"/>
      <c r="K1018" s="111"/>
      <c r="L1018" s="111"/>
      <c r="M1018" s="111"/>
    </row>
    <row r="1019" spans="3:13" s="272" customFormat="1" ht="6.75" customHeight="1" x14ac:dyDescent="0.15">
      <c r="C1019" s="300"/>
      <c r="D1019" s="300"/>
      <c r="G1019" s="151"/>
      <c r="I1019" s="111"/>
      <c r="J1019" s="111"/>
      <c r="K1019" s="111"/>
      <c r="L1019" s="111"/>
      <c r="M1019" s="111"/>
    </row>
    <row r="1020" spans="3:13" s="272" customFormat="1" ht="6.75" customHeight="1" x14ac:dyDescent="0.15">
      <c r="C1020" s="300"/>
      <c r="D1020" s="300"/>
      <c r="G1020" s="151"/>
      <c r="I1020" s="111"/>
      <c r="J1020" s="111"/>
      <c r="K1020" s="111"/>
      <c r="L1020" s="111"/>
      <c r="M1020" s="111"/>
    </row>
    <row r="1021" spans="3:13" s="272" customFormat="1" ht="6.75" customHeight="1" x14ac:dyDescent="0.15">
      <c r="C1021" s="300"/>
      <c r="D1021" s="300"/>
      <c r="G1021" s="151"/>
      <c r="I1021" s="111"/>
      <c r="J1021" s="111"/>
      <c r="K1021" s="111"/>
      <c r="L1021" s="111"/>
      <c r="M1021" s="111"/>
    </row>
    <row r="1022" spans="3:13" s="272" customFormat="1" ht="6.75" customHeight="1" x14ac:dyDescent="0.15">
      <c r="C1022" s="300"/>
      <c r="D1022" s="300"/>
      <c r="G1022" s="151"/>
      <c r="I1022" s="111"/>
      <c r="J1022" s="111"/>
      <c r="K1022" s="111"/>
      <c r="L1022" s="111"/>
      <c r="M1022" s="111"/>
    </row>
    <row r="1023" spans="3:13" s="272" customFormat="1" ht="6.75" customHeight="1" x14ac:dyDescent="0.15">
      <c r="C1023" s="300"/>
      <c r="D1023" s="300"/>
      <c r="G1023" s="151"/>
      <c r="I1023" s="111"/>
      <c r="J1023" s="111"/>
      <c r="K1023" s="111"/>
      <c r="L1023" s="111"/>
      <c r="M1023" s="111"/>
    </row>
    <row r="1024" spans="3:13" s="272" customFormat="1" ht="6.75" customHeight="1" x14ac:dyDescent="0.15">
      <c r="C1024" s="300"/>
      <c r="D1024" s="300"/>
      <c r="G1024" s="151"/>
      <c r="I1024" s="111"/>
      <c r="J1024" s="111"/>
      <c r="K1024" s="111"/>
      <c r="L1024" s="111"/>
      <c r="M1024" s="111"/>
    </row>
    <row r="1025" spans="3:13" s="272" customFormat="1" ht="6.75" customHeight="1" x14ac:dyDescent="0.15">
      <c r="C1025" s="300"/>
      <c r="D1025" s="300"/>
      <c r="G1025" s="151"/>
      <c r="I1025" s="111"/>
      <c r="J1025" s="111"/>
      <c r="K1025" s="111"/>
      <c r="L1025" s="111"/>
      <c r="M1025" s="111"/>
    </row>
    <row r="1026" spans="3:13" s="272" customFormat="1" ht="6.75" customHeight="1" x14ac:dyDescent="0.15">
      <c r="C1026" s="300"/>
      <c r="D1026" s="300"/>
      <c r="G1026" s="151"/>
      <c r="I1026" s="111"/>
      <c r="J1026" s="111"/>
      <c r="K1026" s="111"/>
      <c r="L1026" s="111"/>
      <c r="M1026" s="111"/>
    </row>
    <row r="1027" spans="3:13" s="272" customFormat="1" ht="6.75" customHeight="1" x14ac:dyDescent="0.15">
      <c r="C1027" s="300"/>
      <c r="D1027" s="300"/>
      <c r="G1027" s="151"/>
      <c r="I1027" s="111"/>
      <c r="J1027" s="111"/>
      <c r="K1027" s="111"/>
      <c r="L1027" s="111"/>
      <c r="M1027" s="111"/>
    </row>
    <row r="1028" spans="3:13" s="272" customFormat="1" ht="6.75" customHeight="1" x14ac:dyDescent="0.15">
      <c r="C1028" s="300"/>
      <c r="D1028" s="300"/>
      <c r="G1028" s="151"/>
      <c r="I1028" s="111"/>
      <c r="J1028" s="111"/>
      <c r="K1028" s="111"/>
      <c r="L1028" s="111"/>
      <c r="M1028" s="111"/>
    </row>
    <row r="1029" spans="3:13" s="272" customFormat="1" ht="6.75" customHeight="1" x14ac:dyDescent="0.15">
      <c r="C1029" s="300"/>
      <c r="D1029" s="300"/>
      <c r="G1029" s="151"/>
      <c r="I1029" s="111"/>
      <c r="J1029" s="111"/>
      <c r="K1029" s="111"/>
      <c r="L1029" s="111"/>
      <c r="M1029" s="111"/>
    </row>
    <row r="1030" spans="3:13" s="272" customFormat="1" ht="6.75" customHeight="1" x14ac:dyDescent="0.15">
      <c r="C1030" s="300"/>
      <c r="D1030" s="300"/>
      <c r="G1030" s="151"/>
      <c r="I1030" s="111"/>
      <c r="J1030" s="111"/>
      <c r="K1030" s="111"/>
      <c r="L1030" s="111"/>
      <c r="M1030" s="111"/>
    </row>
    <row r="1031" spans="3:13" s="272" customFormat="1" ht="6.75" customHeight="1" x14ac:dyDescent="0.15">
      <c r="C1031" s="300"/>
      <c r="D1031" s="300"/>
      <c r="G1031" s="151"/>
      <c r="I1031" s="111"/>
      <c r="J1031" s="111"/>
      <c r="K1031" s="111"/>
      <c r="L1031" s="111"/>
      <c r="M1031" s="111"/>
    </row>
    <row r="1032" spans="3:13" s="272" customFormat="1" ht="6.75" customHeight="1" x14ac:dyDescent="0.15">
      <c r="C1032" s="300"/>
      <c r="D1032" s="300"/>
      <c r="G1032" s="151"/>
      <c r="I1032" s="111"/>
      <c r="J1032" s="111"/>
      <c r="K1032" s="111"/>
      <c r="L1032" s="111"/>
      <c r="M1032" s="111"/>
    </row>
    <row r="1033" spans="3:13" s="272" customFormat="1" ht="6.75" customHeight="1" x14ac:dyDescent="0.15">
      <c r="C1033" s="300"/>
      <c r="D1033" s="300"/>
      <c r="G1033" s="151"/>
      <c r="I1033" s="111"/>
      <c r="J1033" s="111"/>
      <c r="K1033" s="111"/>
      <c r="L1033" s="111"/>
      <c r="M1033" s="111"/>
    </row>
    <row r="1034" spans="3:13" s="272" customFormat="1" ht="6.75" customHeight="1" x14ac:dyDescent="0.15">
      <c r="C1034" s="300"/>
      <c r="D1034" s="300"/>
      <c r="G1034" s="151"/>
      <c r="I1034" s="111"/>
      <c r="J1034" s="111"/>
      <c r="K1034" s="111"/>
      <c r="L1034" s="111"/>
      <c r="M1034" s="111"/>
    </row>
    <row r="1035" spans="3:13" s="272" customFormat="1" ht="6.75" customHeight="1" x14ac:dyDescent="0.15">
      <c r="C1035" s="300"/>
      <c r="D1035" s="300"/>
      <c r="G1035" s="151"/>
      <c r="I1035" s="111"/>
      <c r="J1035" s="111"/>
      <c r="K1035" s="111"/>
      <c r="L1035" s="111"/>
      <c r="M1035" s="111"/>
    </row>
    <row r="1036" spans="3:13" s="272" customFormat="1" ht="6.75" customHeight="1" x14ac:dyDescent="0.15">
      <c r="C1036" s="300"/>
      <c r="D1036" s="300"/>
      <c r="G1036" s="151"/>
      <c r="I1036" s="111"/>
      <c r="J1036" s="111"/>
      <c r="K1036" s="111"/>
      <c r="L1036" s="111"/>
      <c r="M1036" s="111"/>
    </row>
    <row r="1037" spans="3:13" s="272" customFormat="1" ht="6.75" customHeight="1" x14ac:dyDescent="0.15">
      <c r="C1037" s="300"/>
      <c r="D1037" s="300"/>
      <c r="G1037" s="151"/>
      <c r="I1037" s="111"/>
      <c r="J1037" s="111"/>
      <c r="K1037" s="111"/>
      <c r="L1037" s="111"/>
      <c r="M1037" s="111"/>
    </row>
    <row r="1038" spans="3:13" s="272" customFormat="1" ht="6.75" customHeight="1" x14ac:dyDescent="0.15">
      <c r="C1038" s="300"/>
      <c r="D1038" s="300"/>
      <c r="G1038" s="151"/>
      <c r="I1038" s="111"/>
      <c r="J1038" s="111"/>
      <c r="K1038" s="111"/>
      <c r="L1038" s="111"/>
      <c r="M1038" s="111"/>
    </row>
    <row r="1039" spans="3:13" s="272" customFormat="1" ht="6.75" customHeight="1" x14ac:dyDescent="0.15">
      <c r="C1039" s="300"/>
      <c r="D1039" s="300"/>
      <c r="G1039" s="151"/>
      <c r="I1039" s="111"/>
      <c r="J1039" s="111"/>
      <c r="K1039" s="111"/>
      <c r="L1039" s="111"/>
      <c r="M1039" s="111"/>
    </row>
    <row r="1040" spans="3:13" s="272" customFormat="1" ht="6.75" customHeight="1" x14ac:dyDescent="0.15">
      <c r="C1040" s="300"/>
      <c r="D1040" s="300"/>
      <c r="G1040" s="151"/>
      <c r="I1040" s="111"/>
      <c r="J1040" s="111"/>
      <c r="K1040" s="111"/>
      <c r="L1040" s="111"/>
      <c r="M1040" s="111"/>
    </row>
    <row r="1041" spans="3:13" s="272" customFormat="1" ht="6.75" customHeight="1" x14ac:dyDescent="0.15">
      <c r="C1041" s="300"/>
      <c r="D1041" s="300"/>
      <c r="G1041" s="151"/>
      <c r="I1041" s="111"/>
      <c r="J1041" s="111"/>
      <c r="K1041" s="111"/>
      <c r="L1041" s="111"/>
      <c r="M1041" s="111"/>
    </row>
    <row r="1042" spans="3:13" s="272" customFormat="1" ht="6.75" customHeight="1" x14ac:dyDescent="0.15">
      <c r="C1042" s="300"/>
      <c r="D1042" s="300"/>
      <c r="G1042" s="151"/>
      <c r="I1042" s="111"/>
      <c r="J1042" s="111"/>
      <c r="K1042" s="111"/>
      <c r="L1042" s="111"/>
      <c r="M1042" s="111"/>
    </row>
    <row r="1043" spans="3:13" s="272" customFormat="1" ht="6.75" customHeight="1" x14ac:dyDescent="0.15">
      <c r="C1043" s="300"/>
      <c r="D1043" s="300"/>
      <c r="G1043" s="151"/>
      <c r="I1043" s="111"/>
      <c r="J1043" s="111"/>
      <c r="K1043" s="111"/>
      <c r="L1043" s="111"/>
      <c r="M1043" s="111"/>
    </row>
    <row r="1044" spans="3:13" s="272" customFormat="1" ht="6.75" customHeight="1" x14ac:dyDescent="0.15">
      <c r="C1044" s="300"/>
      <c r="D1044" s="300"/>
      <c r="G1044" s="151"/>
      <c r="I1044" s="111"/>
      <c r="J1044" s="111"/>
      <c r="K1044" s="111"/>
      <c r="L1044" s="111"/>
      <c r="M1044" s="111"/>
    </row>
    <row r="1045" spans="3:13" s="272" customFormat="1" ht="6.75" customHeight="1" x14ac:dyDescent="0.15">
      <c r="C1045" s="300"/>
      <c r="D1045" s="300"/>
      <c r="G1045" s="151"/>
      <c r="I1045" s="111"/>
      <c r="J1045" s="111"/>
      <c r="K1045" s="111"/>
      <c r="L1045" s="111"/>
      <c r="M1045" s="111"/>
    </row>
    <row r="1046" spans="3:13" s="272" customFormat="1" ht="6.75" customHeight="1" x14ac:dyDescent="0.15">
      <c r="C1046" s="300"/>
      <c r="D1046" s="300"/>
      <c r="G1046" s="151"/>
      <c r="I1046" s="111"/>
      <c r="J1046" s="111"/>
      <c r="K1046" s="111"/>
      <c r="L1046" s="111"/>
      <c r="M1046" s="111"/>
    </row>
    <row r="1047" spans="3:13" s="272" customFormat="1" ht="6.75" customHeight="1" x14ac:dyDescent="0.15">
      <c r="C1047" s="300"/>
      <c r="D1047" s="300"/>
      <c r="G1047" s="151"/>
      <c r="I1047" s="111"/>
      <c r="J1047" s="111"/>
      <c r="K1047" s="111"/>
      <c r="L1047" s="111"/>
      <c r="M1047" s="111"/>
    </row>
    <row r="1048" spans="3:13" s="272" customFormat="1" ht="6.75" customHeight="1" x14ac:dyDescent="0.15">
      <c r="C1048" s="300"/>
      <c r="D1048" s="300"/>
      <c r="G1048" s="151"/>
      <c r="I1048" s="111"/>
      <c r="J1048" s="111"/>
      <c r="K1048" s="111"/>
      <c r="L1048" s="111"/>
      <c r="M1048" s="111"/>
    </row>
    <row r="1049" spans="3:13" s="272" customFormat="1" ht="6.75" customHeight="1" x14ac:dyDescent="0.15">
      <c r="C1049" s="300"/>
      <c r="D1049" s="300"/>
      <c r="G1049" s="151"/>
      <c r="I1049" s="111"/>
      <c r="J1049" s="111"/>
      <c r="K1049" s="111"/>
      <c r="L1049" s="111"/>
      <c r="M1049" s="111"/>
    </row>
    <row r="1050" spans="3:13" s="272" customFormat="1" ht="6.75" customHeight="1" x14ac:dyDescent="0.15">
      <c r="C1050" s="300"/>
      <c r="D1050" s="300"/>
      <c r="G1050" s="151"/>
      <c r="I1050" s="111"/>
      <c r="J1050" s="111"/>
      <c r="K1050" s="111"/>
      <c r="L1050" s="111"/>
      <c r="M1050" s="111"/>
    </row>
    <row r="1051" spans="3:13" s="272" customFormat="1" ht="6.75" customHeight="1" x14ac:dyDescent="0.15">
      <c r="C1051" s="300"/>
      <c r="D1051" s="300"/>
      <c r="G1051" s="151"/>
      <c r="I1051" s="111"/>
      <c r="J1051" s="111"/>
      <c r="K1051" s="111"/>
      <c r="L1051" s="111"/>
      <c r="M1051" s="111"/>
    </row>
    <row r="1052" spans="3:13" s="272" customFormat="1" ht="6.75" customHeight="1" x14ac:dyDescent="0.15">
      <c r="C1052" s="300"/>
      <c r="D1052" s="300"/>
      <c r="G1052" s="151"/>
      <c r="I1052" s="111"/>
      <c r="J1052" s="111"/>
      <c r="K1052" s="111"/>
      <c r="L1052" s="111"/>
      <c r="M1052" s="111"/>
    </row>
    <row r="1053" spans="3:13" s="272" customFormat="1" ht="6.75" customHeight="1" x14ac:dyDescent="0.15">
      <c r="C1053" s="300"/>
      <c r="D1053" s="300"/>
      <c r="G1053" s="151"/>
      <c r="I1053" s="111"/>
      <c r="J1053" s="111"/>
      <c r="K1053" s="111"/>
      <c r="L1053" s="111"/>
      <c r="M1053" s="111"/>
    </row>
    <row r="1054" spans="3:13" s="272" customFormat="1" ht="6.75" customHeight="1" x14ac:dyDescent="0.15">
      <c r="C1054" s="300"/>
      <c r="D1054" s="300"/>
      <c r="G1054" s="151"/>
      <c r="I1054" s="111"/>
      <c r="J1054" s="111"/>
      <c r="K1054" s="111"/>
      <c r="L1054" s="111"/>
      <c r="M1054" s="111"/>
    </row>
    <row r="1055" spans="3:13" s="272" customFormat="1" ht="6.75" customHeight="1" x14ac:dyDescent="0.15">
      <c r="C1055" s="300"/>
      <c r="D1055" s="300"/>
      <c r="G1055" s="151"/>
      <c r="I1055" s="111"/>
      <c r="J1055" s="111"/>
      <c r="K1055" s="111"/>
      <c r="L1055" s="111"/>
      <c r="M1055" s="111"/>
    </row>
    <row r="1056" spans="3:13" s="272" customFormat="1" ht="6.75" customHeight="1" x14ac:dyDescent="0.15">
      <c r="C1056" s="300"/>
      <c r="D1056" s="300"/>
      <c r="G1056" s="151"/>
      <c r="I1056" s="111"/>
      <c r="J1056" s="111"/>
      <c r="K1056" s="111"/>
      <c r="L1056" s="111"/>
      <c r="M1056" s="111"/>
    </row>
    <row r="1057" spans="3:13" s="272" customFormat="1" ht="6.75" customHeight="1" x14ac:dyDescent="0.15">
      <c r="C1057" s="300"/>
      <c r="D1057" s="300"/>
      <c r="G1057" s="151"/>
      <c r="I1057" s="111"/>
      <c r="J1057" s="111"/>
      <c r="K1057" s="111"/>
      <c r="L1057" s="111"/>
      <c r="M1057" s="111"/>
    </row>
    <row r="1058" spans="3:13" s="272" customFormat="1" ht="6.75" customHeight="1" x14ac:dyDescent="0.15">
      <c r="C1058" s="300"/>
      <c r="D1058" s="300"/>
      <c r="G1058" s="151"/>
      <c r="I1058" s="111"/>
      <c r="J1058" s="111"/>
      <c r="K1058" s="111"/>
      <c r="L1058" s="111"/>
      <c r="M1058" s="111"/>
    </row>
    <row r="1059" spans="3:13" s="272" customFormat="1" ht="6.75" customHeight="1" x14ac:dyDescent="0.15">
      <c r="C1059" s="300"/>
      <c r="D1059" s="300"/>
      <c r="G1059" s="151"/>
      <c r="I1059" s="111"/>
      <c r="J1059" s="111"/>
      <c r="K1059" s="111"/>
      <c r="L1059" s="111"/>
      <c r="M1059" s="111"/>
    </row>
    <row r="1060" spans="3:13" s="272" customFormat="1" ht="6.75" customHeight="1" x14ac:dyDescent="0.15">
      <c r="C1060" s="300"/>
      <c r="D1060" s="300"/>
      <c r="G1060" s="151"/>
      <c r="I1060" s="111"/>
      <c r="J1060" s="111"/>
      <c r="K1060" s="111"/>
      <c r="L1060" s="111"/>
      <c r="M1060" s="111"/>
    </row>
    <row r="1061" spans="3:13" s="272" customFormat="1" ht="6.75" customHeight="1" x14ac:dyDescent="0.15">
      <c r="C1061" s="300"/>
      <c r="D1061" s="300"/>
      <c r="G1061" s="151"/>
      <c r="I1061" s="111"/>
      <c r="J1061" s="111"/>
      <c r="K1061" s="111"/>
      <c r="L1061" s="111"/>
      <c r="M1061" s="111"/>
    </row>
    <row r="1062" spans="3:13" s="272" customFormat="1" ht="6.75" customHeight="1" x14ac:dyDescent="0.15">
      <c r="C1062" s="300"/>
      <c r="D1062" s="300"/>
      <c r="G1062" s="151"/>
      <c r="I1062" s="111"/>
      <c r="J1062" s="111"/>
      <c r="K1062" s="111"/>
      <c r="L1062" s="111"/>
      <c r="M1062" s="111"/>
    </row>
    <row r="1063" spans="3:13" s="272" customFormat="1" ht="6.75" customHeight="1" x14ac:dyDescent="0.15">
      <c r="C1063" s="300"/>
      <c r="D1063" s="300"/>
      <c r="G1063" s="151"/>
      <c r="I1063" s="111"/>
      <c r="J1063" s="111"/>
      <c r="K1063" s="111"/>
      <c r="L1063" s="111"/>
      <c r="M1063" s="111"/>
    </row>
    <row r="1064" spans="3:13" s="272" customFormat="1" ht="6.75" customHeight="1" x14ac:dyDescent="0.15">
      <c r="C1064" s="300"/>
      <c r="D1064" s="300"/>
      <c r="G1064" s="151"/>
      <c r="I1064" s="111"/>
      <c r="J1064" s="111"/>
      <c r="K1064" s="111"/>
      <c r="L1064" s="111"/>
      <c r="M1064" s="111"/>
    </row>
    <row r="1065" spans="3:13" s="272" customFormat="1" ht="6.75" customHeight="1" x14ac:dyDescent="0.15">
      <c r="C1065" s="300"/>
      <c r="D1065" s="300"/>
      <c r="G1065" s="151"/>
      <c r="I1065" s="111"/>
      <c r="J1065" s="111"/>
      <c r="K1065" s="111"/>
      <c r="L1065" s="111"/>
      <c r="M1065" s="111"/>
    </row>
    <row r="1066" spans="3:13" s="272" customFormat="1" ht="6.75" customHeight="1" x14ac:dyDescent="0.15">
      <c r="C1066" s="300"/>
      <c r="D1066" s="300"/>
      <c r="G1066" s="151"/>
      <c r="I1066" s="111"/>
      <c r="J1066" s="111"/>
      <c r="K1066" s="111"/>
      <c r="L1066" s="111"/>
      <c r="M1066" s="111"/>
    </row>
    <row r="1067" spans="3:13" s="272" customFormat="1" ht="6.75" customHeight="1" x14ac:dyDescent="0.15">
      <c r="C1067" s="300"/>
      <c r="D1067" s="300"/>
      <c r="G1067" s="151"/>
      <c r="I1067" s="111"/>
      <c r="J1067" s="111"/>
      <c r="K1067" s="111"/>
      <c r="L1067" s="111"/>
      <c r="M1067" s="111"/>
    </row>
    <row r="1068" spans="3:13" s="272" customFormat="1" ht="6.75" customHeight="1" x14ac:dyDescent="0.15">
      <c r="C1068" s="300"/>
      <c r="D1068" s="300"/>
      <c r="G1068" s="151"/>
      <c r="I1068" s="111"/>
      <c r="J1068" s="111"/>
      <c r="K1068" s="111"/>
      <c r="L1068" s="111"/>
      <c r="M1068" s="111"/>
    </row>
    <row r="1069" spans="3:13" s="272" customFormat="1" ht="6.75" customHeight="1" x14ac:dyDescent="0.15">
      <c r="C1069" s="300"/>
      <c r="D1069" s="300"/>
      <c r="G1069" s="151"/>
      <c r="I1069" s="111"/>
      <c r="J1069" s="111"/>
      <c r="K1069" s="111"/>
      <c r="L1069" s="111"/>
      <c r="M1069" s="111"/>
    </row>
    <row r="1070" spans="3:13" s="272" customFormat="1" ht="6.75" customHeight="1" x14ac:dyDescent="0.15">
      <c r="C1070" s="300"/>
      <c r="D1070" s="300"/>
      <c r="G1070" s="151"/>
      <c r="I1070" s="111"/>
      <c r="J1070" s="111"/>
      <c r="K1070" s="111"/>
      <c r="L1070" s="111"/>
      <c r="M1070" s="111"/>
    </row>
    <row r="1071" spans="3:13" s="272" customFormat="1" ht="6.75" customHeight="1" x14ac:dyDescent="0.15">
      <c r="C1071" s="300"/>
      <c r="D1071" s="300"/>
      <c r="G1071" s="151"/>
      <c r="I1071" s="111"/>
      <c r="J1071" s="111"/>
      <c r="K1071" s="111"/>
      <c r="L1071" s="111"/>
      <c r="M1071" s="111"/>
    </row>
    <row r="1072" spans="3:13" s="272" customFormat="1" ht="6.75" customHeight="1" x14ac:dyDescent="0.15">
      <c r="C1072" s="300"/>
      <c r="D1072" s="300"/>
      <c r="G1072" s="151"/>
      <c r="I1072" s="111"/>
      <c r="J1072" s="111"/>
      <c r="K1072" s="111"/>
      <c r="L1072" s="111"/>
      <c r="M1072" s="111"/>
    </row>
    <row r="1073" spans="3:13" s="272" customFormat="1" ht="6.75" customHeight="1" x14ac:dyDescent="0.15">
      <c r="C1073" s="300"/>
      <c r="D1073" s="300"/>
      <c r="G1073" s="151"/>
      <c r="I1073" s="111"/>
      <c r="J1073" s="111"/>
      <c r="K1073" s="111"/>
      <c r="L1073" s="111"/>
      <c r="M1073" s="111"/>
    </row>
    <row r="1074" spans="3:13" s="272" customFormat="1" ht="6.75" customHeight="1" x14ac:dyDescent="0.15">
      <c r="C1074" s="300"/>
      <c r="D1074" s="300"/>
      <c r="G1074" s="151"/>
      <c r="I1074" s="111"/>
      <c r="J1074" s="111"/>
      <c r="K1074" s="111"/>
      <c r="L1074" s="111"/>
      <c r="M1074" s="111"/>
    </row>
    <row r="1075" spans="3:13" s="272" customFormat="1" ht="6.75" customHeight="1" x14ac:dyDescent="0.15">
      <c r="C1075" s="300"/>
      <c r="D1075" s="300"/>
      <c r="G1075" s="151"/>
      <c r="I1075" s="111"/>
      <c r="J1075" s="111"/>
      <c r="K1075" s="111"/>
      <c r="L1075" s="111"/>
      <c r="M1075" s="111"/>
    </row>
    <row r="1076" spans="3:13" s="272" customFormat="1" ht="6.75" customHeight="1" x14ac:dyDescent="0.15">
      <c r="C1076" s="300"/>
      <c r="D1076" s="300"/>
      <c r="G1076" s="151"/>
      <c r="I1076" s="111"/>
      <c r="J1076" s="111"/>
      <c r="K1076" s="111"/>
      <c r="L1076" s="111"/>
      <c r="M1076" s="111"/>
    </row>
    <row r="1077" spans="3:13" s="272" customFormat="1" ht="6.75" customHeight="1" x14ac:dyDescent="0.15">
      <c r="C1077" s="300"/>
      <c r="D1077" s="300"/>
      <c r="G1077" s="151"/>
      <c r="I1077" s="111"/>
      <c r="J1077" s="111"/>
      <c r="K1077" s="111"/>
      <c r="L1077" s="111"/>
      <c r="M1077" s="111"/>
    </row>
    <row r="1078" spans="3:13" s="272" customFormat="1" ht="6.75" customHeight="1" x14ac:dyDescent="0.15">
      <c r="C1078" s="300"/>
      <c r="D1078" s="300"/>
      <c r="G1078" s="151"/>
      <c r="I1078" s="111"/>
      <c r="J1078" s="111"/>
      <c r="K1078" s="111"/>
      <c r="L1078" s="111"/>
      <c r="M1078" s="111"/>
    </row>
    <row r="1079" spans="3:13" s="272" customFormat="1" ht="6.75" customHeight="1" x14ac:dyDescent="0.15">
      <c r="C1079" s="300"/>
      <c r="D1079" s="300"/>
      <c r="G1079" s="151"/>
      <c r="I1079" s="111"/>
      <c r="J1079" s="111"/>
      <c r="K1079" s="111"/>
      <c r="L1079" s="111"/>
      <c r="M1079" s="111"/>
    </row>
    <row r="1080" spans="3:13" s="272" customFormat="1" ht="6.75" customHeight="1" x14ac:dyDescent="0.15">
      <c r="C1080" s="300"/>
      <c r="D1080" s="300"/>
      <c r="G1080" s="151"/>
      <c r="I1080" s="111"/>
      <c r="J1080" s="111"/>
      <c r="K1080" s="111"/>
      <c r="L1080" s="111"/>
      <c r="M1080" s="111"/>
    </row>
    <row r="1081" spans="3:13" s="272" customFormat="1" ht="6.75" customHeight="1" x14ac:dyDescent="0.15">
      <c r="C1081" s="300"/>
      <c r="D1081" s="300"/>
      <c r="G1081" s="151"/>
      <c r="I1081" s="111"/>
      <c r="J1081" s="111"/>
      <c r="K1081" s="111"/>
      <c r="L1081" s="111"/>
      <c r="M1081" s="111"/>
    </row>
    <row r="1082" spans="3:13" s="272" customFormat="1" ht="6.75" customHeight="1" x14ac:dyDescent="0.15">
      <c r="C1082" s="300"/>
      <c r="D1082" s="300"/>
      <c r="G1082" s="151"/>
      <c r="I1082" s="111"/>
      <c r="J1082" s="111"/>
      <c r="K1082" s="111"/>
      <c r="L1082" s="111"/>
      <c r="M1082" s="111"/>
    </row>
    <row r="1083" spans="3:13" s="272" customFormat="1" ht="6.75" customHeight="1" x14ac:dyDescent="0.15">
      <c r="C1083" s="300"/>
      <c r="D1083" s="300"/>
      <c r="G1083" s="151"/>
      <c r="I1083" s="111"/>
      <c r="J1083" s="111"/>
      <c r="K1083" s="111"/>
      <c r="L1083" s="111"/>
      <c r="M1083" s="111"/>
    </row>
    <row r="1084" spans="3:13" s="272" customFormat="1" ht="6.75" customHeight="1" x14ac:dyDescent="0.15">
      <c r="C1084" s="300"/>
      <c r="D1084" s="300"/>
      <c r="G1084" s="151"/>
      <c r="I1084" s="111"/>
      <c r="J1084" s="111"/>
      <c r="K1084" s="111"/>
      <c r="L1084" s="111"/>
      <c r="M1084" s="111"/>
    </row>
    <row r="1085" spans="3:13" s="272" customFormat="1" ht="6.75" customHeight="1" x14ac:dyDescent="0.15">
      <c r="C1085" s="300"/>
      <c r="D1085" s="300"/>
      <c r="G1085" s="151"/>
      <c r="I1085" s="111"/>
      <c r="J1085" s="111"/>
      <c r="K1085" s="111"/>
      <c r="L1085" s="111"/>
      <c r="M1085" s="111"/>
    </row>
    <row r="1086" spans="3:13" s="272" customFormat="1" ht="6.75" customHeight="1" x14ac:dyDescent="0.15">
      <c r="C1086" s="300"/>
      <c r="D1086" s="300"/>
      <c r="G1086" s="151"/>
      <c r="I1086" s="111"/>
      <c r="J1086" s="111"/>
      <c r="K1086" s="111"/>
      <c r="L1086" s="111"/>
      <c r="M1086" s="111"/>
    </row>
    <row r="1087" spans="3:13" s="272" customFormat="1" ht="6.75" customHeight="1" x14ac:dyDescent="0.15">
      <c r="C1087" s="300"/>
      <c r="D1087" s="300"/>
      <c r="G1087" s="151"/>
      <c r="I1087" s="111"/>
      <c r="J1087" s="111"/>
      <c r="K1087" s="111"/>
      <c r="L1087" s="111"/>
      <c r="M1087" s="111"/>
    </row>
    <row r="1088" spans="3:13" s="272" customFormat="1" ht="6.75" customHeight="1" x14ac:dyDescent="0.15">
      <c r="C1088" s="300"/>
      <c r="D1088" s="300"/>
      <c r="G1088" s="151"/>
      <c r="I1088" s="111"/>
      <c r="J1088" s="111"/>
      <c r="K1088" s="111"/>
      <c r="L1088" s="111"/>
      <c r="M1088" s="111"/>
    </row>
    <row r="1089" spans="3:13" s="272" customFormat="1" ht="6.75" customHeight="1" x14ac:dyDescent="0.15">
      <c r="C1089" s="300"/>
      <c r="D1089" s="300"/>
      <c r="G1089" s="151"/>
      <c r="I1089" s="111"/>
      <c r="J1089" s="111"/>
      <c r="K1089" s="111"/>
      <c r="L1089" s="111"/>
      <c r="M1089" s="111"/>
    </row>
    <row r="1090" spans="3:13" s="272" customFormat="1" ht="6.75" customHeight="1" x14ac:dyDescent="0.15">
      <c r="C1090" s="300"/>
      <c r="D1090" s="300"/>
      <c r="G1090" s="151"/>
      <c r="I1090" s="111"/>
      <c r="J1090" s="111"/>
      <c r="K1090" s="111"/>
      <c r="L1090" s="111"/>
      <c r="M1090" s="111"/>
    </row>
    <row r="1091" spans="3:13" s="272" customFormat="1" ht="6.75" customHeight="1" x14ac:dyDescent="0.15">
      <c r="C1091" s="300"/>
      <c r="D1091" s="300"/>
      <c r="G1091" s="151"/>
      <c r="I1091" s="111"/>
      <c r="J1091" s="111"/>
      <c r="K1091" s="111"/>
      <c r="L1091" s="111"/>
      <c r="M1091" s="111"/>
    </row>
    <row r="1092" spans="3:13" s="272" customFormat="1" ht="6.75" customHeight="1" x14ac:dyDescent="0.15">
      <c r="C1092" s="300"/>
      <c r="D1092" s="300"/>
      <c r="G1092" s="151"/>
      <c r="I1092" s="111"/>
      <c r="J1092" s="111"/>
      <c r="K1092" s="111"/>
      <c r="L1092" s="111"/>
      <c r="M1092" s="111"/>
    </row>
    <row r="1093" spans="3:13" s="272" customFormat="1" ht="6.75" customHeight="1" x14ac:dyDescent="0.15">
      <c r="C1093" s="300"/>
      <c r="D1093" s="300"/>
      <c r="G1093" s="151"/>
      <c r="I1093" s="111"/>
      <c r="J1093" s="111"/>
      <c r="K1093" s="111"/>
      <c r="L1093" s="111"/>
      <c r="M1093" s="111"/>
    </row>
    <row r="1094" spans="3:13" s="272" customFormat="1" ht="6.75" customHeight="1" x14ac:dyDescent="0.15">
      <c r="C1094" s="300"/>
      <c r="D1094" s="300"/>
      <c r="G1094" s="151"/>
      <c r="I1094" s="111"/>
      <c r="J1094" s="111"/>
      <c r="K1094" s="111"/>
      <c r="L1094" s="111"/>
      <c r="M1094" s="111"/>
    </row>
    <row r="1095" spans="3:13" s="272" customFormat="1" ht="6.75" customHeight="1" x14ac:dyDescent="0.15">
      <c r="C1095" s="300"/>
      <c r="D1095" s="300"/>
      <c r="G1095" s="151"/>
      <c r="I1095" s="111"/>
      <c r="J1095" s="111"/>
      <c r="K1095" s="111"/>
      <c r="L1095" s="111"/>
      <c r="M1095" s="111"/>
    </row>
    <row r="1096" spans="3:13" s="272" customFormat="1" ht="6.75" customHeight="1" x14ac:dyDescent="0.15">
      <c r="C1096" s="300"/>
      <c r="D1096" s="300"/>
      <c r="G1096" s="151"/>
      <c r="I1096" s="111"/>
      <c r="J1096" s="111"/>
      <c r="K1096" s="111"/>
      <c r="L1096" s="111"/>
      <c r="M1096" s="111"/>
    </row>
    <row r="1097" spans="3:13" s="272" customFormat="1" ht="6.75" customHeight="1" x14ac:dyDescent="0.15">
      <c r="C1097" s="300"/>
      <c r="D1097" s="300"/>
      <c r="G1097" s="151"/>
      <c r="I1097" s="111"/>
      <c r="J1097" s="111"/>
      <c r="K1097" s="111"/>
      <c r="L1097" s="111"/>
      <c r="M1097" s="111"/>
    </row>
    <row r="1098" spans="3:13" s="272" customFormat="1" ht="6.75" customHeight="1" x14ac:dyDescent="0.15">
      <c r="C1098" s="300"/>
      <c r="D1098" s="300"/>
      <c r="G1098" s="151"/>
      <c r="I1098" s="111"/>
      <c r="J1098" s="111"/>
      <c r="K1098" s="111"/>
      <c r="L1098" s="111"/>
      <c r="M1098" s="111"/>
    </row>
    <row r="1099" spans="3:13" s="272" customFormat="1" ht="6.75" customHeight="1" x14ac:dyDescent="0.15">
      <c r="C1099" s="300"/>
      <c r="D1099" s="300"/>
      <c r="G1099" s="151"/>
      <c r="I1099" s="111"/>
      <c r="J1099" s="111"/>
      <c r="K1099" s="111"/>
      <c r="L1099" s="111"/>
      <c r="M1099" s="111"/>
    </row>
    <row r="1100" spans="3:13" s="272" customFormat="1" ht="6.75" customHeight="1" x14ac:dyDescent="0.15">
      <c r="C1100" s="300"/>
      <c r="D1100" s="300"/>
      <c r="G1100" s="151"/>
      <c r="I1100" s="111"/>
      <c r="J1100" s="111"/>
      <c r="K1100" s="111"/>
      <c r="L1100" s="111"/>
      <c r="M1100" s="111"/>
    </row>
    <row r="1101" spans="3:13" s="272" customFormat="1" ht="6.75" customHeight="1" x14ac:dyDescent="0.15">
      <c r="C1101" s="300"/>
      <c r="D1101" s="300"/>
      <c r="G1101" s="151"/>
      <c r="I1101" s="111"/>
      <c r="J1101" s="111"/>
      <c r="K1101" s="111"/>
      <c r="L1101" s="111"/>
      <c r="M1101" s="111"/>
    </row>
  </sheetData>
  <sheetProtection algorithmName="SHA-512" hashValue="z+qCgGAK5tY7hO9PFJLHkOxq7jG9ncLG8s4JYlG2EM5MVWQtSrVbKKTa369CPweYD28a44uXxsU/YHkraVp/qQ==" saltValue="3fdThhqchDJqxt4F1b4byA==" spinCount="100000" sheet="1" selectLockedCells="1"/>
  <mergeCells count="21">
    <mergeCell ref="A18:B18"/>
    <mergeCell ref="A24:B24"/>
    <mergeCell ref="A29:B29"/>
    <mergeCell ref="A36:B36"/>
    <mergeCell ref="A42:G42"/>
    <mergeCell ref="O60:T60"/>
    <mergeCell ref="O61:T61"/>
    <mergeCell ref="O68:T68"/>
    <mergeCell ref="O69:T69"/>
    <mergeCell ref="O70:T70"/>
    <mergeCell ref="O62:T62"/>
    <mergeCell ref="O63:T63"/>
    <mergeCell ref="O64:T64"/>
    <mergeCell ref="O65:T65"/>
    <mergeCell ref="O66:T66"/>
    <mergeCell ref="O67:T67"/>
    <mergeCell ref="A43:G43"/>
    <mergeCell ref="A44:G44"/>
    <mergeCell ref="O56:T56"/>
    <mergeCell ref="O58:T58"/>
    <mergeCell ref="O59:T59"/>
  </mergeCells>
  <conditionalFormatting sqref="H6:H41 I24:M41">
    <cfRule type="cellIs" dxfId="17" priority="6" operator="notEqual">
      <formula>0</formula>
    </cfRule>
  </conditionalFormatting>
  <hyperlinks>
    <hyperlink ref="O57" r:id="rId1" xr:uid="{00000000-0004-0000-0800-000000000000}"/>
  </hyperlinks>
  <printOptions horizontalCentered="1"/>
  <pageMargins left="0.39370078740157483" right="0" top="0.86614173228346458" bottom="0.39370078740157483" header="0" footer="0"/>
  <pageSetup scale="102" orientation="landscape" r:id="rId2"/>
  <headerFooter alignWithMargins="0">
    <oddHeader>&amp;L&amp;G&amp;R
&amp;"-,Negrita"&amp;K9F2241CUENTA PÚBLICA 2024</oddHeader>
    <oddFooter>&amp;C&amp;K04+000Página &amp;P de &amp;N</oddFooter>
  </headerFooter>
  <rowBreaks count="1" manualBreakCount="1">
    <brk id="34" max="6" man="1"/>
  </rowBreaks>
  <drawing r:id="rId3"/>
  <legacyDrawingHF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tabColor rgb="FFB28E5C"/>
  </sheetPr>
  <dimension ref="A1:AD1114"/>
  <sheetViews>
    <sheetView showGridLines="0" zoomScale="115" zoomScaleNormal="115" zoomScaleSheetLayoutView="160" zoomScalePageLayoutView="115" workbookViewId="0">
      <selection activeCell="A42" sqref="A42:G42"/>
    </sheetView>
  </sheetViews>
  <sheetFormatPr baseColWidth="10" defaultColWidth="11.375" defaultRowHeight="11.25" x14ac:dyDescent="0.15"/>
  <cols>
    <col min="1" max="2" width="2.625" style="112" customWidth="1"/>
    <col min="3" max="3" width="37.25" style="112" customWidth="1"/>
    <col min="4" max="4" width="17.25" style="112" customWidth="1"/>
    <col min="5" max="5" width="16.125" style="112" customWidth="1"/>
    <col min="6" max="7" width="15.5" style="112" customWidth="1"/>
    <col min="8" max="8" width="11.5" style="151" customWidth="1"/>
    <col min="9" max="10" width="15.625" style="111" customWidth="1"/>
    <col min="11" max="11" width="11.5" style="112" customWidth="1"/>
    <col min="12" max="12" width="105.25" style="112" customWidth="1"/>
    <col min="13" max="18" width="20.625" style="112" customWidth="1"/>
    <col min="19" max="19" width="1.625" style="112" customWidth="1"/>
    <col min="20" max="26" width="24.25" style="112" customWidth="1"/>
    <col min="27" max="27" width="11.375" style="113"/>
    <col min="28" max="28" width="11.5" style="113" customWidth="1"/>
    <col min="29" max="30" width="11.375" style="113"/>
    <col min="31" max="16384" width="11.375" style="112"/>
  </cols>
  <sheetData>
    <row r="1" spans="1:30" s="257" customFormat="1" ht="11.1" customHeight="1" x14ac:dyDescent="0.25">
      <c r="A1" s="16">
        <f>+Caratula!A6</f>
        <v>0</v>
      </c>
      <c r="B1" s="17"/>
      <c r="C1" s="17"/>
      <c r="D1" s="17"/>
      <c r="E1" s="17"/>
      <c r="F1" s="17"/>
      <c r="G1" s="17"/>
      <c r="H1" s="112"/>
      <c r="I1" s="111"/>
      <c r="J1" s="111"/>
      <c r="Q1" s="146"/>
      <c r="R1" s="146"/>
      <c r="S1" s="146"/>
      <c r="T1" s="146"/>
    </row>
    <row r="2" spans="1:30" s="257" customFormat="1" ht="11.1" customHeight="1" x14ac:dyDescent="0.25">
      <c r="A2" s="16" t="s">
        <v>358</v>
      </c>
      <c r="B2" s="16"/>
      <c r="C2" s="16"/>
      <c r="D2" s="17"/>
      <c r="E2" s="17"/>
      <c r="F2" s="17"/>
      <c r="G2" s="17"/>
      <c r="H2" s="112"/>
      <c r="I2" s="600" t="s">
        <v>443</v>
      </c>
      <c r="J2" s="601"/>
      <c r="Q2" s="146"/>
      <c r="R2" s="146"/>
      <c r="S2" s="146"/>
      <c r="T2" s="146"/>
    </row>
    <row r="3" spans="1:30" s="257" customFormat="1" ht="11.1" customHeight="1" x14ac:dyDescent="0.25">
      <c r="A3" s="17" t="str">
        <f>+EF_03!A3</f>
        <v>Del 01 de enero al 31 de diciembre de 2024</v>
      </c>
      <c r="B3" s="16"/>
      <c r="C3" s="16"/>
      <c r="D3" s="16"/>
      <c r="E3" s="16"/>
      <c r="F3" s="16"/>
      <c r="G3" s="16"/>
      <c r="H3" s="112"/>
      <c r="I3" s="602"/>
      <c r="J3" s="602"/>
      <c r="Q3" s="146"/>
      <c r="R3" s="146"/>
      <c r="S3" s="146"/>
      <c r="T3" s="146"/>
    </row>
    <row r="4" spans="1:30" s="257" customFormat="1" ht="11.1" customHeight="1" x14ac:dyDescent="0.2">
      <c r="A4" s="16" t="str">
        <f>+EF_01!$A$4</f>
        <v>(Pesos)</v>
      </c>
      <c r="B4" s="16"/>
      <c r="C4" s="16"/>
      <c r="D4" s="16"/>
      <c r="E4" s="16"/>
      <c r="F4" s="16"/>
      <c r="G4" s="16"/>
      <c r="H4" s="153"/>
      <c r="I4" s="115" t="s">
        <v>432</v>
      </c>
      <c r="J4" s="116"/>
      <c r="Q4" s="146"/>
      <c r="R4" s="146"/>
      <c r="S4" s="146"/>
      <c r="T4" s="146"/>
    </row>
    <row r="5" spans="1:30" s="207" customFormat="1" ht="22.5" customHeight="1" x14ac:dyDescent="0.15">
      <c r="A5" s="306" t="s">
        <v>375</v>
      </c>
      <c r="B5" s="306"/>
      <c r="C5" s="237"/>
      <c r="D5" s="307" t="s">
        <v>523</v>
      </c>
      <c r="E5" s="307" t="s">
        <v>524</v>
      </c>
      <c r="F5" s="307" t="s">
        <v>377</v>
      </c>
      <c r="G5" s="308" t="s">
        <v>245</v>
      </c>
      <c r="H5" s="151"/>
      <c r="I5" s="122" t="s">
        <v>435</v>
      </c>
      <c r="J5" s="123" t="s">
        <v>436</v>
      </c>
      <c r="K5" s="182"/>
      <c r="L5" s="182"/>
      <c r="M5" s="182"/>
      <c r="N5" s="182"/>
      <c r="O5" s="182"/>
      <c r="P5" s="182"/>
      <c r="Q5" s="113"/>
      <c r="R5" s="113"/>
      <c r="S5" s="113"/>
      <c r="T5" s="113"/>
      <c r="U5" s="182"/>
      <c r="V5" s="182"/>
    </row>
    <row r="6" spans="1:30" x14ac:dyDescent="0.25">
      <c r="A6" s="309" t="s">
        <v>415</v>
      </c>
      <c r="B6" s="309"/>
      <c r="C6" s="309"/>
      <c r="D6" s="309"/>
      <c r="E6" s="309"/>
      <c r="F6" s="140">
        <f>SUM(F19+F33)</f>
        <v>0</v>
      </c>
      <c r="G6" s="140">
        <f>SUM(G19+G33)</f>
        <v>0</v>
      </c>
      <c r="H6" s="112"/>
      <c r="I6" s="130"/>
      <c r="J6" s="130"/>
      <c r="K6" s="310"/>
      <c r="L6" s="310"/>
      <c r="M6" s="310"/>
      <c r="N6" s="310"/>
      <c r="O6" s="310"/>
      <c r="P6" s="310"/>
      <c r="Q6" s="113"/>
      <c r="R6" s="113"/>
      <c r="S6" s="113"/>
      <c r="T6" s="113"/>
      <c r="AA6" s="112"/>
      <c r="AB6" s="112"/>
      <c r="AC6" s="112"/>
      <c r="AD6" s="112"/>
    </row>
    <row r="7" spans="1:30" x14ac:dyDescent="0.25">
      <c r="A7" s="254" t="s">
        <v>197</v>
      </c>
      <c r="B7" s="253"/>
      <c r="C7" s="253"/>
      <c r="D7" s="191"/>
      <c r="E7" s="191"/>
      <c r="F7" s="139"/>
      <c r="G7" s="139"/>
      <c r="H7" s="112"/>
      <c r="I7" s="130"/>
      <c r="J7" s="130"/>
      <c r="K7" s="310"/>
      <c r="L7" s="310"/>
      <c r="M7" s="310"/>
      <c r="N7" s="310"/>
      <c r="O7" s="310"/>
      <c r="P7" s="310"/>
      <c r="Q7" s="113"/>
      <c r="R7" s="113"/>
      <c r="S7" s="113"/>
      <c r="T7" s="113"/>
      <c r="AA7" s="112"/>
      <c r="AB7" s="112"/>
      <c r="AC7" s="112"/>
      <c r="AD7" s="112"/>
    </row>
    <row r="8" spans="1:30" x14ac:dyDescent="0.25">
      <c r="A8" s="138"/>
      <c r="B8" s="309" t="s">
        <v>198</v>
      </c>
      <c r="C8" s="311"/>
      <c r="D8" s="309"/>
      <c r="E8" s="309"/>
      <c r="F8" s="140">
        <f>SUM(F9:F11)</f>
        <v>0</v>
      </c>
      <c r="G8" s="140">
        <f>SUM(G9:G11)</f>
        <v>0</v>
      </c>
      <c r="H8" s="112"/>
      <c r="I8" s="130"/>
      <c r="J8" s="130"/>
      <c r="K8" s="310"/>
      <c r="L8" s="310"/>
      <c r="M8" s="310"/>
      <c r="N8" s="310"/>
      <c r="O8" s="310"/>
      <c r="P8" s="310"/>
      <c r="Q8" s="113"/>
      <c r="R8" s="113"/>
      <c r="S8" s="113"/>
      <c r="T8" s="113"/>
      <c r="AA8" s="112"/>
      <c r="AB8" s="112"/>
      <c r="AC8" s="112"/>
      <c r="AD8" s="112"/>
    </row>
    <row r="9" spans="1:30" x14ac:dyDescent="0.25">
      <c r="A9" s="138"/>
      <c r="B9" s="138"/>
      <c r="C9" s="311" t="s">
        <v>127</v>
      </c>
      <c r="D9" s="312"/>
      <c r="E9" s="311"/>
      <c r="F9" s="137">
        <f>Formato2!D12</f>
        <v>0</v>
      </c>
      <c r="G9" s="137">
        <f>Formato2!H12</f>
        <v>0</v>
      </c>
      <c r="H9" s="112"/>
      <c r="I9" s="130"/>
      <c r="J9" s="130"/>
      <c r="K9" s="310"/>
      <c r="L9" s="310"/>
      <c r="M9" s="310"/>
      <c r="N9" s="310"/>
      <c r="O9" s="310"/>
      <c r="P9" s="310"/>
      <c r="Q9" s="113"/>
      <c r="R9" s="113"/>
      <c r="S9" s="113"/>
      <c r="T9" s="113"/>
      <c r="AA9" s="112"/>
      <c r="AB9" s="112"/>
      <c r="AC9" s="112"/>
      <c r="AD9" s="112"/>
    </row>
    <row r="10" spans="1:30" x14ac:dyDescent="0.25">
      <c r="A10" s="138"/>
      <c r="B10" s="138"/>
      <c r="C10" s="313" t="s">
        <v>75</v>
      </c>
      <c r="D10" s="314"/>
      <c r="E10" s="314"/>
      <c r="F10" s="285">
        <f>Formato2!D13</f>
        <v>0</v>
      </c>
      <c r="G10" s="285">
        <f>Formato2!H13</f>
        <v>0</v>
      </c>
      <c r="H10" s="112"/>
      <c r="I10" s="130"/>
      <c r="J10" s="130"/>
      <c r="K10" s="310"/>
      <c r="L10" s="310"/>
      <c r="M10" s="310"/>
      <c r="N10" s="310"/>
      <c r="O10" s="310"/>
      <c r="P10" s="310"/>
      <c r="Q10" s="113"/>
      <c r="R10" s="113"/>
      <c r="S10" s="113"/>
      <c r="T10" s="113"/>
      <c r="AA10" s="112"/>
      <c r="AB10" s="112"/>
      <c r="AC10" s="112"/>
      <c r="AD10" s="112"/>
    </row>
    <row r="11" spans="1:30" x14ac:dyDescent="0.25">
      <c r="A11" s="138"/>
      <c r="B11" s="138"/>
      <c r="C11" s="313" t="s">
        <v>76</v>
      </c>
      <c r="D11" s="314"/>
      <c r="E11" s="314"/>
      <c r="F11" s="285">
        <f>Formato2!D14</f>
        <v>0</v>
      </c>
      <c r="G11" s="285">
        <f>Formato2!G14</f>
        <v>0</v>
      </c>
      <c r="H11" s="112"/>
      <c r="I11" s="130"/>
      <c r="J11" s="130"/>
      <c r="K11" s="310"/>
      <c r="L11" s="310"/>
      <c r="M11" s="310"/>
      <c r="N11" s="310"/>
      <c r="O11" s="310"/>
      <c r="P11" s="310"/>
      <c r="Q11" s="113"/>
      <c r="R11" s="113"/>
      <c r="S11" s="113"/>
      <c r="T11" s="113"/>
      <c r="AA11" s="112"/>
      <c r="AB11" s="112"/>
      <c r="AC11" s="112"/>
      <c r="AD11" s="112"/>
    </row>
    <row r="12" spans="1:30" x14ac:dyDescent="0.25">
      <c r="A12" s="138"/>
      <c r="B12" s="138"/>
      <c r="C12" s="138"/>
      <c r="D12" s="191"/>
      <c r="E12" s="191"/>
      <c r="F12" s="139"/>
      <c r="G12" s="139"/>
      <c r="H12" s="112"/>
      <c r="I12" s="130"/>
      <c r="J12" s="130"/>
      <c r="K12" s="310"/>
      <c r="L12" s="310"/>
      <c r="M12" s="310"/>
      <c r="N12" s="310"/>
      <c r="O12" s="310"/>
      <c r="P12" s="310"/>
      <c r="Q12" s="113"/>
      <c r="R12" s="113"/>
      <c r="S12" s="113"/>
      <c r="T12" s="113"/>
      <c r="AA12" s="112"/>
      <c r="AB12" s="112"/>
      <c r="AC12" s="112"/>
      <c r="AD12" s="112"/>
    </row>
    <row r="13" spans="1:30" x14ac:dyDescent="0.25">
      <c r="A13" s="138"/>
      <c r="B13" s="309" t="s">
        <v>199</v>
      </c>
      <c r="C13" s="311"/>
      <c r="D13" s="309"/>
      <c r="E13" s="309"/>
      <c r="F13" s="140">
        <f>SUM(F14:F17)</f>
        <v>0</v>
      </c>
      <c r="G13" s="140">
        <f>SUM(G14:G17)</f>
        <v>0</v>
      </c>
      <c r="H13" s="112"/>
      <c r="I13" s="130"/>
      <c r="J13" s="130"/>
      <c r="K13" s="310"/>
      <c r="L13" s="310"/>
      <c r="M13" s="310"/>
      <c r="N13" s="310"/>
      <c r="O13" s="310"/>
      <c r="P13" s="310"/>
      <c r="Q13" s="113"/>
      <c r="R13" s="113"/>
      <c r="S13" s="113"/>
      <c r="T13" s="113"/>
      <c r="AA13" s="112"/>
      <c r="AB13" s="112"/>
      <c r="AC13" s="112"/>
      <c r="AD13" s="112"/>
    </row>
    <row r="14" spans="1:30" x14ac:dyDescent="0.25">
      <c r="A14" s="138"/>
      <c r="B14" s="138"/>
      <c r="C14" s="313" t="s">
        <v>77</v>
      </c>
      <c r="D14" s="315"/>
      <c r="E14" s="313"/>
      <c r="F14" s="137">
        <v>0</v>
      </c>
      <c r="G14" s="137">
        <v>0</v>
      </c>
      <c r="H14" s="112"/>
      <c r="I14" s="130"/>
      <c r="J14" s="130"/>
      <c r="K14" s="310"/>
      <c r="L14" s="310"/>
      <c r="M14" s="310"/>
      <c r="N14" s="310"/>
      <c r="O14" s="310"/>
      <c r="P14" s="310"/>
      <c r="Q14" s="113"/>
      <c r="R14" s="113"/>
      <c r="S14" s="113"/>
      <c r="T14" s="113"/>
      <c r="AA14" s="112"/>
      <c r="AB14" s="112"/>
      <c r="AC14" s="112"/>
      <c r="AD14" s="112"/>
    </row>
    <row r="15" spans="1:30" x14ac:dyDescent="0.25">
      <c r="A15" s="138"/>
      <c r="B15" s="138"/>
      <c r="C15" s="313" t="s">
        <v>78</v>
      </c>
      <c r="D15" s="315"/>
      <c r="E15" s="313"/>
      <c r="F15" s="137">
        <v>0</v>
      </c>
      <c r="G15" s="137">
        <v>0</v>
      </c>
      <c r="H15" s="112"/>
      <c r="I15" s="130"/>
      <c r="J15" s="130"/>
      <c r="K15" s="310"/>
      <c r="L15" s="310"/>
      <c r="M15" s="310"/>
      <c r="N15" s="310"/>
      <c r="O15" s="310"/>
      <c r="P15" s="310"/>
      <c r="Q15" s="113"/>
      <c r="R15" s="113"/>
      <c r="S15" s="113"/>
      <c r="T15" s="113"/>
      <c r="AA15" s="112"/>
      <c r="AB15" s="112"/>
      <c r="AC15" s="112"/>
      <c r="AD15" s="112"/>
    </row>
    <row r="16" spans="1:30" x14ac:dyDescent="0.25">
      <c r="A16" s="138"/>
      <c r="B16" s="138"/>
      <c r="C16" s="313" t="s">
        <v>75</v>
      </c>
      <c r="D16" s="314"/>
      <c r="E16" s="314"/>
      <c r="F16" s="285">
        <v>0</v>
      </c>
      <c r="G16" s="285">
        <v>0</v>
      </c>
      <c r="H16" s="112"/>
      <c r="I16" s="130"/>
      <c r="J16" s="130"/>
      <c r="K16" s="310"/>
      <c r="L16" s="310"/>
      <c r="M16" s="310"/>
      <c r="N16" s="310"/>
      <c r="O16" s="310"/>
      <c r="P16" s="310"/>
      <c r="Q16" s="113"/>
      <c r="R16" s="113"/>
      <c r="S16" s="113"/>
      <c r="T16" s="113"/>
      <c r="AA16" s="112"/>
      <c r="AB16" s="112"/>
      <c r="AC16" s="112"/>
      <c r="AD16" s="112"/>
    </row>
    <row r="17" spans="1:30" x14ac:dyDescent="0.25">
      <c r="A17" s="138"/>
      <c r="B17" s="138"/>
      <c r="C17" s="313" t="s">
        <v>76</v>
      </c>
      <c r="D17" s="314"/>
      <c r="E17" s="314"/>
      <c r="F17" s="285">
        <v>0</v>
      </c>
      <c r="G17" s="285">
        <v>0</v>
      </c>
      <c r="H17" s="112"/>
      <c r="I17" s="130"/>
      <c r="J17" s="130"/>
      <c r="K17" s="310"/>
      <c r="L17" s="310"/>
      <c r="M17" s="310"/>
      <c r="N17" s="310"/>
      <c r="O17" s="310"/>
      <c r="P17" s="310"/>
      <c r="Q17" s="113"/>
      <c r="R17" s="113"/>
      <c r="S17" s="113"/>
      <c r="T17" s="113"/>
      <c r="AA17" s="112"/>
      <c r="AB17" s="112"/>
      <c r="AC17" s="112"/>
      <c r="AD17" s="112"/>
    </row>
    <row r="18" spans="1:30" x14ac:dyDescent="0.25">
      <c r="A18" s="138"/>
      <c r="B18" s="138"/>
      <c r="C18" s="138"/>
      <c r="D18" s="191"/>
      <c r="E18" s="191"/>
      <c r="F18" s="139"/>
      <c r="G18" s="139"/>
      <c r="H18" s="112"/>
      <c r="I18" s="130"/>
      <c r="J18" s="130"/>
      <c r="K18" s="310"/>
      <c r="L18" s="310"/>
      <c r="M18" s="310"/>
      <c r="N18" s="310"/>
      <c r="O18" s="310"/>
      <c r="P18" s="310"/>
      <c r="Q18" s="113"/>
      <c r="R18" s="113"/>
      <c r="S18" s="113"/>
      <c r="T18" s="113"/>
      <c r="AA18" s="112"/>
      <c r="AB18" s="112"/>
      <c r="AC18" s="112"/>
      <c r="AD18" s="112"/>
    </row>
    <row r="19" spans="1:30" x14ac:dyDescent="0.25">
      <c r="A19" s="316" t="s">
        <v>200</v>
      </c>
      <c r="B19" s="317"/>
      <c r="C19" s="317"/>
      <c r="D19" s="309"/>
      <c r="E19" s="309"/>
      <c r="F19" s="140">
        <f>SUM(F8+F13)</f>
        <v>0</v>
      </c>
      <c r="G19" s="140">
        <f>SUM(G8+G13)</f>
        <v>0</v>
      </c>
      <c r="H19" s="112"/>
      <c r="I19" s="130"/>
      <c r="J19" s="130"/>
      <c r="K19" s="310"/>
      <c r="L19" s="310"/>
      <c r="M19" s="310"/>
      <c r="N19" s="310"/>
      <c r="O19" s="310"/>
      <c r="P19" s="310"/>
      <c r="Q19" s="113"/>
      <c r="R19" s="113"/>
      <c r="S19" s="113"/>
      <c r="T19" s="113"/>
      <c r="AA19" s="112"/>
      <c r="AB19" s="112"/>
      <c r="AC19" s="112"/>
      <c r="AD19" s="112"/>
    </row>
    <row r="20" spans="1:30" x14ac:dyDescent="0.25">
      <c r="A20" s="138"/>
      <c r="B20" s="138"/>
      <c r="C20" s="138"/>
      <c r="D20" s="191"/>
      <c r="E20" s="191"/>
      <c r="F20" s="139"/>
      <c r="G20" s="139"/>
      <c r="H20" s="112"/>
      <c r="I20" s="130"/>
      <c r="J20" s="130"/>
      <c r="K20" s="310"/>
      <c r="L20" s="310"/>
      <c r="M20" s="310"/>
      <c r="N20" s="310"/>
      <c r="O20" s="310"/>
      <c r="P20" s="310"/>
      <c r="Q20" s="113"/>
      <c r="R20" s="113"/>
      <c r="S20" s="113"/>
      <c r="T20" s="113"/>
      <c r="AA20" s="112"/>
      <c r="AB20" s="112"/>
      <c r="AC20" s="112"/>
      <c r="AD20" s="112"/>
    </row>
    <row r="21" spans="1:30" x14ac:dyDescent="0.25">
      <c r="A21" s="254" t="s">
        <v>202</v>
      </c>
      <c r="B21" s="253"/>
      <c r="C21" s="253"/>
      <c r="D21" s="191"/>
      <c r="E21" s="191"/>
      <c r="F21" s="139"/>
      <c r="G21" s="139"/>
      <c r="H21" s="112"/>
      <c r="I21" s="130"/>
      <c r="J21" s="130"/>
      <c r="K21" s="310"/>
      <c r="L21" s="310"/>
      <c r="M21" s="310"/>
      <c r="N21" s="310"/>
      <c r="O21" s="310"/>
      <c r="P21" s="310"/>
      <c r="Q21" s="113"/>
      <c r="R21" s="113"/>
      <c r="S21" s="113"/>
      <c r="T21" s="113"/>
      <c r="AA21" s="112"/>
      <c r="AB21" s="112"/>
      <c r="AC21" s="112"/>
      <c r="AD21" s="112"/>
    </row>
    <row r="22" spans="1:30" x14ac:dyDescent="0.25">
      <c r="A22" s="138"/>
      <c r="B22" s="309" t="s">
        <v>198</v>
      </c>
      <c r="C22" s="311"/>
      <c r="D22" s="309"/>
      <c r="E22" s="309"/>
      <c r="F22" s="140">
        <f>SUM(F23:F25)</f>
        <v>0</v>
      </c>
      <c r="G22" s="140">
        <f>SUM(G23:G25)</f>
        <v>0</v>
      </c>
      <c r="H22" s="112"/>
      <c r="I22" s="131"/>
      <c r="J22" s="130"/>
      <c r="K22" s="310"/>
      <c r="L22" s="310"/>
      <c r="M22" s="310"/>
      <c r="N22" s="310"/>
      <c r="O22" s="310"/>
      <c r="P22" s="310"/>
      <c r="Q22" s="113"/>
      <c r="R22" s="113"/>
      <c r="S22" s="113"/>
      <c r="T22" s="113"/>
      <c r="AA22" s="112"/>
      <c r="AB22" s="112"/>
      <c r="AC22" s="112"/>
      <c r="AD22" s="112"/>
    </row>
    <row r="23" spans="1:30" x14ac:dyDescent="0.25">
      <c r="A23" s="138"/>
      <c r="B23" s="138"/>
      <c r="C23" s="313" t="s">
        <v>127</v>
      </c>
      <c r="D23" s="315"/>
      <c r="E23" s="313"/>
      <c r="F23" s="137">
        <f>Formato2!D17</f>
        <v>0</v>
      </c>
      <c r="G23" s="137">
        <f>Formato2!H17</f>
        <v>0</v>
      </c>
      <c r="H23" s="112"/>
      <c r="I23" s="131"/>
      <c r="J23" s="130"/>
      <c r="K23" s="310"/>
      <c r="L23" s="310"/>
      <c r="M23" s="310"/>
      <c r="N23" s="310"/>
      <c r="O23" s="310"/>
      <c r="P23" s="310"/>
      <c r="Q23" s="113"/>
      <c r="R23" s="113"/>
      <c r="S23" s="113"/>
      <c r="T23" s="113"/>
      <c r="AA23" s="112"/>
      <c r="AB23" s="112"/>
      <c r="AC23" s="112"/>
      <c r="AD23" s="112"/>
    </row>
    <row r="24" spans="1:30" x14ac:dyDescent="0.25">
      <c r="A24" s="138"/>
      <c r="B24" s="138"/>
      <c r="C24" s="313" t="s">
        <v>75</v>
      </c>
      <c r="D24" s="314"/>
      <c r="E24" s="314"/>
      <c r="F24" s="285">
        <f>Formato2!D18</f>
        <v>0</v>
      </c>
      <c r="G24" s="285">
        <f>Formato2!H18</f>
        <v>0</v>
      </c>
      <c r="H24" s="112"/>
      <c r="I24" s="131"/>
      <c r="J24" s="130"/>
      <c r="K24" s="310"/>
      <c r="L24" s="310"/>
      <c r="M24" s="310"/>
      <c r="N24" s="310"/>
      <c r="O24" s="310"/>
      <c r="P24" s="310"/>
      <c r="Q24" s="113"/>
      <c r="R24" s="113"/>
      <c r="S24" s="113"/>
      <c r="T24" s="113"/>
      <c r="AA24" s="112"/>
      <c r="AB24" s="112"/>
      <c r="AC24" s="112"/>
      <c r="AD24" s="112"/>
    </row>
    <row r="25" spans="1:30" x14ac:dyDescent="0.25">
      <c r="A25" s="138"/>
      <c r="B25" s="138"/>
      <c r="C25" s="313" t="s">
        <v>76</v>
      </c>
      <c r="D25" s="314"/>
      <c r="E25" s="314"/>
      <c r="F25" s="285">
        <f>Formato2!D19</f>
        <v>0</v>
      </c>
      <c r="G25" s="285">
        <f>Formato2!H19</f>
        <v>0</v>
      </c>
      <c r="H25" s="112"/>
      <c r="I25" s="131"/>
      <c r="J25" s="130"/>
      <c r="K25" s="310"/>
      <c r="L25" s="310"/>
      <c r="M25" s="310"/>
      <c r="N25" s="310"/>
      <c r="O25" s="310"/>
      <c r="P25" s="310"/>
      <c r="Q25" s="113"/>
      <c r="R25" s="113"/>
      <c r="S25" s="113"/>
      <c r="T25" s="113"/>
      <c r="AA25" s="112"/>
      <c r="AB25" s="112"/>
      <c r="AC25" s="112"/>
      <c r="AD25" s="112"/>
    </row>
    <row r="26" spans="1:30" x14ac:dyDescent="0.25">
      <c r="A26" s="138"/>
      <c r="B26" s="138"/>
      <c r="C26" s="138"/>
      <c r="D26" s="191"/>
      <c r="E26" s="191"/>
      <c r="F26" s="139"/>
      <c r="G26" s="139"/>
      <c r="H26" s="112"/>
      <c r="I26" s="131"/>
      <c r="J26" s="130"/>
      <c r="K26" s="310"/>
      <c r="L26" s="310"/>
      <c r="M26" s="310"/>
      <c r="N26" s="310"/>
      <c r="O26" s="310"/>
      <c r="P26" s="310"/>
      <c r="Q26" s="113"/>
      <c r="R26" s="113"/>
      <c r="S26" s="113"/>
      <c r="T26" s="113"/>
      <c r="AA26" s="112"/>
      <c r="AB26" s="112"/>
      <c r="AC26" s="112"/>
      <c r="AD26" s="112"/>
    </row>
    <row r="27" spans="1:30" x14ac:dyDescent="0.25">
      <c r="A27" s="138"/>
      <c r="B27" s="309" t="s">
        <v>199</v>
      </c>
      <c r="C27" s="311"/>
      <c r="D27" s="309"/>
      <c r="E27" s="309"/>
      <c r="F27" s="140">
        <f>SUM(F28:F31)</f>
        <v>0</v>
      </c>
      <c r="G27" s="140">
        <f>SUM(G28:G31)</f>
        <v>0</v>
      </c>
      <c r="H27" s="112"/>
      <c r="I27" s="131"/>
      <c r="J27" s="130"/>
      <c r="K27" s="310"/>
      <c r="L27" s="310"/>
      <c r="M27" s="310"/>
      <c r="N27" s="310"/>
      <c r="O27" s="310"/>
      <c r="P27" s="310"/>
      <c r="Q27" s="113"/>
      <c r="R27" s="113"/>
      <c r="S27" s="113"/>
      <c r="T27" s="113"/>
      <c r="AA27" s="112"/>
      <c r="AB27" s="112"/>
      <c r="AC27" s="112"/>
      <c r="AD27" s="112"/>
    </row>
    <row r="28" spans="1:30" x14ac:dyDescent="0.25">
      <c r="A28" s="138"/>
      <c r="B28" s="138"/>
      <c r="C28" s="313" t="s">
        <v>77</v>
      </c>
      <c r="D28" s="315"/>
      <c r="E28" s="313"/>
      <c r="F28" s="137">
        <v>0</v>
      </c>
      <c r="G28" s="137">
        <v>0</v>
      </c>
      <c r="H28" s="112"/>
      <c r="I28" s="131"/>
      <c r="J28" s="130"/>
      <c r="K28" s="310"/>
      <c r="L28" s="310"/>
      <c r="M28" s="310"/>
      <c r="N28" s="310"/>
      <c r="O28" s="310"/>
      <c r="P28" s="310"/>
      <c r="Q28" s="113"/>
      <c r="R28" s="113"/>
      <c r="S28" s="113"/>
      <c r="T28" s="113"/>
      <c r="AA28" s="112"/>
      <c r="AB28" s="112"/>
      <c r="AC28" s="112"/>
      <c r="AD28" s="112"/>
    </row>
    <row r="29" spans="1:30" x14ac:dyDescent="0.25">
      <c r="A29" s="138"/>
      <c r="B29" s="138"/>
      <c r="C29" s="313" t="s">
        <v>78</v>
      </c>
      <c r="D29" s="315"/>
      <c r="E29" s="313"/>
      <c r="F29" s="137">
        <v>0</v>
      </c>
      <c r="G29" s="137">
        <v>0</v>
      </c>
      <c r="H29" s="112"/>
      <c r="I29" s="131"/>
      <c r="J29" s="130"/>
      <c r="K29" s="310"/>
      <c r="L29" s="310"/>
      <c r="M29" s="310"/>
      <c r="N29" s="310"/>
      <c r="O29" s="310"/>
      <c r="P29" s="310"/>
      <c r="Q29" s="113"/>
      <c r="R29" s="113"/>
      <c r="S29" s="113"/>
      <c r="T29" s="113"/>
      <c r="AA29" s="112"/>
      <c r="AB29" s="112"/>
      <c r="AC29" s="112"/>
      <c r="AD29" s="112"/>
    </row>
    <row r="30" spans="1:30" x14ac:dyDescent="0.25">
      <c r="A30" s="138"/>
      <c r="B30" s="138"/>
      <c r="C30" s="313" t="s">
        <v>75</v>
      </c>
      <c r="D30" s="314"/>
      <c r="E30" s="314"/>
      <c r="F30" s="285">
        <v>0</v>
      </c>
      <c r="G30" s="285">
        <v>0</v>
      </c>
      <c r="H30" s="112"/>
      <c r="I30" s="131"/>
      <c r="J30" s="130"/>
      <c r="K30" s="310"/>
      <c r="L30" s="310"/>
      <c r="M30" s="310"/>
      <c r="N30" s="310"/>
      <c r="O30" s="310"/>
      <c r="P30" s="310"/>
      <c r="Q30" s="113"/>
      <c r="R30" s="113"/>
      <c r="S30" s="113"/>
      <c r="T30" s="113"/>
      <c r="AA30" s="112"/>
      <c r="AB30" s="112"/>
      <c r="AC30" s="112"/>
      <c r="AD30" s="112"/>
    </row>
    <row r="31" spans="1:30" x14ac:dyDescent="0.25">
      <c r="A31" s="138"/>
      <c r="B31" s="138"/>
      <c r="C31" s="313" t="s">
        <v>76</v>
      </c>
      <c r="D31" s="314"/>
      <c r="E31" s="314"/>
      <c r="F31" s="285">
        <v>0</v>
      </c>
      <c r="G31" s="285">
        <v>0</v>
      </c>
      <c r="H31" s="112"/>
      <c r="I31" s="131"/>
      <c r="J31" s="130"/>
      <c r="K31" s="310"/>
      <c r="L31" s="310"/>
      <c r="M31" s="310"/>
      <c r="N31" s="310"/>
      <c r="O31" s="310"/>
      <c r="P31" s="310"/>
      <c r="Q31" s="113"/>
      <c r="R31" s="113"/>
      <c r="S31" s="113"/>
      <c r="T31" s="113"/>
      <c r="AA31" s="112"/>
      <c r="AB31" s="112"/>
      <c r="AC31" s="112"/>
      <c r="AD31" s="112"/>
    </row>
    <row r="32" spans="1:30" x14ac:dyDescent="0.25">
      <c r="A32" s="138"/>
      <c r="B32" s="138"/>
      <c r="C32" s="138"/>
      <c r="D32" s="191"/>
      <c r="E32" s="191"/>
      <c r="F32" s="139"/>
      <c r="G32" s="139"/>
      <c r="H32" s="112"/>
      <c r="I32" s="131"/>
      <c r="J32" s="130"/>
      <c r="K32" s="310"/>
      <c r="L32" s="310"/>
      <c r="M32" s="310"/>
      <c r="N32" s="310"/>
      <c r="O32" s="310"/>
      <c r="P32" s="310"/>
      <c r="Q32" s="113"/>
      <c r="R32" s="113"/>
      <c r="S32" s="113"/>
      <c r="T32" s="113"/>
      <c r="AA32" s="112"/>
      <c r="AB32" s="112"/>
      <c r="AC32" s="112"/>
      <c r="AD32" s="112"/>
    </row>
    <row r="33" spans="1:30" x14ac:dyDescent="0.25">
      <c r="A33" s="316" t="s">
        <v>201</v>
      </c>
      <c r="B33" s="317"/>
      <c r="C33" s="317"/>
      <c r="D33" s="309"/>
      <c r="E33" s="309"/>
      <c r="F33" s="140">
        <f>SUM(F22+F27)</f>
        <v>0</v>
      </c>
      <c r="G33" s="140">
        <f>SUM(G22+G27)</f>
        <v>0</v>
      </c>
      <c r="H33" s="112"/>
      <c r="I33" s="131"/>
      <c r="J33" s="130"/>
      <c r="K33" s="310"/>
      <c r="L33" s="310"/>
      <c r="M33" s="310"/>
      <c r="N33" s="310"/>
      <c r="O33" s="310"/>
      <c r="P33" s="310"/>
      <c r="Q33" s="113"/>
      <c r="R33" s="113"/>
      <c r="S33" s="113"/>
      <c r="T33" s="113"/>
      <c r="AA33" s="112"/>
      <c r="AB33" s="112"/>
      <c r="AC33" s="112"/>
      <c r="AD33" s="112"/>
    </row>
    <row r="34" spans="1:30" x14ac:dyDescent="0.25">
      <c r="A34" s="138"/>
      <c r="B34" s="138"/>
      <c r="C34" s="138"/>
      <c r="D34" s="191"/>
      <c r="E34" s="191"/>
      <c r="F34" s="139"/>
      <c r="G34" s="139"/>
      <c r="H34" s="267"/>
      <c r="I34" s="131"/>
      <c r="J34" s="130"/>
      <c r="K34" s="310"/>
      <c r="L34" s="310"/>
      <c r="M34" s="310"/>
      <c r="N34" s="310"/>
      <c r="O34" s="310"/>
      <c r="P34" s="310"/>
      <c r="Q34" s="113"/>
      <c r="R34" s="113"/>
      <c r="S34" s="113"/>
      <c r="T34" s="113"/>
      <c r="AA34" s="112"/>
      <c r="AB34" s="112"/>
      <c r="AC34" s="112"/>
      <c r="AD34" s="112"/>
    </row>
    <row r="35" spans="1:30" x14ac:dyDescent="0.25">
      <c r="A35" s="309" t="s">
        <v>203</v>
      </c>
      <c r="B35" s="309"/>
      <c r="C35" s="309"/>
      <c r="D35" s="309"/>
      <c r="E35" s="309"/>
      <c r="F35" s="140">
        <f>Formato2!D21</f>
        <v>0</v>
      </c>
      <c r="G35" s="140">
        <f>Formato2!H21</f>
        <v>0</v>
      </c>
      <c r="H35" s="267"/>
      <c r="I35" s="131"/>
      <c r="J35" s="130"/>
      <c r="K35" s="310"/>
      <c r="L35" s="310"/>
      <c r="M35" s="310"/>
      <c r="N35" s="310"/>
      <c r="O35" s="310"/>
      <c r="P35" s="310"/>
      <c r="Q35" s="113"/>
      <c r="R35" s="113"/>
      <c r="S35" s="113"/>
      <c r="T35" s="113"/>
      <c r="AA35" s="112"/>
      <c r="AB35" s="112"/>
      <c r="AC35" s="112"/>
      <c r="AD35" s="112"/>
    </row>
    <row r="36" spans="1:30" x14ac:dyDescent="0.25">
      <c r="A36" s="138"/>
      <c r="B36" s="138"/>
      <c r="C36" s="138"/>
      <c r="D36" s="191"/>
      <c r="E36" s="191"/>
      <c r="F36" s="139"/>
      <c r="G36" s="139"/>
      <c r="H36" s="267"/>
      <c r="I36" s="131"/>
      <c r="J36" s="130"/>
      <c r="K36" s="310"/>
      <c r="L36" s="310"/>
      <c r="M36" s="310"/>
      <c r="N36" s="310"/>
      <c r="O36" s="310"/>
      <c r="P36" s="310"/>
      <c r="Q36" s="113"/>
      <c r="R36" s="113"/>
      <c r="S36" s="113"/>
      <c r="T36" s="113"/>
      <c r="AA36" s="112"/>
      <c r="AB36" s="112"/>
      <c r="AC36" s="112"/>
      <c r="AD36" s="112"/>
    </row>
    <row r="37" spans="1:30" x14ac:dyDescent="0.25">
      <c r="A37" s="309" t="s">
        <v>204</v>
      </c>
      <c r="B37" s="309"/>
      <c r="C37" s="309"/>
      <c r="D37" s="309"/>
      <c r="E37" s="309"/>
      <c r="F37" s="140">
        <f>SUM(F6+F35)</f>
        <v>0</v>
      </c>
      <c r="G37" s="140">
        <f>SUM(G6+G35)</f>
        <v>0</v>
      </c>
      <c r="H37" s="112"/>
      <c r="I37" s="318">
        <f>F37-EF_01!J32</f>
        <v>0</v>
      </c>
      <c r="J37" s="318">
        <f>G37-EF_01!I32</f>
        <v>0</v>
      </c>
      <c r="K37" s="310"/>
      <c r="L37" s="310"/>
      <c r="M37" s="310"/>
      <c r="N37" s="310"/>
      <c r="O37" s="310"/>
      <c r="P37" s="310"/>
      <c r="Q37" s="113"/>
      <c r="R37" s="113"/>
      <c r="S37" s="113"/>
      <c r="T37" s="113"/>
      <c r="AA37" s="112"/>
      <c r="AB37" s="112"/>
      <c r="AC37" s="112"/>
      <c r="AD37" s="112"/>
    </row>
    <row r="38" spans="1:30" x14ac:dyDescent="0.25">
      <c r="A38" s="319"/>
      <c r="B38" s="319"/>
      <c r="C38" s="319"/>
      <c r="D38" s="319"/>
      <c r="E38" s="319"/>
      <c r="F38" s="202"/>
      <c r="G38" s="202"/>
      <c r="H38" s="112"/>
      <c r="I38" s="131"/>
      <c r="J38" s="129"/>
      <c r="Q38" s="146"/>
      <c r="R38" s="146"/>
      <c r="S38" s="146"/>
      <c r="T38" s="113"/>
      <c r="AA38" s="112"/>
      <c r="AB38" s="112"/>
      <c r="AC38" s="112"/>
      <c r="AD38" s="112"/>
    </row>
    <row r="39" spans="1:30" x14ac:dyDescent="0.25">
      <c r="A39" s="561" t="s">
        <v>324</v>
      </c>
      <c r="B39" s="561"/>
      <c r="C39" s="561"/>
      <c r="D39" s="561"/>
      <c r="E39" s="561"/>
      <c r="F39" s="561"/>
      <c r="G39" s="561"/>
      <c r="H39" s="112"/>
      <c r="Q39" s="113"/>
      <c r="R39" s="113"/>
      <c r="S39" s="113"/>
      <c r="T39" s="113"/>
      <c r="AA39" s="112"/>
      <c r="AB39" s="112"/>
      <c r="AC39" s="112"/>
      <c r="AD39" s="112"/>
    </row>
    <row r="40" spans="1:30" x14ac:dyDescent="0.25">
      <c r="A40" s="561"/>
      <c r="B40" s="561"/>
      <c r="C40" s="561"/>
      <c r="D40" s="561"/>
      <c r="E40" s="561"/>
      <c r="F40" s="561"/>
      <c r="G40" s="561"/>
      <c r="H40" s="112"/>
    </row>
    <row r="41" spans="1:30" ht="15" x14ac:dyDescent="0.25">
      <c r="A41" s="571" t="s">
        <v>205</v>
      </c>
      <c r="B41" s="607"/>
      <c r="C41" s="607"/>
      <c r="D41" s="607"/>
      <c r="E41" s="607"/>
      <c r="F41" s="607"/>
      <c r="G41" s="607"/>
      <c r="H41" s="112"/>
    </row>
    <row r="42" spans="1:30" ht="14.25" customHeight="1" x14ac:dyDescent="0.25">
      <c r="A42" s="608" t="s">
        <v>53</v>
      </c>
      <c r="B42" s="607"/>
      <c r="C42" s="607"/>
      <c r="D42" s="607"/>
      <c r="E42" s="607"/>
      <c r="F42" s="607"/>
      <c r="G42" s="607"/>
      <c r="H42" s="112"/>
      <c r="L42" s="604" t="s">
        <v>260</v>
      </c>
      <c r="M42" s="605"/>
      <c r="N42" s="605"/>
      <c r="O42" s="605"/>
      <c r="P42" s="605"/>
      <c r="Q42" s="605"/>
      <c r="R42" s="605"/>
      <c r="S42" s="605"/>
      <c r="AA42" s="112"/>
      <c r="AB42" s="112"/>
      <c r="AC42" s="112"/>
      <c r="AD42" s="112"/>
    </row>
    <row r="43" spans="1:30" ht="15" x14ac:dyDescent="0.25">
      <c r="A43" s="147" t="s">
        <v>359</v>
      </c>
      <c r="B43" s="209"/>
      <c r="C43" s="209"/>
      <c r="D43" s="167"/>
      <c r="E43" s="167"/>
      <c r="F43" s="209"/>
      <c r="G43" s="168"/>
      <c r="H43" s="112"/>
      <c r="L43" s="606" t="s">
        <v>305</v>
      </c>
      <c r="M43" s="605"/>
      <c r="N43" s="605"/>
      <c r="O43" s="605"/>
      <c r="P43" s="605"/>
      <c r="Q43" s="605"/>
      <c r="R43" s="605"/>
      <c r="S43" s="605"/>
      <c r="AA43" s="112"/>
      <c r="AB43" s="112"/>
      <c r="AC43" s="112"/>
      <c r="AD43" s="112"/>
    </row>
    <row r="44" spans="1:30" ht="30" customHeight="1" x14ac:dyDescent="0.25">
      <c r="G44" s="262"/>
      <c r="H44" s="112"/>
      <c r="L44" s="596" t="s">
        <v>306</v>
      </c>
      <c r="M44" s="605"/>
      <c r="N44" s="605"/>
      <c r="O44" s="605"/>
      <c r="P44" s="605"/>
      <c r="Q44" s="605"/>
      <c r="R44" s="605"/>
      <c r="S44" s="605"/>
      <c r="AA44" s="112"/>
      <c r="AB44" s="112"/>
      <c r="AC44" s="112"/>
      <c r="AD44" s="112"/>
    </row>
    <row r="45" spans="1:30" ht="42.6" customHeight="1" x14ac:dyDescent="0.25">
      <c r="G45" s="258"/>
      <c r="H45" s="112"/>
      <c r="K45" s="155" t="s">
        <v>263</v>
      </c>
      <c r="L45" s="603"/>
      <c r="M45" s="581"/>
      <c r="N45" s="581"/>
      <c r="O45" s="581"/>
      <c r="P45" s="581"/>
      <c r="Q45" s="581"/>
      <c r="R45" s="581"/>
      <c r="S45" s="581"/>
      <c r="AA45" s="112"/>
      <c r="AB45" s="112"/>
      <c r="AC45" s="112"/>
      <c r="AD45" s="112"/>
    </row>
    <row r="46" spans="1:30" ht="13.5" customHeight="1" x14ac:dyDescent="0.25">
      <c r="H46" s="112"/>
      <c r="K46" s="155"/>
      <c r="L46" s="338"/>
      <c r="M46" s="339"/>
      <c r="N46" s="339"/>
      <c r="O46" s="339"/>
      <c r="P46" s="339"/>
      <c r="Q46" s="339"/>
      <c r="R46" s="339"/>
      <c r="S46" s="339"/>
      <c r="AA46" s="112"/>
      <c r="AB46" s="112"/>
      <c r="AC46" s="112"/>
      <c r="AD46" s="112"/>
    </row>
    <row r="47" spans="1:30" ht="50.1" customHeight="1" x14ac:dyDescent="0.25">
      <c r="H47" s="112"/>
      <c r="K47" s="155"/>
      <c r="L47" s="338"/>
      <c r="M47" s="339"/>
      <c r="N47" s="339"/>
      <c r="O47" s="339"/>
      <c r="P47" s="339"/>
      <c r="Q47" s="339"/>
      <c r="R47" s="339"/>
      <c r="S47" s="339"/>
      <c r="AA47" s="112"/>
      <c r="AB47" s="112"/>
      <c r="AC47" s="112"/>
      <c r="AD47" s="112"/>
    </row>
    <row r="48" spans="1:30" ht="50.1" customHeight="1" x14ac:dyDescent="0.25">
      <c r="H48" s="112"/>
      <c r="K48" s="155"/>
      <c r="L48" s="338"/>
      <c r="M48" s="339"/>
      <c r="N48" s="339"/>
      <c r="O48" s="339"/>
      <c r="P48" s="339"/>
      <c r="Q48" s="339"/>
      <c r="R48" s="339"/>
      <c r="S48" s="339"/>
      <c r="AA48" s="112"/>
      <c r="AB48" s="112"/>
      <c r="AC48" s="112"/>
      <c r="AD48" s="112"/>
    </row>
    <row r="49" spans="8:30" ht="50.1" customHeight="1" x14ac:dyDescent="0.25">
      <c r="H49" s="112"/>
      <c r="K49" s="155"/>
      <c r="L49" s="603"/>
      <c r="M49" s="581"/>
      <c r="N49" s="581"/>
      <c r="O49" s="581"/>
      <c r="P49" s="581"/>
      <c r="Q49" s="581"/>
      <c r="R49" s="581"/>
      <c r="S49" s="581"/>
      <c r="AA49" s="112"/>
      <c r="AB49" s="112"/>
      <c r="AC49" s="112"/>
      <c r="AD49" s="112"/>
    </row>
    <row r="50" spans="8:30" ht="50.1" customHeight="1" x14ac:dyDescent="0.25">
      <c r="H50" s="112"/>
      <c r="K50" s="155"/>
      <c r="L50" s="603"/>
      <c r="M50" s="581"/>
      <c r="N50" s="581"/>
      <c r="O50" s="581"/>
      <c r="P50" s="581"/>
      <c r="Q50" s="581"/>
      <c r="R50" s="581"/>
      <c r="S50" s="581"/>
      <c r="AA50" s="112"/>
      <c r="AB50" s="112"/>
      <c r="AC50" s="112"/>
      <c r="AD50" s="112"/>
    </row>
    <row r="51" spans="8:30" ht="50.1" customHeight="1" x14ac:dyDescent="0.25">
      <c r="H51" s="112"/>
      <c r="K51" s="155"/>
      <c r="L51" s="603"/>
      <c r="M51" s="581"/>
      <c r="N51" s="581"/>
      <c r="O51" s="581"/>
      <c r="P51" s="581"/>
      <c r="Q51" s="581"/>
      <c r="R51" s="581"/>
      <c r="S51" s="581"/>
      <c r="AA51" s="112"/>
      <c r="AB51" s="112"/>
      <c r="AC51" s="112"/>
      <c r="AD51" s="112"/>
    </row>
    <row r="52" spans="8:30" ht="50.1" customHeight="1" x14ac:dyDescent="0.25">
      <c r="H52" s="112"/>
      <c r="K52" s="155"/>
      <c r="L52" s="603"/>
      <c r="M52" s="581"/>
      <c r="N52" s="581"/>
      <c r="O52" s="581"/>
      <c r="P52" s="581"/>
      <c r="Q52" s="581"/>
      <c r="R52" s="581"/>
      <c r="S52" s="581"/>
      <c r="AA52" s="112"/>
      <c r="AB52" s="112"/>
      <c r="AC52" s="112"/>
      <c r="AD52" s="112"/>
    </row>
    <row r="53" spans="8:30" ht="50.1" customHeight="1" x14ac:dyDescent="0.25">
      <c r="H53" s="112"/>
      <c r="K53" s="155"/>
      <c r="L53" s="603"/>
      <c r="M53" s="581"/>
      <c r="N53" s="581"/>
      <c r="O53" s="581"/>
      <c r="P53" s="581"/>
      <c r="Q53" s="581"/>
      <c r="R53" s="581"/>
      <c r="S53" s="581"/>
      <c r="AA53" s="112"/>
      <c r="AB53" s="112"/>
      <c r="AC53" s="112"/>
      <c r="AD53" s="112"/>
    </row>
    <row r="54" spans="8:30" ht="50.1" customHeight="1" x14ac:dyDescent="0.25">
      <c r="H54" s="112"/>
      <c r="K54" s="155"/>
      <c r="L54" s="603"/>
      <c r="M54" s="581"/>
      <c r="N54" s="581"/>
      <c r="O54" s="581"/>
      <c r="P54" s="581"/>
      <c r="Q54" s="581"/>
      <c r="R54" s="581"/>
      <c r="S54" s="581"/>
      <c r="AA54" s="112"/>
      <c r="AB54" s="112"/>
      <c r="AC54" s="112"/>
      <c r="AD54" s="112"/>
    </row>
    <row r="55" spans="8:30" ht="50.1" customHeight="1" x14ac:dyDescent="0.25">
      <c r="H55" s="112"/>
      <c r="K55" s="155"/>
      <c r="L55" s="603"/>
      <c r="M55" s="581"/>
      <c r="N55" s="581"/>
      <c r="O55" s="581"/>
      <c r="P55" s="581"/>
      <c r="Q55" s="581"/>
      <c r="R55" s="581"/>
      <c r="S55" s="581"/>
      <c r="AA55" s="112"/>
      <c r="AB55" s="112"/>
      <c r="AC55" s="112"/>
      <c r="AD55" s="112"/>
    </row>
    <row r="56" spans="8:30" ht="50.1" customHeight="1" x14ac:dyDescent="0.25">
      <c r="H56" s="112"/>
      <c r="K56" s="155"/>
      <c r="L56" s="603"/>
      <c r="M56" s="581"/>
      <c r="N56" s="581"/>
      <c r="O56" s="581"/>
      <c r="P56" s="581"/>
      <c r="Q56" s="581"/>
      <c r="R56" s="581"/>
      <c r="S56" s="581"/>
      <c r="AA56" s="112"/>
      <c r="AB56" s="112"/>
      <c r="AC56" s="112"/>
      <c r="AD56" s="112"/>
    </row>
    <row r="57" spans="8:30" ht="50.1" customHeight="1" x14ac:dyDescent="0.25">
      <c r="H57" s="112"/>
      <c r="K57" s="155"/>
      <c r="L57" s="603"/>
      <c r="M57" s="581"/>
      <c r="N57" s="581"/>
      <c r="O57" s="581"/>
      <c r="P57" s="581"/>
      <c r="Q57" s="581"/>
      <c r="R57" s="581"/>
      <c r="S57" s="581"/>
      <c r="AA57" s="112"/>
      <c r="AB57" s="112"/>
      <c r="AC57" s="112"/>
      <c r="AD57" s="112"/>
    </row>
    <row r="58" spans="8:30" ht="50.1" customHeight="1" x14ac:dyDescent="0.25">
      <c r="H58" s="112"/>
      <c r="K58" s="155"/>
      <c r="L58" s="603"/>
      <c r="M58" s="581"/>
      <c r="N58" s="581"/>
      <c r="O58" s="581"/>
      <c r="P58" s="581"/>
      <c r="Q58" s="581"/>
      <c r="R58" s="581"/>
      <c r="S58" s="581"/>
      <c r="AA58" s="112"/>
      <c r="AB58" s="112"/>
      <c r="AC58" s="112"/>
      <c r="AD58" s="112"/>
    </row>
    <row r="59" spans="8:30" ht="50.1" customHeight="1" x14ac:dyDescent="0.25">
      <c r="H59" s="112"/>
      <c r="K59" s="155"/>
      <c r="L59" s="603"/>
      <c r="M59" s="581"/>
      <c r="N59" s="581"/>
      <c r="O59" s="581"/>
      <c r="P59" s="581"/>
      <c r="Q59" s="581"/>
      <c r="R59" s="581"/>
      <c r="S59" s="581"/>
      <c r="AA59" s="112"/>
      <c r="AB59" s="112"/>
      <c r="AC59" s="112"/>
      <c r="AD59" s="112"/>
    </row>
    <row r="60" spans="8:30" ht="50.1" customHeight="1" x14ac:dyDescent="0.25">
      <c r="H60" s="112"/>
      <c r="K60" s="155"/>
      <c r="L60" s="603"/>
      <c r="M60" s="581"/>
      <c r="N60" s="581"/>
      <c r="O60" s="581"/>
      <c r="P60" s="581"/>
      <c r="Q60" s="581"/>
      <c r="R60" s="581"/>
      <c r="S60" s="581"/>
      <c r="AA60" s="112"/>
      <c r="AB60" s="112"/>
      <c r="AC60" s="112"/>
      <c r="AD60" s="112"/>
    </row>
    <row r="61" spans="8:30" ht="50.1" customHeight="1" x14ac:dyDescent="0.25">
      <c r="H61" s="112"/>
      <c r="K61" s="155"/>
      <c r="L61" s="603"/>
      <c r="M61" s="581"/>
      <c r="N61" s="581"/>
      <c r="O61" s="581"/>
      <c r="P61" s="581"/>
      <c r="Q61" s="581"/>
      <c r="R61" s="581"/>
      <c r="S61" s="581"/>
      <c r="AA61" s="112"/>
      <c r="AB61" s="112"/>
      <c r="AC61" s="112"/>
      <c r="AD61" s="112"/>
    </row>
    <row r="62" spans="8:30" ht="50.1" customHeight="1" x14ac:dyDescent="0.25">
      <c r="H62" s="112"/>
      <c r="K62" s="155"/>
      <c r="L62" s="603"/>
      <c r="M62" s="581"/>
      <c r="N62" s="581"/>
      <c r="O62" s="581"/>
      <c r="P62" s="581"/>
      <c r="Q62" s="581"/>
      <c r="R62" s="581"/>
      <c r="S62" s="581"/>
      <c r="AA62" s="112"/>
      <c r="AB62" s="112"/>
      <c r="AC62" s="112"/>
      <c r="AD62" s="112"/>
    </row>
    <row r="63" spans="8:30" ht="50.1" customHeight="1" x14ac:dyDescent="0.25">
      <c r="H63" s="112"/>
      <c r="K63" s="155"/>
      <c r="L63" s="603"/>
      <c r="M63" s="581"/>
      <c r="N63" s="581"/>
      <c r="O63" s="581"/>
      <c r="P63" s="581"/>
      <c r="Q63" s="581"/>
      <c r="R63" s="581"/>
      <c r="S63" s="581"/>
      <c r="AA63" s="112"/>
      <c r="AB63" s="112"/>
      <c r="AC63" s="112"/>
      <c r="AD63" s="112"/>
    </row>
    <row r="64" spans="8:30" ht="50.1" customHeight="1" x14ac:dyDescent="0.25">
      <c r="H64" s="112"/>
      <c r="K64" s="155"/>
      <c r="L64" s="603"/>
      <c r="M64" s="581"/>
      <c r="N64" s="581"/>
      <c r="O64" s="581"/>
      <c r="P64" s="581"/>
      <c r="Q64" s="581"/>
      <c r="R64" s="581"/>
      <c r="S64" s="581"/>
      <c r="AA64" s="112"/>
      <c r="AB64" s="112"/>
      <c r="AC64" s="112"/>
      <c r="AD64" s="112"/>
    </row>
    <row r="65" spans="8:30" ht="50.1" customHeight="1" x14ac:dyDescent="0.25">
      <c r="H65" s="112"/>
      <c r="K65" s="155"/>
      <c r="L65" s="603"/>
      <c r="M65" s="581"/>
      <c r="N65" s="581"/>
      <c r="O65" s="581"/>
      <c r="P65" s="581"/>
      <c r="Q65" s="581"/>
      <c r="R65" s="581"/>
      <c r="S65" s="581"/>
      <c r="AA65" s="112"/>
      <c r="AB65" s="112"/>
      <c r="AC65" s="112"/>
      <c r="AD65" s="112"/>
    </row>
    <row r="66" spans="8:30" ht="50.1" customHeight="1" x14ac:dyDescent="0.25">
      <c r="H66" s="112"/>
      <c r="K66" s="155"/>
      <c r="L66" s="603"/>
      <c r="M66" s="581"/>
      <c r="N66" s="581"/>
      <c r="O66" s="581"/>
      <c r="P66" s="581"/>
      <c r="Q66" s="581"/>
      <c r="R66" s="581"/>
      <c r="S66" s="581"/>
      <c r="AA66" s="112"/>
      <c r="AB66" s="112"/>
      <c r="AC66" s="112"/>
      <c r="AD66" s="112"/>
    </row>
    <row r="67" spans="8:30" ht="11.1" customHeight="1" x14ac:dyDescent="0.25">
      <c r="H67" s="112"/>
    </row>
    <row r="68" spans="8:30" ht="11.1" customHeight="1" x14ac:dyDescent="0.25">
      <c r="H68" s="112"/>
    </row>
    <row r="69" spans="8:30" ht="11.1" customHeight="1" x14ac:dyDescent="0.25">
      <c r="H69" s="182"/>
    </row>
    <row r="70" spans="8:30" ht="11.1" customHeight="1" x14ac:dyDescent="0.25">
      <c r="H70" s="182"/>
    </row>
    <row r="71" spans="8:30" ht="11.1" customHeight="1" x14ac:dyDescent="0.25">
      <c r="H71" s="182"/>
    </row>
    <row r="72" spans="8:30" ht="11.1" customHeight="1" x14ac:dyDescent="0.25">
      <c r="H72" s="182"/>
    </row>
    <row r="73" spans="8:30" ht="11.1" customHeight="1" x14ac:dyDescent="0.25">
      <c r="H73" s="182"/>
    </row>
    <row r="74" spans="8:30" ht="11.1" customHeight="1" x14ac:dyDescent="0.25">
      <c r="H74" s="182"/>
    </row>
    <row r="75" spans="8:30" ht="11.1" customHeight="1" x14ac:dyDescent="0.25">
      <c r="H75" s="182"/>
    </row>
    <row r="76" spans="8:30" ht="11.1" customHeight="1" x14ac:dyDescent="0.25">
      <c r="H76" s="182"/>
    </row>
    <row r="77" spans="8:30" ht="11.1" customHeight="1" x14ac:dyDescent="0.25">
      <c r="H77" s="182"/>
    </row>
    <row r="78" spans="8:30" ht="11.1" customHeight="1" x14ac:dyDescent="0.25">
      <c r="H78" s="182"/>
    </row>
    <row r="79" spans="8:30" ht="11.1" customHeight="1" x14ac:dyDescent="0.25">
      <c r="H79" s="182"/>
    </row>
    <row r="80" spans="8:30" ht="11.1" customHeight="1" x14ac:dyDescent="0.25">
      <c r="H80" s="235"/>
    </row>
    <row r="81" spans="8:8" ht="11.1" customHeight="1" x14ac:dyDescent="0.25">
      <c r="H81" s="235"/>
    </row>
    <row r="82" spans="8:8" ht="11.1" customHeight="1" x14ac:dyDescent="0.25">
      <c r="H82" s="235"/>
    </row>
    <row r="83" spans="8:8" ht="11.1" customHeight="1" x14ac:dyDescent="0.25">
      <c r="H83" s="235"/>
    </row>
    <row r="84" spans="8:8" ht="11.1" customHeight="1" x14ac:dyDescent="0.25">
      <c r="H84" s="235"/>
    </row>
    <row r="85" spans="8:8" ht="11.1" customHeight="1" x14ac:dyDescent="0.25">
      <c r="H85" s="259"/>
    </row>
    <row r="86" spans="8:8" ht="11.1" customHeight="1" x14ac:dyDescent="0.25">
      <c r="H86" s="30"/>
    </row>
    <row r="87" spans="8:8" ht="11.1" customHeight="1" x14ac:dyDescent="0.25">
      <c r="H87" s="30"/>
    </row>
    <row r="88" spans="8:8" ht="11.1" customHeight="1" x14ac:dyDescent="0.25">
      <c r="H88" s="269"/>
    </row>
    <row r="89" spans="8:8" ht="11.1" customHeight="1" x14ac:dyDescent="0.25">
      <c r="H89" s="269"/>
    </row>
    <row r="90" spans="8:8" ht="11.1" customHeight="1" x14ac:dyDescent="0.25">
      <c r="H90" s="269"/>
    </row>
    <row r="91" spans="8:8" ht="11.1" customHeight="1" x14ac:dyDescent="0.25">
      <c r="H91" s="269"/>
    </row>
    <row r="92" spans="8:8" ht="11.1" customHeight="1" x14ac:dyDescent="0.25">
      <c r="H92" s="269"/>
    </row>
    <row r="93" spans="8:8" ht="11.1" customHeight="1" x14ac:dyDescent="0.25">
      <c r="H93" s="269"/>
    </row>
    <row r="94" spans="8:8" ht="11.1" customHeight="1" x14ac:dyDescent="0.25">
      <c r="H94" s="269"/>
    </row>
    <row r="95" spans="8:8" ht="11.1" customHeight="1" x14ac:dyDescent="0.25">
      <c r="H95" s="269"/>
    </row>
    <row r="96" spans="8:8" ht="11.1" customHeight="1" x14ac:dyDescent="0.25">
      <c r="H96" s="269"/>
    </row>
    <row r="97" spans="8:8" ht="11.1" customHeight="1" x14ac:dyDescent="0.25">
      <c r="H97" s="269"/>
    </row>
    <row r="98" spans="8:8" ht="11.1" customHeight="1" x14ac:dyDescent="0.25">
      <c r="H98" s="269"/>
    </row>
    <row r="99" spans="8:8" ht="11.1" customHeight="1" x14ac:dyDescent="0.25">
      <c r="H99" s="269"/>
    </row>
    <row r="100" spans="8:8" ht="11.1" customHeight="1" x14ac:dyDescent="0.25">
      <c r="H100" s="269"/>
    </row>
    <row r="101" spans="8:8" ht="15" x14ac:dyDescent="0.25">
      <c r="H101" s="269"/>
    </row>
    <row r="102" spans="8:8" ht="15" x14ac:dyDescent="0.25">
      <c r="H102" s="269"/>
    </row>
    <row r="103" spans="8:8" ht="15" x14ac:dyDescent="0.25">
      <c r="H103" s="269"/>
    </row>
    <row r="104" spans="8:8" ht="15" x14ac:dyDescent="0.25">
      <c r="H104" s="269"/>
    </row>
    <row r="105" spans="8:8" ht="15" x14ac:dyDescent="0.25">
      <c r="H105" s="269"/>
    </row>
    <row r="106" spans="8:8" ht="15" x14ac:dyDescent="0.25">
      <c r="H106" s="269"/>
    </row>
    <row r="107" spans="8:8" ht="15" x14ac:dyDescent="0.25">
      <c r="H107" s="269"/>
    </row>
    <row r="108" spans="8:8" ht="15" x14ac:dyDescent="0.25">
      <c r="H108" s="269"/>
    </row>
    <row r="109" spans="8:8" ht="15" x14ac:dyDescent="0.25">
      <c r="H109" s="269"/>
    </row>
    <row r="110" spans="8:8" x14ac:dyDescent="0.25">
      <c r="H110" s="235"/>
    </row>
    <row r="111" spans="8:8" x14ac:dyDescent="0.25">
      <c r="H111" s="235"/>
    </row>
    <row r="112" spans="8:8" x14ac:dyDescent="0.25">
      <c r="H112" s="235"/>
    </row>
    <row r="113" spans="8:8" x14ac:dyDescent="0.25">
      <c r="H113" s="235"/>
    </row>
    <row r="114" spans="8:8" x14ac:dyDescent="0.25">
      <c r="H114" s="235"/>
    </row>
    <row r="115" spans="8:8" x14ac:dyDescent="0.25">
      <c r="H115" s="235"/>
    </row>
    <row r="116" spans="8:8" x14ac:dyDescent="0.25">
      <c r="H116" s="235"/>
    </row>
    <row r="117" spans="8:8" x14ac:dyDescent="0.25">
      <c r="H117" s="235"/>
    </row>
    <row r="118" spans="8:8" x14ac:dyDescent="0.25">
      <c r="H118" s="235"/>
    </row>
    <row r="119" spans="8:8" x14ac:dyDescent="0.25">
      <c r="H119" s="235"/>
    </row>
    <row r="120" spans="8:8" x14ac:dyDescent="0.25">
      <c r="H120" s="235"/>
    </row>
    <row r="121" spans="8:8" x14ac:dyDescent="0.25">
      <c r="H121" s="235"/>
    </row>
    <row r="122" spans="8:8" x14ac:dyDescent="0.25">
      <c r="H122" s="235"/>
    </row>
    <row r="123" spans="8:8" x14ac:dyDescent="0.25">
      <c r="H123" s="235"/>
    </row>
    <row r="124" spans="8:8" x14ac:dyDescent="0.25">
      <c r="H124" s="235"/>
    </row>
    <row r="125" spans="8:8" x14ac:dyDescent="0.25">
      <c r="H125" s="235"/>
    </row>
    <row r="126" spans="8:8" x14ac:dyDescent="0.25">
      <c r="H126" s="235"/>
    </row>
    <row r="127" spans="8:8" x14ac:dyDescent="0.25">
      <c r="H127" s="235"/>
    </row>
    <row r="128" spans="8:8" x14ac:dyDescent="0.25">
      <c r="H128" s="235"/>
    </row>
    <row r="129" spans="8:8" x14ac:dyDescent="0.25">
      <c r="H129" s="235"/>
    </row>
    <row r="130" spans="8:8" x14ac:dyDescent="0.25">
      <c r="H130" s="235"/>
    </row>
    <row r="131" spans="8:8" x14ac:dyDescent="0.25">
      <c r="H131" s="235"/>
    </row>
    <row r="132" spans="8:8" x14ac:dyDescent="0.25">
      <c r="H132" s="235"/>
    </row>
    <row r="133" spans="8:8" x14ac:dyDescent="0.25">
      <c r="H133" s="235"/>
    </row>
    <row r="134" spans="8:8" x14ac:dyDescent="0.25">
      <c r="H134" s="235"/>
    </row>
    <row r="135" spans="8:8" x14ac:dyDescent="0.25">
      <c r="H135" s="235"/>
    </row>
    <row r="136" spans="8:8" x14ac:dyDescent="0.25">
      <c r="H136" s="235"/>
    </row>
    <row r="137" spans="8:8" x14ac:dyDescent="0.25">
      <c r="H137" s="235"/>
    </row>
    <row r="138" spans="8:8" x14ac:dyDescent="0.25">
      <c r="H138" s="235"/>
    </row>
    <row r="139" spans="8:8" x14ac:dyDescent="0.25">
      <c r="H139" s="235"/>
    </row>
    <row r="140" spans="8:8" x14ac:dyDescent="0.25">
      <c r="H140" s="235"/>
    </row>
    <row r="141" spans="8:8" x14ac:dyDescent="0.25">
      <c r="H141" s="235"/>
    </row>
    <row r="142" spans="8:8" x14ac:dyDescent="0.25">
      <c r="H142" s="235"/>
    </row>
    <row r="143" spans="8:8" x14ac:dyDescent="0.25">
      <c r="H143" s="235"/>
    </row>
    <row r="144" spans="8:8" x14ac:dyDescent="0.25">
      <c r="H144" s="235"/>
    </row>
    <row r="145" spans="8:8" x14ac:dyDescent="0.25">
      <c r="H145" s="235"/>
    </row>
    <row r="146" spans="8:8" x14ac:dyDescent="0.25">
      <c r="H146" s="235"/>
    </row>
    <row r="147" spans="8:8" x14ac:dyDescent="0.25">
      <c r="H147" s="235"/>
    </row>
    <row r="148" spans="8:8" x14ac:dyDescent="0.25">
      <c r="H148" s="235"/>
    </row>
    <row r="149" spans="8:8" x14ac:dyDescent="0.25">
      <c r="H149" s="235"/>
    </row>
    <row r="150" spans="8:8" x14ac:dyDescent="0.25">
      <c r="H150" s="235"/>
    </row>
    <row r="151" spans="8:8" x14ac:dyDescent="0.25">
      <c r="H151" s="235"/>
    </row>
    <row r="152" spans="8:8" x14ac:dyDescent="0.25">
      <c r="H152" s="235"/>
    </row>
    <row r="153" spans="8:8" x14ac:dyDescent="0.25">
      <c r="H153" s="235"/>
    </row>
    <row r="154" spans="8:8" x14ac:dyDescent="0.25">
      <c r="H154" s="235"/>
    </row>
    <row r="155" spans="8:8" x14ac:dyDescent="0.25">
      <c r="H155" s="235"/>
    </row>
    <row r="156" spans="8:8" x14ac:dyDescent="0.25">
      <c r="H156" s="235"/>
    </row>
    <row r="157" spans="8:8" x14ac:dyDescent="0.25">
      <c r="H157" s="235"/>
    </row>
    <row r="158" spans="8:8" x14ac:dyDescent="0.25">
      <c r="H158" s="235"/>
    </row>
    <row r="159" spans="8:8" x14ac:dyDescent="0.25">
      <c r="H159" s="235"/>
    </row>
    <row r="160" spans="8:8" x14ac:dyDescent="0.25">
      <c r="H160" s="235"/>
    </row>
    <row r="161" spans="8:8" x14ac:dyDescent="0.25">
      <c r="H161" s="235"/>
    </row>
    <row r="162" spans="8:8" x14ac:dyDescent="0.25">
      <c r="H162" s="235"/>
    </row>
    <row r="163" spans="8:8" x14ac:dyDescent="0.25">
      <c r="H163" s="235"/>
    </row>
    <row r="164" spans="8:8" x14ac:dyDescent="0.25">
      <c r="H164" s="235"/>
    </row>
    <row r="165" spans="8:8" x14ac:dyDescent="0.25">
      <c r="H165" s="235"/>
    </row>
    <row r="166" spans="8:8" x14ac:dyDescent="0.25">
      <c r="H166" s="235"/>
    </row>
    <row r="167" spans="8:8" x14ac:dyDescent="0.25">
      <c r="H167" s="235"/>
    </row>
    <row r="168" spans="8:8" x14ac:dyDescent="0.25">
      <c r="H168" s="235"/>
    </row>
    <row r="169" spans="8:8" x14ac:dyDescent="0.25">
      <c r="H169" s="235"/>
    </row>
    <row r="170" spans="8:8" x14ac:dyDescent="0.25">
      <c r="H170" s="235"/>
    </row>
    <row r="171" spans="8:8" x14ac:dyDescent="0.25">
      <c r="H171" s="235"/>
    </row>
    <row r="172" spans="8:8" x14ac:dyDescent="0.25">
      <c r="H172" s="235"/>
    </row>
    <row r="173" spans="8:8" x14ac:dyDescent="0.25">
      <c r="H173" s="235"/>
    </row>
    <row r="174" spans="8:8" x14ac:dyDescent="0.25">
      <c r="H174" s="235"/>
    </row>
    <row r="175" spans="8:8" x14ac:dyDescent="0.25">
      <c r="H175" s="235"/>
    </row>
    <row r="176" spans="8:8" x14ac:dyDescent="0.25">
      <c r="H176" s="235"/>
    </row>
    <row r="177" spans="8:8" x14ac:dyDescent="0.25">
      <c r="H177" s="235"/>
    </row>
    <row r="178" spans="8:8" x14ac:dyDescent="0.25">
      <c r="H178" s="235"/>
    </row>
    <row r="179" spans="8:8" x14ac:dyDescent="0.25">
      <c r="H179" s="235"/>
    </row>
    <row r="180" spans="8:8" x14ac:dyDescent="0.25">
      <c r="H180" s="235"/>
    </row>
    <row r="181" spans="8:8" x14ac:dyDescent="0.25">
      <c r="H181" s="235"/>
    </row>
    <row r="182" spans="8:8" x14ac:dyDescent="0.25">
      <c r="H182" s="235"/>
    </row>
    <row r="183" spans="8:8" x14ac:dyDescent="0.25">
      <c r="H183" s="235"/>
    </row>
    <row r="184" spans="8:8" x14ac:dyDescent="0.25">
      <c r="H184" s="235"/>
    </row>
    <row r="185" spans="8:8" x14ac:dyDescent="0.25">
      <c r="H185" s="235"/>
    </row>
    <row r="186" spans="8:8" x14ac:dyDescent="0.25">
      <c r="H186" s="235"/>
    </row>
    <row r="187" spans="8:8" x14ac:dyDescent="0.25">
      <c r="H187" s="235"/>
    </row>
    <row r="188" spans="8:8" x14ac:dyDescent="0.25">
      <c r="H188" s="235"/>
    </row>
    <row r="189" spans="8:8" x14ac:dyDescent="0.25">
      <c r="H189" s="235"/>
    </row>
    <row r="190" spans="8:8" x14ac:dyDescent="0.25">
      <c r="H190" s="235"/>
    </row>
    <row r="191" spans="8:8" x14ac:dyDescent="0.25">
      <c r="H191" s="235"/>
    </row>
    <row r="192" spans="8:8" x14ac:dyDescent="0.25">
      <c r="H192" s="235"/>
    </row>
    <row r="193" spans="8:8" x14ac:dyDescent="0.25">
      <c r="H193" s="235"/>
    </row>
    <row r="194" spans="8:8" x14ac:dyDescent="0.25">
      <c r="H194" s="235"/>
    </row>
    <row r="195" spans="8:8" x14ac:dyDescent="0.25">
      <c r="H195" s="235"/>
    </row>
    <row r="196" spans="8:8" x14ac:dyDescent="0.25">
      <c r="H196" s="235"/>
    </row>
    <row r="197" spans="8:8" x14ac:dyDescent="0.25">
      <c r="H197" s="235"/>
    </row>
    <row r="198" spans="8:8" x14ac:dyDescent="0.25">
      <c r="H198" s="235"/>
    </row>
    <row r="199" spans="8:8" x14ac:dyDescent="0.25">
      <c r="H199" s="235"/>
    </row>
    <row r="200" spans="8:8" x14ac:dyDescent="0.25">
      <c r="H200" s="235"/>
    </row>
    <row r="201" spans="8:8" x14ac:dyDescent="0.25">
      <c r="H201" s="235"/>
    </row>
    <row r="202" spans="8:8" x14ac:dyDescent="0.25">
      <c r="H202" s="235"/>
    </row>
    <row r="203" spans="8:8" x14ac:dyDescent="0.25">
      <c r="H203" s="235"/>
    </row>
    <row r="204" spans="8:8" x14ac:dyDescent="0.25">
      <c r="H204" s="235"/>
    </row>
    <row r="205" spans="8:8" x14ac:dyDescent="0.25">
      <c r="H205" s="235"/>
    </row>
    <row r="206" spans="8:8" x14ac:dyDescent="0.25">
      <c r="H206" s="235"/>
    </row>
    <row r="207" spans="8:8" x14ac:dyDescent="0.25">
      <c r="H207" s="235"/>
    </row>
    <row r="208" spans="8:8" x14ac:dyDescent="0.25">
      <c r="H208" s="235"/>
    </row>
    <row r="209" spans="8:8" x14ac:dyDescent="0.25">
      <c r="H209" s="235"/>
    </row>
    <row r="210" spans="8:8" x14ac:dyDescent="0.25">
      <c r="H210" s="235"/>
    </row>
    <row r="211" spans="8:8" x14ac:dyDescent="0.25">
      <c r="H211" s="235"/>
    </row>
    <row r="212" spans="8:8" x14ac:dyDescent="0.25">
      <c r="H212" s="235"/>
    </row>
    <row r="213" spans="8:8" x14ac:dyDescent="0.25">
      <c r="H213" s="235"/>
    </row>
    <row r="214" spans="8:8" x14ac:dyDescent="0.25">
      <c r="H214" s="235"/>
    </row>
    <row r="215" spans="8:8" x14ac:dyDescent="0.25">
      <c r="H215" s="235"/>
    </row>
    <row r="216" spans="8:8" x14ac:dyDescent="0.25">
      <c r="H216" s="235"/>
    </row>
    <row r="217" spans="8:8" x14ac:dyDescent="0.25">
      <c r="H217" s="235"/>
    </row>
    <row r="218" spans="8:8" x14ac:dyDescent="0.25">
      <c r="H218" s="235"/>
    </row>
    <row r="219" spans="8:8" x14ac:dyDescent="0.25">
      <c r="H219" s="235"/>
    </row>
    <row r="220" spans="8:8" x14ac:dyDescent="0.25">
      <c r="H220" s="235"/>
    </row>
    <row r="221" spans="8:8" x14ac:dyDescent="0.25">
      <c r="H221" s="235"/>
    </row>
    <row r="222" spans="8:8" x14ac:dyDescent="0.25">
      <c r="H222" s="235"/>
    </row>
    <row r="223" spans="8:8" x14ac:dyDescent="0.25">
      <c r="H223" s="235"/>
    </row>
    <row r="224" spans="8:8" x14ac:dyDescent="0.25">
      <c r="H224" s="235"/>
    </row>
    <row r="225" spans="8:8" x14ac:dyDescent="0.25">
      <c r="H225" s="235"/>
    </row>
    <row r="226" spans="8:8" x14ac:dyDescent="0.25">
      <c r="H226" s="235"/>
    </row>
    <row r="227" spans="8:8" x14ac:dyDescent="0.25">
      <c r="H227" s="235"/>
    </row>
    <row r="228" spans="8:8" x14ac:dyDescent="0.25">
      <c r="H228" s="235"/>
    </row>
    <row r="229" spans="8:8" x14ac:dyDescent="0.25">
      <c r="H229" s="235"/>
    </row>
    <row r="230" spans="8:8" x14ac:dyDescent="0.25">
      <c r="H230" s="235"/>
    </row>
    <row r="231" spans="8:8" x14ac:dyDescent="0.25">
      <c r="H231" s="235"/>
    </row>
    <row r="232" spans="8:8" x14ac:dyDescent="0.25">
      <c r="H232" s="235"/>
    </row>
    <row r="233" spans="8:8" x14ac:dyDescent="0.25">
      <c r="H233" s="235"/>
    </row>
    <row r="234" spans="8:8" x14ac:dyDescent="0.25">
      <c r="H234" s="235"/>
    </row>
    <row r="235" spans="8:8" x14ac:dyDescent="0.25">
      <c r="H235" s="235"/>
    </row>
    <row r="236" spans="8:8" x14ac:dyDescent="0.25">
      <c r="H236" s="235"/>
    </row>
    <row r="237" spans="8:8" x14ac:dyDescent="0.25">
      <c r="H237" s="235"/>
    </row>
    <row r="238" spans="8:8" x14ac:dyDescent="0.25">
      <c r="H238" s="235"/>
    </row>
    <row r="239" spans="8:8" x14ac:dyDescent="0.25">
      <c r="H239" s="235"/>
    </row>
    <row r="240" spans="8:8" x14ac:dyDescent="0.25">
      <c r="H240" s="235"/>
    </row>
    <row r="241" spans="8:8" x14ac:dyDescent="0.25">
      <c r="H241" s="235"/>
    </row>
    <row r="242" spans="8:8" x14ac:dyDescent="0.25">
      <c r="H242" s="235"/>
    </row>
    <row r="243" spans="8:8" x14ac:dyDescent="0.25">
      <c r="H243" s="235"/>
    </row>
    <row r="244" spans="8:8" x14ac:dyDescent="0.25">
      <c r="H244" s="235"/>
    </row>
    <row r="245" spans="8:8" x14ac:dyDescent="0.25">
      <c r="H245" s="235"/>
    </row>
    <row r="246" spans="8:8" x14ac:dyDescent="0.25">
      <c r="H246" s="235"/>
    </row>
    <row r="247" spans="8:8" x14ac:dyDescent="0.25">
      <c r="H247" s="235"/>
    </row>
    <row r="248" spans="8:8" x14ac:dyDescent="0.25">
      <c r="H248" s="235"/>
    </row>
    <row r="249" spans="8:8" x14ac:dyDescent="0.25">
      <c r="H249" s="235"/>
    </row>
    <row r="250" spans="8:8" x14ac:dyDescent="0.25">
      <c r="H250" s="235"/>
    </row>
    <row r="251" spans="8:8" x14ac:dyDescent="0.25">
      <c r="H251" s="235"/>
    </row>
    <row r="252" spans="8:8" x14ac:dyDescent="0.25">
      <c r="H252" s="235"/>
    </row>
    <row r="253" spans="8:8" x14ac:dyDescent="0.25">
      <c r="H253" s="235"/>
    </row>
    <row r="254" spans="8:8" x14ac:dyDescent="0.25">
      <c r="H254" s="235"/>
    </row>
    <row r="255" spans="8:8" x14ac:dyDescent="0.25">
      <c r="H255" s="235"/>
    </row>
    <row r="256" spans="8:8" x14ac:dyDescent="0.25">
      <c r="H256" s="235"/>
    </row>
    <row r="257" spans="8:8" x14ac:dyDescent="0.25">
      <c r="H257" s="235"/>
    </row>
    <row r="258" spans="8:8" x14ac:dyDescent="0.25">
      <c r="H258" s="235"/>
    </row>
    <row r="259" spans="8:8" x14ac:dyDescent="0.25">
      <c r="H259" s="235"/>
    </row>
    <row r="260" spans="8:8" x14ac:dyDescent="0.25">
      <c r="H260" s="235"/>
    </row>
    <row r="261" spans="8:8" x14ac:dyDescent="0.25">
      <c r="H261" s="235"/>
    </row>
    <row r="262" spans="8:8" x14ac:dyDescent="0.25">
      <c r="H262" s="235"/>
    </row>
    <row r="263" spans="8:8" x14ac:dyDescent="0.25">
      <c r="H263" s="235"/>
    </row>
    <row r="264" spans="8:8" x14ac:dyDescent="0.25">
      <c r="H264" s="235"/>
    </row>
    <row r="265" spans="8:8" x14ac:dyDescent="0.25">
      <c r="H265" s="235"/>
    </row>
    <row r="266" spans="8:8" x14ac:dyDescent="0.25">
      <c r="H266" s="235"/>
    </row>
    <row r="267" spans="8:8" x14ac:dyDescent="0.25">
      <c r="H267" s="235"/>
    </row>
    <row r="268" spans="8:8" x14ac:dyDescent="0.25">
      <c r="H268" s="235"/>
    </row>
    <row r="269" spans="8:8" x14ac:dyDescent="0.25">
      <c r="H269" s="235"/>
    </row>
    <row r="270" spans="8:8" x14ac:dyDescent="0.25">
      <c r="H270" s="235"/>
    </row>
    <row r="271" spans="8:8" x14ac:dyDescent="0.25">
      <c r="H271" s="235"/>
    </row>
    <row r="272" spans="8:8" x14ac:dyDescent="0.25">
      <c r="H272" s="235"/>
    </row>
    <row r="273" spans="8:8" x14ac:dyDescent="0.25">
      <c r="H273" s="235"/>
    </row>
    <row r="274" spans="8:8" x14ac:dyDescent="0.25">
      <c r="H274" s="235"/>
    </row>
    <row r="275" spans="8:8" x14ac:dyDescent="0.25">
      <c r="H275" s="235"/>
    </row>
    <row r="276" spans="8:8" x14ac:dyDescent="0.25">
      <c r="H276" s="235"/>
    </row>
    <row r="277" spans="8:8" x14ac:dyDescent="0.25">
      <c r="H277" s="235"/>
    </row>
    <row r="278" spans="8:8" x14ac:dyDescent="0.25">
      <c r="H278" s="235"/>
    </row>
    <row r="279" spans="8:8" x14ac:dyDescent="0.25">
      <c r="H279" s="235"/>
    </row>
    <row r="280" spans="8:8" x14ac:dyDescent="0.25">
      <c r="H280" s="235"/>
    </row>
    <row r="281" spans="8:8" x14ac:dyDescent="0.25">
      <c r="H281" s="235"/>
    </row>
    <row r="282" spans="8:8" x14ac:dyDescent="0.25">
      <c r="H282" s="235"/>
    </row>
    <row r="283" spans="8:8" x14ac:dyDescent="0.25">
      <c r="H283" s="235"/>
    </row>
    <row r="284" spans="8:8" x14ac:dyDescent="0.25">
      <c r="H284" s="235"/>
    </row>
    <row r="285" spans="8:8" x14ac:dyDescent="0.25">
      <c r="H285" s="235"/>
    </row>
    <row r="286" spans="8:8" x14ac:dyDescent="0.25">
      <c r="H286" s="235"/>
    </row>
    <row r="287" spans="8:8" x14ac:dyDescent="0.25">
      <c r="H287" s="235"/>
    </row>
    <row r="288" spans="8:8" x14ac:dyDescent="0.25">
      <c r="H288" s="235"/>
    </row>
    <row r="289" spans="8:8" x14ac:dyDescent="0.25">
      <c r="H289" s="235"/>
    </row>
    <row r="290" spans="8:8" x14ac:dyDescent="0.25">
      <c r="H290" s="235"/>
    </row>
    <row r="291" spans="8:8" x14ac:dyDescent="0.25">
      <c r="H291" s="235"/>
    </row>
    <row r="292" spans="8:8" x14ac:dyDescent="0.25">
      <c r="H292" s="235"/>
    </row>
    <row r="293" spans="8:8" x14ac:dyDescent="0.25">
      <c r="H293" s="235"/>
    </row>
    <row r="294" spans="8:8" x14ac:dyDescent="0.25">
      <c r="H294" s="235"/>
    </row>
    <row r="295" spans="8:8" x14ac:dyDescent="0.25">
      <c r="H295" s="235"/>
    </row>
    <row r="296" spans="8:8" x14ac:dyDescent="0.25">
      <c r="H296" s="235"/>
    </row>
    <row r="297" spans="8:8" x14ac:dyDescent="0.25">
      <c r="H297" s="235"/>
    </row>
    <row r="298" spans="8:8" x14ac:dyDescent="0.25">
      <c r="H298" s="235"/>
    </row>
    <row r="299" spans="8:8" x14ac:dyDescent="0.25">
      <c r="H299" s="235"/>
    </row>
    <row r="300" spans="8:8" x14ac:dyDescent="0.25">
      <c r="H300" s="235"/>
    </row>
    <row r="301" spans="8:8" x14ac:dyDescent="0.25">
      <c r="H301" s="235"/>
    </row>
    <row r="302" spans="8:8" x14ac:dyDescent="0.25">
      <c r="H302" s="235"/>
    </row>
    <row r="303" spans="8:8" x14ac:dyDescent="0.25">
      <c r="H303" s="235"/>
    </row>
    <row r="304" spans="8:8" x14ac:dyDescent="0.25">
      <c r="H304" s="235"/>
    </row>
    <row r="305" spans="8:8" x14ac:dyDescent="0.25">
      <c r="H305" s="235"/>
    </row>
    <row r="306" spans="8:8" x14ac:dyDescent="0.25">
      <c r="H306" s="235"/>
    </row>
    <row r="307" spans="8:8" x14ac:dyDescent="0.25">
      <c r="H307" s="235"/>
    </row>
    <row r="308" spans="8:8" x14ac:dyDescent="0.25">
      <c r="H308" s="235"/>
    </row>
    <row r="309" spans="8:8" x14ac:dyDescent="0.25">
      <c r="H309" s="235"/>
    </row>
    <row r="310" spans="8:8" x14ac:dyDescent="0.25">
      <c r="H310" s="235"/>
    </row>
    <row r="311" spans="8:8" x14ac:dyDescent="0.25">
      <c r="H311" s="235"/>
    </row>
    <row r="312" spans="8:8" x14ac:dyDescent="0.25">
      <c r="H312" s="235"/>
    </row>
    <row r="313" spans="8:8" x14ac:dyDescent="0.25">
      <c r="H313" s="235"/>
    </row>
    <row r="314" spans="8:8" x14ac:dyDescent="0.25">
      <c r="H314" s="235"/>
    </row>
    <row r="315" spans="8:8" x14ac:dyDescent="0.25">
      <c r="H315" s="235"/>
    </row>
    <row r="316" spans="8:8" x14ac:dyDescent="0.25">
      <c r="H316" s="235"/>
    </row>
    <row r="317" spans="8:8" x14ac:dyDescent="0.25">
      <c r="H317" s="235"/>
    </row>
    <row r="318" spans="8:8" x14ac:dyDescent="0.25">
      <c r="H318" s="235"/>
    </row>
    <row r="319" spans="8:8" x14ac:dyDescent="0.25">
      <c r="H319" s="235"/>
    </row>
    <row r="320" spans="8:8" x14ac:dyDescent="0.25">
      <c r="H320" s="235"/>
    </row>
    <row r="321" spans="8:8" x14ac:dyDescent="0.25">
      <c r="H321" s="235"/>
    </row>
    <row r="322" spans="8:8" x14ac:dyDescent="0.25">
      <c r="H322" s="235"/>
    </row>
    <row r="323" spans="8:8" x14ac:dyDescent="0.25">
      <c r="H323" s="235"/>
    </row>
    <row r="324" spans="8:8" x14ac:dyDescent="0.25">
      <c r="H324" s="235"/>
    </row>
    <row r="325" spans="8:8" x14ac:dyDescent="0.25">
      <c r="H325" s="235"/>
    </row>
    <row r="326" spans="8:8" x14ac:dyDescent="0.25">
      <c r="H326" s="235"/>
    </row>
    <row r="327" spans="8:8" x14ac:dyDescent="0.25">
      <c r="H327" s="235"/>
    </row>
    <row r="328" spans="8:8" x14ac:dyDescent="0.25">
      <c r="H328" s="235"/>
    </row>
    <row r="329" spans="8:8" x14ac:dyDescent="0.25">
      <c r="H329" s="235"/>
    </row>
    <row r="330" spans="8:8" x14ac:dyDescent="0.25">
      <c r="H330" s="235"/>
    </row>
    <row r="331" spans="8:8" x14ac:dyDescent="0.25">
      <c r="H331" s="235"/>
    </row>
    <row r="332" spans="8:8" x14ac:dyDescent="0.25">
      <c r="H332" s="235"/>
    </row>
    <row r="333" spans="8:8" x14ac:dyDescent="0.25">
      <c r="H333" s="235"/>
    </row>
    <row r="334" spans="8:8" x14ac:dyDescent="0.25">
      <c r="H334" s="235"/>
    </row>
    <row r="335" spans="8:8" x14ac:dyDescent="0.25">
      <c r="H335" s="235"/>
    </row>
    <row r="336" spans="8:8" x14ac:dyDescent="0.25">
      <c r="H336" s="235"/>
    </row>
    <row r="337" spans="8:8" x14ac:dyDescent="0.25">
      <c r="H337" s="235"/>
    </row>
    <row r="338" spans="8:8" x14ac:dyDescent="0.25">
      <c r="H338" s="235"/>
    </row>
    <row r="339" spans="8:8" x14ac:dyDescent="0.25">
      <c r="H339" s="235"/>
    </row>
    <row r="340" spans="8:8" x14ac:dyDescent="0.25">
      <c r="H340" s="235"/>
    </row>
    <row r="341" spans="8:8" x14ac:dyDescent="0.25">
      <c r="H341" s="235"/>
    </row>
    <row r="342" spans="8:8" x14ac:dyDescent="0.25">
      <c r="H342" s="235"/>
    </row>
    <row r="343" spans="8:8" x14ac:dyDescent="0.25">
      <c r="H343" s="235"/>
    </row>
    <row r="344" spans="8:8" x14ac:dyDescent="0.25">
      <c r="H344" s="235"/>
    </row>
    <row r="345" spans="8:8" x14ac:dyDescent="0.25">
      <c r="H345" s="235"/>
    </row>
    <row r="346" spans="8:8" x14ac:dyDescent="0.25">
      <c r="H346" s="235"/>
    </row>
    <row r="347" spans="8:8" x14ac:dyDescent="0.25">
      <c r="H347" s="235"/>
    </row>
    <row r="348" spans="8:8" x14ac:dyDescent="0.25">
      <c r="H348" s="235"/>
    </row>
    <row r="349" spans="8:8" x14ac:dyDescent="0.25">
      <c r="H349" s="235"/>
    </row>
    <row r="350" spans="8:8" x14ac:dyDescent="0.25">
      <c r="H350" s="235"/>
    </row>
    <row r="351" spans="8:8" x14ac:dyDescent="0.25">
      <c r="H351" s="235"/>
    </row>
    <row r="352" spans="8:8" x14ac:dyDescent="0.25">
      <c r="H352" s="235"/>
    </row>
    <row r="353" spans="8:8" x14ac:dyDescent="0.25">
      <c r="H353" s="235"/>
    </row>
    <row r="354" spans="8:8" x14ac:dyDescent="0.25">
      <c r="H354" s="235"/>
    </row>
    <row r="355" spans="8:8" x14ac:dyDescent="0.25">
      <c r="H355" s="235"/>
    </row>
    <row r="356" spans="8:8" x14ac:dyDescent="0.25">
      <c r="H356" s="235"/>
    </row>
    <row r="357" spans="8:8" x14ac:dyDescent="0.25">
      <c r="H357" s="235"/>
    </row>
    <row r="358" spans="8:8" x14ac:dyDescent="0.25">
      <c r="H358" s="235"/>
    </row>
    <row r="359" spans="8:8" x14ac:dyDescent="0.25">
      <c r="H359" s="235"/>
    </row>
    <row r="360" spans="8:8" x14ac:dyDescent="0.25">
      <c r="H360" s="235"/>
    </row>
    <row r="361" spans="8:8" x14ac:dyDescent="0.25">
      <c r="H361" s="235"/>
    </row>
    <row r="362" spans="8:8" x14ac:dyDescent="0.25">
      <c r="H362" s="235"/>
    </row>
    <row r="363" spans="8:8" x14ac:dyDescent="0.25">
      <c r="H363" s="235"/>
    </row>
    <row r="364" spans="8:8" x14ac:dyDescent="0.25">
      <c r="H364" s="235"/>
    </row>
    <row r="365" spans="8:8" x14ac:dyDescent="0.25">
      <c r="H365" s="235"/>
    </row>
    <row r="366" spans="8:8" x14ac:dyDescent="0.25">
      <c r="H366" s="235"/>
    </row>
    <row r="367" spans="8:8" x14ac:dyDescent="0.25">
      <c r="H367" s="235"/>
    </row>
    <row r="368" spans="8:8" x14ac:dyDescent="0.25">
      <c r="H368" s="235"/>
    </row>
    <row r="369" spans="8:8" x14ac:dyDescent="0.25">
      <c r="H369" s="235"/>
    </row>
    <row r="370" spans="8:8" x14ac:dyDescent="0.25">
      <c r="H370" s="235"/>
    </row>
    <row r="371" spans="8:8" x14ac:dyDescent="0.25">
      <c r="H371" s="235"/>
    </row>
    <row r="372" spans="8:8" x14ac:dyDescent="0.25">
      <c r="H372" s="235"/>
    </row>
    <row r="373" spans="8:8" x14ac:dyDescent="0.25">
      <c r="H373" s="235"/>
    </row>
    <row r="374" spans="8:8" x14ac:dyDescent="0.25">
      <c r="H374" s="235"/>
    </row>
    <row r="375" spans="8:8" x14ac:dyDescent="0.25">
      <c r="H375" s="235"/>
    </row>
    <row r="376" spans="8:8" x14ac:dyDescent="0.25">
      <c r="H376" s="235"/>
    </row>
    <row r="377" spans="8:8" x14ac:dyDescent="0.25">
      <c r="H377" s="235"/>
    </row>
    <row r="378" spans="8:8" x14ac:dyDescent="0.25">
      <c r="H378" s="235"/>
    </row>
    <row r="379" spans="8:8" x14ac:dyDescent="0.25">
      <c r="H379" s="235"/>
    </row>
    <row r="380" spans="8:8" x14ac:dyDescent="0.25">
      <c r="H380" s="235"/>
    </row>
    <row r="381" spans="8:8" x14ac:dyDescent="0.25">
      <c r="H381" s="235"/>
    </row>
    <row r="382" spans="8:8" x14ac:dyDescent="0.25">
      <c r="H382" s="235"/>
    </row>
    <row r="383" spans="8:8" x14ac:dyDescent="0.25">
      <c r="H383" s="235"/>
    </row>
    <row r="384" spans="8:8" x14ac:dyDescent="0.25">
      <c r="H384" s="235"/>
    </row>
    <row r="385" spans="8:8" x14ac:dyDescent="0.25">
      <c r="H385" s="235"/>
    </row>
    <row r="386" spans="8:8" x14ac:dyDescent="0.25">
      <c r="H386" s="235"/>
    </row>
    <row r="387" spans="8:8" x14ac:dyDescent="0.25">
      <c r="H387" s="235"/>
    </row>
    <row r="388" spans="8:8" x14ac:dyDescent="0.25">
      <c r="H388" s="235"/>
    </row>
    <row r="389" spans="8:8" x14ac:dyDescent="0.25">
      <c r="H389" s="235"/>
    </row>
    <row r="390" spans="8:8" x14ac:dyDescent="0.25">
      <c r="H390" s="235"/>
    </row>
    <row r="391" spans="8:8" x14ac:dyDescent="0.25">
      <c r="H391" s="235"/>
    </row>
    <row r="392" spans="8:8" x14ac:dyDescent="0.25">
      <c r="H392" s="235"/>
    </row>
    <row r="393" spans="8:8" x14ac:dyDescent="0.25">
      <c r="H393" s="235"/>
    </row>
    <row r="394" spans="8:8" x14ac:dyDescent="0.25">
      <c r="H394" s="235"/>
    </row>
    <row r="395" spans="8:8" x14ac:dyDescent="0.25">
      <c r="H395" s="235"/>
    </row>
    <row r="396" spans="8:8" x14ac:dyDescent="0.25">
      <c r="H396" s="235"/>
    </row>
    <row r="397" spans="8:8" x14ac:dyDescent="0.25">
      <c r="H397" s="235"/>
    </row>
    <row r="398" spans="8:8" x14ac:dyDescent="0.25">
      <c r="H398" s="235"/>
    </row>
    <row r="399" spans="8:8" x14ac:dyDescent="0.25">
      <c r="H399" s="235"/>
    </row>
    <row r="400" spans="8:8" x14ac:dyDescent="0.25">
      <c r="H400" s="235"/>
    </row>
    <row r="401" spans="8:8" x14ac:dyDescent="0.25">
      <c r="H401" s="235"/>
    </row>
    <row r="402" spans="8:8" x14ac:dyDescent="0.25">
      <c r="H402" s="235"/>
    </row>
    <row r="403" spans="8:8" x14ac:dyDescent="0.25">
      <c r="H403" s="235"/>
    </row>
    <row r="404" spans="8:8" x14ac:dyDescent="0.25">
      <c r="H404" s="235"/>
    </row>
    <row r="405" spans="8:8" x14ac:dyDescent="0.25">
      <c r="H405" s="235"/>
    </row>
    <row r="406" spans="8:8" x14ac:dyDescent="0.25">
      <c r="H406" s="235"/>
    </row>
    <row r="407" spans="8:8" x14ac:dyDescent="0.25">
      <c r="H407" s="235"/>
    </row>
    <row r="408" spans="8:8" x14ac:dyDescent="0.25">
      <c r="H408" s="235"/>
    </row>
    <row r="409" spans="8:8" x14ac:dyDescent="0.25">
      <c r="H409" s="235"/>
    </row>
    <row r="410" spans="8:8" x14ac:dyDescent="0.25">
      <c r="H410" s="235"/>
    </row>
    <row r="411" spans="8:8" x14ac:dyDescent="0.25">
      <c r="H411" s="235"/>
    </row>
    <row r="412" spans="8:8" x14ac:dyDescent="0.25">
      <c r="H412" s="235"/>
    </row>
    <row r="413" spans="8:8" x14ac:dyDescent="0.25">
      <c r="H413" s="235"/>
    </row>
    <row r="414" spans="8:8" x14ac:dyDescent="0.25">
      <c r="H414" s="235"/>
    </row>
    <row r="415" spans="8:8" x14ac:dyDescent="0.25">
      <c r="H415" s="235"/>
    </row>
    <row r="416" spans="8:8" x14ac:dyDescent="0.25">
      <c r="H416" s="235"/>
    </row>
    <row r="417" spans="8:8" x14ac:dyDescent="0.25">
      <c r="H417" s="235"/>
    </row>
    <row r="418" spans="8:8" x14ac:dyDescent="0.25">
      <c r="H418" s="235"/>
    </row>
    <row r="419" spans="8:8" x14ac:dyDescent="0.25">
      <c r="H419" s="235"/>
    </row>
    <row r="420" spans="8:8" x14ac:dyDescent="0.25">
      <c r="H420" s="235"/>
    </row>
    <row r="421" spans="8:8" x14ac:dyDescent="0.25">
      <c r="H421" s="235"/>
    </row>
    <row r="422" spans="8:8" x14ac:dyDescent="0.25">
      <c r="H422" s="235"/>
    </row>
    <row r="423" spans="8:8" x14ac:dyDescent="0.25">
      <c r="H423" s="235"/>
    </row>
    <row r="424" spans="8:8" x14ac:dyDescent="0.25">
      <c r="H424" s="235"/>
    </row>
    <row r="425" spans="8:8" x14ac:dyDescent="0.25">
      <c r="H425" s="235"/>
    </row>
    <row r="426" spans="8:8" x14ac:dyDescent="0.25">
      <c r="H426" s="235"/>
    </row>
    <row r="427" spans="8:8" x14ac:dyDescent="0.25">
      <c r="H427" s="235"/>
    </row>
    <row r="428" spans="8:8" x14ac:dyDescent="0.25">
      <c r="H428" s="235"/>
    </row>
    <row r="429" spans="8:8" x14ac:dyDescent="0.25">
      <c r="H429" s="235"/>
    </row>
    <row r="430" spans="8:8" x14ac:dyDescent="0.25">
      <c r="H430" s="235"/>
    </row>
    <row r="431" spans="8:8" x14ac:dyDescent="0.25">
      <c r="H431" s="235"/>
    </row>
    <row r="432" spans="8:8" x14ac:dyDescent="0.25">
      <c r="H432" s="235"/>
    </row>
    <row r="433" spans="8:8" x14ac:dyDescent="0.25">
      <c r="H433" s="235"/>
    </row>
    <row r="434" spans="8:8" x14ac:dyDescent="0.25">
      <c r="H434" s="235"/>
    </row>
    <row r="435" spans="8:8" x14ac:dyDescent="0.25">
      <c r="H435" s="235"/>
    </row>
    <row r="436" spans="8:8" x14ac:dyDescent="0.25">
      <c r="H436" s="235"/>
    </row>
    <row r="437" spans="8:8" x14ac:dyDescent="0.25">
      <c r="H437" s="235"/>
    </row>
    <row r="438" spans="8:8" x14ac:dyDescent="0.25">
      <c r="H438" s="235"/>
    </row>
    <row r="439" spans="8:8" x14ac:dyDescent="0.25">
      <c r="H439" s="235"/>
    </row>
    <row r="440" spans="8:8" x14ac:dyDescent="0.25">
      <c r="H440" s="235"/>
    </row>
    <row r="441" spans="8:8" x14ac:dyDescent="0.25">
      <c r="H441" s="235"/>
    </row>
    <row r="442" spans="8:8" x14ac:dyDescent="0.25">
      <c r="H442" s="235"/>
    </row>
    <row r="443" spans="8:8" x14ac:dyDescent="0.25">
      <c r="H443" s="235"/>
    </row>
    <row r="444" spans="8:8" x14ac:dyDescent="0.25">
      <c r="H444" s="235"/>
    </row>
    <row r="445" spans="8:8" x14ac:dyDescent="0.25">
      <c r="H445" s="235"/>
    </row>
    <row r="446" spans="8:8" x14ac:dyDescent="0.25">
      <c r="H446" s="235"/>
    </row>
    <row r="447" spans="8:8" x14ac:dyDescent="0.25">
      <c r="H447" s="235"/>
    </row>
    <row r="448" spans="8:8" x14ac:dyDescent="0.25">
      <c r="H448" s="235"/>
    </row>
    <row r="449" spans="8:8" x14ac:dyDescent="0.25">
      <c r="H449" s="235"/>
    </row>
    <row r="450" spans="8:8" x14ac:dyDescent="0.25">
      <c r="H450" s="235"/>
    </row>
    <row r="451" spans="8:8" x14ac:dyDescent="0.25">
      <c r="H451" s="235"/>
    </row>
    <row r="452" spans="8:8" x14ac:dyDescent="0.25">
      <c r="H452" s="235"/>
    </row>
    <row r="453" spans="8:8" x14ac:dyDescent="0.25">
      <c r="H453" s="235"/>
    </row>
    <row r="454" spans="8:8" x14ac:dyDescent="0.25">
      <c r="H454" s="235"/>
    </row>
    <row r="455" spans="8:8" x14ac:dyDescent="0.25">
      <c r="H455" s="235"/>
    </row>
    <row r="456" spans="8:8" x14ac:dyDescent="0.25">
      <c r="H456" s="235"/>
    </row>
    <row r="457" spans="8:8" x14ac:dyDescent="0.25">
      <c r="H457" s="145"/>
    </row>
    <row r="458" spans="8:8" x14ac:dyDescent="0.25">
      <c r="H458" s="145"/>
    </row>
    <row r="459" spans="8:8" x14ac:dyDescent="0.25">
      <c r="H459" s="145"/>
    </row>
    <row r="460" spans="8:8" x14ac:dyDescent="0.25">
      <c r="H460" s="145"/>
    </row>
    <row r="461" spans="8:8" x14ac:dyDescent="0.25">
      <c r="H461" s="145"/>
    </row>
    <row r="462" spans="8:8" x14ac:dyDescent="0.25">
      <c r="H462" s="145"/>
    </row>
    <row r="463" spans="8:8" x14ac:dyDescent="0.25">
      <c r="H463" s="145"/>
    </row>
    <row r="464" spans="8:8" x14ac:dyDescent="0.25">
      <c r="H464" s="145"/>
    </row>
    <row r="465" spans="8:8" x14ac:dyDescent="0.25">
      <c r="H465" s="145"/>
    </row>
    <row r="466" spans="8:8" x14ac:dyDescent="0.25">
      <c r="H466" s="145"/>
    </row>
    <row r="467" spans="8:8" x14ac:dyDescent="0.25">
      <c r="H467" s="145"/>
    </row>
    <row r="468" spans="8:8" x14ac:dyDescent="0.25">
      <c r="H468" s="145"/>
    </row>
    <row r="469" spans="8:8" x14ac:dyDescent="0.25">
      <c r="H469" s="145"/>
    </row>
    <row r="470" spans="8:8" x14ac:dyDescent="0.25">
      <c r="H470" s="145"/>
    </row>
    <row r="471" spans="8:8" x14ac:dyDescent="0.25">
      <c r="H471" s="145"/>
    </row>
    <row r="472" spans="8:8" x14ac:dyDescent="0.25">
      <c r="H472" s="145"/>
    </row>
    <row r="473" spans="8:8" x14ac:dyDescent="0.25">
      <c r="H473" s="145"/>
    </row>
    <row r="474" spans="8:8" x14ac:dyDescent="0.25">
      <c r="H474" s="145"/>
    </row>
    <row r="475" spans="8:8" x14ac:dyDescent="0.25">
      <c r="H475" s="145"/>
    </row>
    <row r="476" spans="8:8" x14ac:dyDescent="0.25">
      <c r="H476" s="145"/>
    </row>
    <row r="477" spans="8:8" x14ac:dyDescent="0.25">
      <c r="H477" s="145"/>
    </row>
    <row r="478" spans="8:8" x14ac:dyDescent="0.25">
      <c r="H478" s="145"/>
    </row>
    <row r="479" spans="8:8" x14ac:dyDescent="0.25">
      <c r="H479" s="145"/>
    </row>
    <row r="480" spans="8:8" x14ac:dyDescent="0.25">
      <c r="H480" s="145"/>
    </row>
    <row r="481" spans="8:8" x14ac:dyDescent="0.25">
      <c r="H481" s="145"/>
    </row>
    <row r="482" spans="8:8" x14ac:dyDescent="0.25">
      <c r="H482" s="145"/>
    </row>
    <row r="483" spans="8:8" x14ac:dyDescent="0.25">
      <c r="H483" s="145"/>
    </row>
    <row r="484" spans="8:8" x14ac:dyDescent="0.25">
      <c r="H484" s="145"/>
    </row>
    <row r="485" spans="8:8" x14ac:dyDescent="0.25">
      <c r="H485" s="145"/>
    </row>
    <row r="486" spans="8:8" x14ac:dyDescent="0.25">
      <c r="H486" s="145"/>
    </row>
    <row r="487" spans="8:8" x14ac:dyDescent="0.25">
      <c r="H487" s="145"/>
    </row>
    <row r="488" spans="8:8" x14ac:dyDescent="0.25">
      <c r="H488" s="145"/>
    </row>
    <row r="489" spans="8:8" x14ac:dyDescent="0.25">
      <c r="H489" s="145"/>
    </row>
    <row r="490" spans="8:8" x14ac:dyDescent="0.25">
      <c r="H490" s="145"/>
    </row>
    <row r="491" spans="8:8" x14ac:dyDescent="0.25">
      <c r="H491" s="145"/>
    </row>
    <row r="492" spans="8:8" x14ac:dyDescent="0.25">
      <c r="H492" s="145"/>
    </row>
    <row r="493" spans="8:8" x14ac:dyDescent="0.25">
      <c r="H493" s="145"/>
    </row>
    <row r="494" spans="8:8" x14ac:dyDescent="0.25">
      <c r="H494" s="145"/>
    </row>
    <row r="495" spans="8:8" x14ac:dyDescent="0.25">
      <c r="H495" s="145"/>
    </row>
    <row r="496" spans="8:8" x14ac:dyDescent="0.25">
      <c r="H496" s="145"/>
    </row>
    <row r="497" spans="8:8" x14ac:dyDescent="0.25">
      <c r="H497" s="145"/>
    </row>
    <row r="498" spans="8:8" x14ac:dyDescent="0.25">
      <c r="H498" s="145"/>
    </row>
    <row r="499" spans="8:8" x14ac:dyDescent="0.25">
      <c r="H499" s="145"/>
    </row>
    <row r="500" spans="8:8" x14ac:dyDescent="0.25">
      <c r="H500" s="145"/>
    </row>
    <row r="501" spans="8:8" x14ac:dyDescent="0.25">
      <c r="H501" s="145"/>
    </row>
    <row r="502" spans="8:8" x14ac:dyDescent="0.25">
      <c r="H502" s="145"/>
    </row>
    <row r="503" spans="8:8" x14ac:dyDescent="0.25">
      <c r="H503" s="145"/>
    </row>
    <row r="504" spans="8:8" x14ac:dyDescent="0.25">
      <c r="H504" s="145"/>
    </row>
    <row r="505" spans="8:8" x14ac:dyDescent="0.25">
      <c r="H505" s="145"/>
    </row>
    <row r="506" spans="8:8" x14ac:dyDescent="0.25">
      <c r="H506" s="145"/>
    </row>
    <row r="507" spans="8:8" x14ac:dyDescent="0.25">
      <c r="H507" s="145"/>
    </row>
    <row r="508" spans="8:8" x14ac:dyDescent="0.25">
      <c r="H508" s="145"/>
    </row>
    <row r="509" spans="8:8" x14ac:dyDescent="0.25">
      <c r="H509" s="145"/>
    </row>
    <row r="510" spans="8:8" x14ac:dyDescent="0.25">
      <c r="H510" s="145"/>
    </row>
    <row r="511" spans="8:8" x14ac:dyDescent="0.25">
      <c r="H511" s="145"/>
    </row>
    <row r="512" spans="8:8" x14ac:dyDescent="0.25">
      <c r="H512" s="145"/>
    </row>
    <row r="513" spans="8:8" x14ac:dyDescent="0.25">
      <c r="H513" s="145"/>
    </row>
    <row r="514" spans="8:8" x14ac:dyDescent="0.25">
      <c r="H514" s="145"/>
    </row>
    <row r="515" spans="8:8" x14ac:dyDescent="0.25">
      <c r="H515" s="145"/>
    </row>
    <row r="516" spans="8:8" x14ac:dyDescent="0.25">
      <c r="H516" s="145"/>
    </row>
    <row r="517" spans="8:8" x14ac:dyDescent="0.25">
      <c r="H517" s="145"/>
    </row>
    <row r="518" spans="8:8" x14ac:dyDescent="0.25">
      <c r="H518" s="145"/>
    </row>
    <row r="519" spans="8:8" x14ac:dyDescent="0.25">
      <c r="H519" s="145"/>
    </row>
    <row r="520" spans="8:8" x14ac:dyDescent="0.25">
      <c r="H520" s="145"/>
    </row>
    <row r="521" spans="8:8" x14ac:dyDescent="0.25">
      <c r="H521" s="145"/>
    </row>
    <row r="522" spans="8:8" x14ac:dyDescent="0.25">
      <c r="H522" s="145"/>
    </row>
    <row r="523" spans="8:8" x14ac:dyDescent="0.25">
      <c r="H523" s="145"/>
    </row>
    <row r="524" spans="8:8" x14ac:dyDescent="0.25">
      <c r="H524" s="145"/>
    </row>
    <row r="525" spans="8:8" x14ac:dyDescent="0.25">
      <c r="H525" s="145"/>
    </row>
    <row r="526" spans="8:8" x14ac:dyDescent="0.25">
      <c r="H526" s="145"/>
    </row>
    <row r="527" spans="8:8" x14ac:dyDescent="0.25">
      <c r="H527" s="145"/>
    </row>
    <row r="528" spans="8:8" x14ac:dyDescent="0.25">
      <c r="H528" s="145"/>
    </row>
    <row r="529" spans="8:8" x14ac:dyDescent="0.25">
      <c r="H529" s="145"/>
    </row>
    <row r="530" spans="8:8" x14ac:dyDescent="0.25">
      <c r="H530" s="145"/>
    </row>
    <row r="531" spans="8:8" x14ac:dyDescent="0.25">
      <c r="H531" s="145"/>
    </row>
    <row r="532" spans="8:8" x14ac:dyDescent="0.25">
      <c r="H532" s="145"/>
    </row>
    <row r="533" spans="8:8" x14ac:dyDescent="0.25">
      <c r="H533" s="145"/>
    </row>
    <row r="534" spans="8:8" x14ac:dyDescent="0.25">
      <c r="H534" s="145"/>
    </row>
    <row r="535" spans="8:8" x14ac:dyDescent="0.25">
      <c r="H535" s="145"/>
    </row>
    <row r="536" spans="8:8" x14ac:dyDescent="0.25">
      <c r="H536" s="145"/>
    </row>
    <row r="537" spans="8:8" x14ac:dyDescent="0.25">
      <c r="H537" s="145"/>
    </row>
    <row r="538" spans="8:8" x14ac:dyDescent="0.25">
      <c r="H538" s="145"/>
    </row>
    <row r="539" spans="8:8" x14ac:dyDescent="0.25">
      <c r="H539" s="145"/>
    </row>
    <row r="540" spans="8:8" x14ac:dyDescent="0.25">
      <c r="H540" s="145"/>
    </row>
    <row r="541" spans="8:8" x14ac:dyDescent="0.25">
      <c r="H541" s="145"/>
    </row>
    <row r="542" spans="8:8" x14ac:dyDescent="0.25">
      <c r="H542" s="145"/>
    </row>
    <row r="543" spans="8:8" x14ac:dyDescent="0.25">
      <c r="H543" s="145"/>
    </row>
    <row r="544" spans="8:8" x14ac:dyDescent="0.25">
      <c r="H544" s="145"/>
    </row>
    <row r="545" spans="8:8" x14ac:dyDescent="0.25">
      <c r="H545" s="145"/>
    </row>
    <row r="546" spans="8:8" x14ac:dyDescent="0.25">
      <c r="H546" s="145"/>
    </row>
    <row r="547" spans="8:8" x14ac:dyDescent="0.25">
      <c r="H547" s="145"/>
    </row>
    <row r="548" spans="8:8" x14ac:dyDescent="0.25">
      <c r="H548" s="145"/>
    </row>
    <row r="549" spans="8:8" x14ac:dyDescent="0.25">
      <c r="H549" s="145"/>
    </row>
    <row r="550" spans="8:8" x14ac:dyDescent="0.25">
      <c r="H550" s="145"/>
    </row>
    <row r="551" spans="8:8" x14ac:dyDescent="0.25">
      <c r="H551" s="145"/>
    </row>
    <row r="552" spans="8:8" x14ac:dyDescent="0.25">
      <c r="H552" s="145"/>
    </row>
    <row r="553" spans="8:8" x14ac:dyDescent="0.25">
      <c r="H553" s="145"/>
    </row>
    <row r="554" spans="8:8" x14ac:dyDescent="0.25">
      <c r="H554" s="145"/>
    </row>
    <row r="555" spans="8:8" x14ac:dyDescent="0.25">
      <c r="H555" s="145"/>
    </row>
    <row r="556" spans="8:8" x14ac:dyDescent="0.25">
      <c r="H556" s="145"/>
    </row>
    <row r="557" spans="8:8" x14ac:dyDescent="0.25">
      <c r="H557" s="145"/>
    </row>
    <row r="558" spans="8:8" x14ac:dyDescent="0.25">
      <c r="H558" s="145"/>
    </row>
    <row r="559" spans="8:8" x14ac:dyDescent="0.25">
      <c r="H559" s="145"/>
    </row>
    <row r="560" spans="8:8" x14ac:dyDescent="0.25">
      <c r="H560" s="145"/>
    </row>
    <row r="561" spans="8:8" x14ac:dyDescent="0.25">
      <c r="H561" s="145"/>
    </row>
    <row r="562" spans="8:8" x14ac:dyDescent="0.25">
      <c r="H562" s="145"/>
    </row>
    <row r="563" spans="8:8" x14ac:dyDescent="0.25">
      <c r="H563" s="145"/>
    </row>
    <row r="564" spans="8:8" x14ac:dyDescent="0.25">
      <c r="H564" s="145"/>
    </row>
    <row r="565" spans="8:8" x14ac:dyDescent="0.25">
      <c r="H565" s="145"/>
    </row>
    <row r="566" spans="8:8" x14ac:dyDescent="0.25">
      <c r="H566" s="145"/>
    </row>
    <row r="567" spans="8:8" x14ac:dyDescent="0.25">
      <c r="H567" s="145"/>
    </row>
    <row r="568" spans="8:8" x14ac:dyDescent="0.25">
      <c r="H568" s="145"/>
    </row>
    <row r="569" spans="8:8" x14ac:dyDescent="0.25">
      <c r="H569" s="145"/>
    </row>
    <row r="570" spans="8:8" x14ac:dyDescent="0.25">
      <c r="H570" s="145"/>
    </row>
    <row r="571" spans="8:8" x14ac:dyDescent="0.25">
      <c r="H571" s="145"/>
    </row>
    <row r="572" spans="8:8" x14ac:dyDescent="0.25">
      <c r="H572" s="145"/>
    </row>
    <row r="573" spans="8:8" x14ac:dyDescent="0.25">
      <c r="H573" s="145"/>
    </row>
    <row r="574" spans="8:8" x14ac:dyDescent="0.25">
      <c r="H574" s="145"/>
    </row>
    <row r="575" spans="8:8" x14ac:dyDescent="0.25">
      <c r="H575" s="145"/>
    </row>
    <row r="576" spans="8:8" x14ac:dyDescent="0.25">
      <c r="H576" s="145"/>
    </row>
    <row r="577" spans="8:8" x14ac:dyDescent="0.25">
      <c r="H577" s="145"/>
    </row>
    <row r="578" spans="8:8" x14ac:dyDescent="0.25">
      <c r="H578" s="145"/>
    </row>
    <row r="579" spans="8:8" x14ac:dyDescent="0.25">
      <c r="H579" s="145"/>
    </row>
    <row r="580" spans="8:8" x14ac:dyDescent="0.25">
      <c r="H580" s="145"/>
    </row>
    <row r="581" spans="8:8" x14ac:dyDescent="0.25">
      <c r="H581" s="145"/>
    </row>
    <row r="582" spans="8:8" x14ac:dyDescent="0.25">
      <c r="H582" s="145"/>
    </row>
    <row r="583" spans="8:8" x14ac:dyDescent="0.25">
      <c r="H583" s="145"/>
    </row>
    <row r="584" spans="8:8" x14ac:dyDescent="0.25">
      <c r="H584" s="145"/>
    </row>
    <row r="585" spans="8:8" x14ac:dyDescent="0.25">
      <c r="H585" s="145"/>
    </row>
    <row r="586" spans="8:8" x14ac:dyDescent="0.25">
      <c r="H586" s="145"/>
    </row>
    <row r="587" spans="8:8" x14ac:dyDescent="0.25">
      <c r="H587" s="145"/>
    </row>
    <row r="588" spans="8:8" x14ac:dyDescent="0.25">
      <c r="H588" s="145"/>
    </row>
    <row r="589" spans="8:8" x14ac:dyDescent="0.25">
      <c r="H589" s="145"/>
    </row>
    <row r="590" spans="8:8" x14ac:dyDescent="0.25">
      <c r="H590" s="145"/>
    </row>
    <row r="591" spans="8:8" x14ac:dyDescent="0.25">
      <c r="H591" s="145"/>
    </row>
    <row r="592" spans="8:8" x14ac:dyDescent="0.25">
      <c r="H592" s="145"/>
    </row>
    <row r="593" spans="8:8" x14ac:dyDescent="0.25">
      <c r="H593" s="145"/>
    </row>
    <row r="594" spans="8:8" x14ac:dyDescent="0.25">
      <c r="H594" s="145"/>
    </row>
    <row r="595" spans="8:8" x14ac:dyDescent="0.25">
      <c r="H595" s="145"/>
    </row>
    <row r="596" spans="8:8" x14ac:dyDescent="0.25">
      <c r="H596" s="145"/>
    </row>
    <row r="597" spans="8:8" x14ac:dyDescent="0.25">
      <c r="H597" s="145"/>
    </row>
    <row r="598" spans="8:8" x14ac:dyDescent="0.25">
      <c r="H598" s="145"/>
    </row>
    <row r="599" spans="8:8" x14ac:dyDescent="0.25">
      <c r="H599" s="145"/>
    </row>
    <row r="600" spans="8:8" x14ac:dyDescent="0.25">
      <c r="H600" s="145"/>
    </row>
    <row r="601" spans="8:8" x14ac:dyDescent="0.25">
      <c r="H601" s="145"/>
    </row>
    <row r="602" spans="8:8" x14ac:dyDescent="0.25">
      <c r="H602" s="145"/>
    </row>
    <row r="603" spans="8:8" x14ac:dyDescent="0.25">
      <c r="H603" s="145"/>
    </row>
    <row r="604" spans="8:8" x14ac:dyDescent="0.25">
      <c r="H604" s="145"/>
    </row>
    <row r="605" spans="8:8" x14ac:dyDescent="0.25">
      <c r="H605" s="145"/>
    </row>
    <row r="606" spans="8:8" x14ac:dyDescent="0.25">
      <c r="H606" s="145"/>
    </row>
    <row r="607" spans="8:8" x14ac:dyDescent="0.25">
      <c r="H607" s="145"/>
    </row>
    <row r="608" spans="8:8" x14ac:dyDescent="0.25">
      <c r="H608" s="145"/>
    </row>
    <row r="609" spans="8:8" x14ac:dyDescent="0.25">
      <c r="H609" s="145"/>
    </row>
    <row r="610" spans="8:8" x14ac:dyDescent="0.25">
      <c r="H610" s="145"/>
    </row>
    <row r="611" spans="8:8" x14ac:dyDescent="0.25">
      <c r="H611" s="145"/>
    </row>
    <row r="612" spans="8:8" x14ac:dyDescent="0.25">
      <c r="H612" s="145"/>
    </row>
    <row r="613" spans="8:8" x14ac:dyDescent="0.25">
      <c r="H613" s="145"/>
    </row>
    <row r="614" spans="8:8" x14ac:dyDescent="0.25">
      <c r="H614" s="145"/>
    </row>
    <row r="615" spans="8:8" x14ac:dyDescent="0.25">
      <c r="H615" s="145"/>
    </row>
    <row r="616" spans="8:8" x14ac:dyDescent="0.25">
      <c r="H616" s="145"/>
    </row>
    <row r="617" spans="8:8" x14ac:dyDescent="0.25">
      <c r="H617" s="145"/>
    </row>
    <row r="618" spans="8:8" x14ac:dyDescent="0.25">
      <c r="H618" s="145"/>
    </row>
    <row r="619" spans="8:8" x14ac:dyDescent="0.25">
      <c r="H619" s="145"/>
    </row>
    <row r="620" spans="8:8" x14ac:dyDescent="0.25">
      <c r="H620" s="145"/>
    </row>
    <row r="621" spans="8:8" x14ac:dyDescent="0.25">
      <c r="H621" s="145"/>
    </row>
    <row r="622" spans="8:8" x14ac:dyDescent="0.25">
      <c r="H622" s="145"/>
    </row>
    <row r="623" spans="8:8" x14ac:dyDescent="0.25">
      <c r="H623" s="145"/>
    </row>
    <row r="624" spans="8:8" x14ac:dyDescent="0.25">
      <c r="H624" s="145"/>
    </row>
    <row r="625" spans="8:8" x14ac:dyDescent="0.25">
      <c r="H625" s="145"/>
    </row>
    <row r="626" spans="8:8" x14ac:dyDescent="0.25">
      <c r="H626" s="145"/>
    </row>
    <row r="627" spans="8:8" x14ac:dyDescent="0.25">
      <c r="H627" s="145"/>
    </row>
    <row r="628" spans="8:8" x14ac:dyDescent="0.25">
      <c r="H628" s="145"/>
    </row>
    <row r="629" spans="8:8" x14ac:dyDescent="0.25">
      <c r="H629" s="145"/>
    </row>
    <row r="630" spans="8:8" x14ac:dyDescent="0.25">
      <c r="H630" s="145"/>
    </row>
    <row r="631" spans="8:8" x14ac:dyDescent="0.25">
      <c r="H631" s="145"/>
    </row>
    <row r="632" spans="8:8" x14ac:dyDescent="0.25">
      <c r="H632" s="145"/>
    </row>
    <row r="633" spans="8:8" x14ac:dyDescent="0.25">
      <c r="H633" s="145"/>
    </row>
    <row r="634" spans="8:8" x14ac:dyDescent="0.25">
      <c r="H634" s="145"/>
    </row>
    <row r="635" spans="8:8" x14ac:dyDescent="0.25">
      <c r="H635" s="145"/>
    </row>
    <row r="636" spans="8:8" x14ac:dyDescent="0.25">
      <c r="H636" s="145"/>
    </row>
    <row r="637" spans="8:8" x14ac:dyDescent="0.25">
      <c r="H637" s="145"/>
    </row>
    <row r="638" spans="8:8" x14ac:dyDescent="0.25">
      <c r="H638" s="145"/>
    </row>
    <row r="639" spans="8:8" x14ac:dyDescent="0.25">
      <c r="H639" s="145"/>
    </row>
    <row r="640" spans="8:8" x14ac:dyDescent="0.25">
      <c r="H640" s="145"/>
    </row>
    <row r="641" spans="8:8" x14ac:dyDescent="0.25">
      <c r="H641" s="145"/>
    </row>
    <row r="642" spans="8:8" x14ac:dyDescent="0.25">
      <c r="H642" s="145"/>
    </row>
    <row r="643" spans="8:8" x14ac:dyDescent="0.25">
      <c r="H643" s="145"/>
    </row>
    <row r="644" spans="8:8" x14ac:dyDescent="0.25">
      <c r="H644" s="145"/>
    </row>
    <row r="645" spans="8:8" x14ac:dyDescent="0.25">
      <c r="H645" s="145"/>
    </row>
    <row r="646" spans="8:8" x14ac:dyDescent="0.25">
      <c r="H646" s="145"/>
    </row>
    <row r="647" spans="8:8" x14ac:dyDescent="0.25">
      <c r="H647" s="145"/>
    </row>
    <row r="648" spans="8:8" x14ac:dyDescent="0.25">
      <c r="H648" s="145"/>
    </row>
    <row r="649" spans="8:8" x14ac:dyDescent="0.25">
      <c r="H649" s="145"/>
    </row>
    <row r="650" spans="8:8" x14ac:dyDescent="0.25">
      <c r="H650" s="145"/>
    </row>
    <row r="651" spans="8:8" x14ac:dyDescent="0.25">
      <c r="H651" s="145"/>
    </row>
    <row r="652" spans="8:8" x14ac:dyDescent="0.25">
      <c r="H652" s="145"/>
    </row>
    <row r="653" spans="8:8" x14ac:dyDescent="0.25">
      <c r="H653" s="145"/>
    </row>
    <row r="654" spans="8:8" x14ac:dyDescent="0.25">
      <c r="H654" s="145"/>
    </row>
    <row r="655" spans="8:8" x14ac:dyDescent="0.25">
      <c r="H655" s="145"/>
    </row>
    <row r="656" spans="8:8" x14ac:dyDescent="0.25">
      <c r="H656" s="145"/>
    </row>
    <row r="657" spans="8:8" x14ac:dyDescent="0.25">
      <c r="H657" s="145"/>
    </row>
    <row r="658" spans="8:8" x14ac:dyDescent="0.25">
      <c r="H658" s="145"/>
    </row>
    <row r="659" spans="8:8" x14ac:dyDescent="0.25">
      <c r="H659" s="145"/>
    </row>
    <row r="660" spans="8:8" x14ac:dyDescent="0.25">
      <c r="H660" s="145"/>
    </row>
    <row r="661" spans="8:8" x14ac:dyDescent="0.25">
      <c r="H661" s="145"/>
    </row>
    <row r="662" spans="8:8" x14ac:dyDescent="0.25">
      <c r="H662" s="145"/>
    </row>
    <row r="663" spans="8:8" x14ac:dyDescent="0.25">
      <c r="H663" s="145"/>
    </row>
    <row r="664" spans="8:8" x14ac:dyDescent="0.25">
      <c r="H664" s="145"/>
    </row>
    <row r="665" spans="8:8" x14ac:dyDescent="0.25">
      <c r="H665" s="145"/>
    </row>
    <row r="666" spans="8:8" x14ac:dyDescent="0.25">
      <c r="H666" s="145"/>
    </row>
    <row r="667" spans="8:8" x14ac:dyDescent="0.25">
      <c r="H667" s="145"/>
    </row>
    <row r="668" spans="8:8" x14ac:dyDescent="0.25">
      <c r="H668" s="145"/>
    </row>
    <row r="669" spans="8:8" x14ac:dyDescent="0.25">
      <c r="H669" s="145"/>
    </row>
    <row r="670" spans="8:8" x14ac:dyDescent="0.25">
      <c r="H670" s="145"/>
    </row>
    <row r="671" spans="8:8" x14ac:dyDescent="0.25">
      <c r="H671" s="145"/>
    </row>
    <row r="672" spans="8:8" x14ac:dyDescent="0.25">
      <c r="H672" s="145"/>
    </row>
    <row r="673" spans="8:8" x14ac:dyDescent="0.25">
      <c r="H673" s="145"/>
    </row>
    <row r="674" spans="8:8" x14ac:dyDescent="0.25">
      <c r="H674" s="145"/>
    </row>
    <row r="675" spans="8:8" x14ac:dyDescent="0.25">
      <c r="H675" s="145"/>
    </row>
    <row r="676" spans="8:8" x14ac:dyDescent="0.25">
      <c r="H676" s="145"/>
    </row>
    <row r="677" spans="8:8" x14ac:dyDescent="0.25">
      <c r="H677" s="145"/>
    </row>
    <row r="678" spans="8:8" x14ac:dyDescent="0.25">
      <c r="H678" s="145"/>
    </row>
    <row r="679" spans="8:8" x14ac:dyDescent="0.25">
      <c r="H679" s="145"/>
    </row>
    <row r="680" spans="8:8" x14ac:dyDescent="0.25">
      <c r="H680" s="145"/>
    </row>
    <row r="681" spans="8:8" x14ac:dyDescent="0.25">
      <c r="H681" s="145"/>
    </row>
    <row r="682" spans="8:8" x14ac:dyDescent="0.25">
      <c r="H682" s="145"/>
    </row>
    <row r="683" spans="8:8" x14ac:dyDescent="0.25">
      <c r="H683" s="145"/>
    </row>
    <row r="684" spans="8:8" x14ac:dyDescent="0.25">
      <c r="H684" s="145"/>
    </row>
    <row r="685" spans="8:8" x14ac:dyDescent="0.25">
      <c r="H685" s="145"/>
    </row>
    <row r="686" spans="8:8" x14ac:dyDescent="0.25">
      <c r="H686" s="145"/>
    </row>
    <row r="687" spans="8:8" x14ac:dyDescent="0.25">
      <c r="H687" s="145"/>
    </row>
    <row r="688" spans="8:8" x14ac:dyDescent="0.25">
      <c r="H688" s="145"/>
    </row>
    <row r="689" spans="8:8" x14ac:dyDescent="0.25">
      <c r="H689" s="145"/>
    </row>
    <row r="690" spans="8:8" x14ac:dyDescent="0.25">
      <c r="H690" s="145"/>
    </row>
    <row r="691" spans="8:8" x14ac:dyDescent="0.25">
      <c r="H691" s="145"/>
    </row>
    <row r="692" spans="8:8" x14ac:dyDescent="0.25">
      <c r="H692" s="145"/>
    </row>
    <row r="693" spans="8:8" x14ac:dyDescent="0.25">
      <c r="H693" s="145"/>
    </row>
    <row r="694" spans="8:8" x14ac:dyDescent="0.25">
      <c r="H694" s="145"/>
    </row>
    <row r="695" spans="8:8" x14ac:dyDescent="0.25">
      <c r="H695" s="145"/>
    </row>
    <row r="696" spans="8:8" x14ac:dyDescent="0.25">
      <c r="H696" s="145"/>
    </row>
    <row r="697" spans="8:8" x14ac:dyDescent="0.25">
      <c r="H697" s="145"/>
    </row>
    <row r="698" spans="8:8" x14ac:dyDescent="0.25">
      <c r="H698" s="145"/>
    </row>
    <row r="699" spans="8:8" x14ac:dyDescent="0.25">
      <c r="H699" s="145"/>
    </row>
    <row r="700" spans="8:8" x14ac:dyDescent="0.25">
      <c r="H700" s="145"/>
    </row>
    <row r="701" spans="8:8" x14ac:dyDescent="0.25">
      <c r="H701" s="145"/>
    </row>
    <row r="702" spans="8:8" x14ac:dyDescent="0.25">
      <c r="H702" s="145"/>
    </row>
    <row r="703" spans="8:8" x14ac:dyDescent="0.25">
      <c r="H703" s="145"/>
    </row>
    <row r="704" spans="8:8" x14ac:dyDescent="0.25">
      <c r="H704" s="145"/>
    </row>
    <row r="705" spans="8:8" x14ac:dyDescent="0.25">
      <c r="H705" s="145"/>
    </row>
    <row r="706" spans="8:8" x14ac:dyDescent="0.25">
      <c r="H706" s="145"/>
    </row>
    <row r="707" spans="8:8" x14ac:dyDescent="0.25">
      <c r="H707" s="145"/>
    </row>
    <row r="708" spans="8:8" x14ac:dyDescent="0.25">
      <c r="H708" s="145"/>
    </row>
    <row r="709" spans="8:8" x14ac:dyDescent="0.25">
      <c r="H709" s="145"/>
    </row>
    <row r="710" spans="8:8" x14ac:dyDescent="0.25">
      <c r="H710" s="145"/>
    </row>
    <row r="711" spans="8:8" x14ac:dyDescent="0.25">
      <c r="H711" s="145"/>
    </row>
    <row r="712" spans="8:8" x14ac:dyDescent="0.25">
      <c r="H712" s="145"/>
    </row>
    <row r="713" spans="8:8" x14ac:dyDescent="0.25">
      <c r="H713" s="145"/>
    </row>
    <row r="714" spans="8:8" x14ac:dyDescent="0.25">
      <c r="H714" s="145"/>
    </row>
    <row r="715" spans="8:8" x14ac:dyDescent="0.25">
      <c r="H715" s="145"/>
    </row>
    <row r="716" spans="8:8" x14ac:dyDescent="0.25">
      <c r="H716" s="145"/>
    </row>
    <row r="717" spans="8:8" x14ac:dyDescent="0.25">
      <c r="H717" s="145"/>
    </row>
    <row r="718" spans="8:8" x14ac:dyDescent="0.25">
      <c r="H718" s="145"/>
    </row>
    <row r="719" spans="8:8" x14ac:dyDescent="0.25">
      <c r="H719" s="145"/>
    </row>
    <row r="720" spans="8:8" x14ac:dyDescent="0.25">
      <c r="H720" s="145"/>
    </row>
    <row r="721" spans="8:8" x14ac:dyDescent="0.25">
      <c r="H721" s="145"/>
    </row>
    <row r="722" spans="8:8" x14ac:dyDescent="0.25">
      <c r="H722" s="145"/>
    </row>
    <row r="723" spans="8:8" x14ac:dyDescent="0.25">
      <c r="H723" s="145"/>
    </row>
    <row r="724" spans="8:8" x14ac:dyDescent="0.25">
      <c r="H724" s="145"/>
    </row>
    <row r="725" spans="8:8" x14ac:dyDescent="0.25">
      <c r="H725" s="145"/>
    </row>
    <row r="726" spans="8:8" x14ac:dyDescent="0.25">
      <c r="H726" s="145"/>
    </row>
    <row r="727" spans="8:8" x14ac:dyDescent="0.25">
      <c r="H727" s="145"/>
    </row>
    <row r="728" spans="8:8" x14ac:dyDescent="0.25">
      <c r="H728" s="145"/>
    </row>
    <row r="729" spans="8:8" x14ac:dyDescent="0.25">
      <c r="H729" s="145"/>
    </row>
    <row r="730" spans="8:8" x14ac:dyDescent="0.25">
      <c r="H730" s="145"/>
    </row>
    <row r="731" spans="8:8" x14ac:dyDescent="0.25">
      <c r="H731" s="145"/>
    </row>
    <row r="732" spans="8:8" x14ac:dyDescent="0.25">
      <c r="H732" s="145"/>
    </row>
    <row r="733" spans="8:8" x14ac:dyDescent="0.15">
      <c r="H733" s="272"/>
    </row>
    <row r="734" spans="8:8" x14ac:dyDescent="0.15">
      <c r="H734" s="272"/>
    </row>
    <row r="735" spans="8:8" x14ac:dyDescent="0.15">
      <c r="H735" s="272"/>
    </row>
    <row r="736" spans="8:8" x14ac:dyDescent="0.15">
      <c r="H736" s="272"/>
    </row>
    <row r="737" spans="8:8" x14ac:dyDescent="0.15">
      <c r="H737" s="272"/>
    </row>
    <row r="738" spans="8:8" x14ac:dyDescent="0.15">
      <c r="H738" s="272"/>
    </row>
    <row r="739" spans="8:8" x14ac:dyDescent="0.15">
      <c r="H739" s="272"/>
    </row>
    <row r="740" spans="8:8" x14ac:dyDescent="0.15">
      <c r="H740" s="272"/>
    </row>
    <row r="741" spans="8:8" x14ac:dyDescent="0.15">
      <c r="H741" s="272"/>
    </row>
    <row r="742" spans="8:8" x14ac:dyDescent="0.15">
      <c r="H742" s="272"/>
    </row>
    <row r="743" spans="8:8" x14ac:dyDescent="0.15">
      <c r="H743" s="272"/>
    </row>
    <row r="744" spans="8:8" x14ac:dyDescent="0.15">
      <c r="H744" s="272"/>
    </row>
    <row r="745" spans="8:8" x14ac:dyDescent="0.15">
      <c r="H745" s="272"/>
    </row>
    <row r="746" spans="8:8" x14ac:dyDescent="0.15">
      <c r="H746" s="272"/>
    </row>
    <row r="747" spans="8:8" x14ac:dyDescent="0.15">
      <c r="H747" s="272"/>
    </row>
    <row r="748" spans="8:8" x14ac:dyDescent="0.15">
      <c r="H748" s="272"/>
    </row>
    <row r="749" spans="8:8" x14ac:dyDescent="0.15">
      <c r="H749" s="272"/>
    </row>
    <row r="750" spans="8:8" x14ac:dyDescent="0.15">
      <c r="H750" s="272"/>
    </row>
    <row r="751" spans="8:8" x14ac:dyDescent="0.15">
      <c r="H751" s="272"/>
    </row>
    <row r="752" spans="8:8" x14ac:dyDescent="0.15">
      <c r="H752" s="272"/>
    </row>
    <row r="753" spans="8:8" x14ac:dyDescent="0.15">
      <c r="H753" s="272"/>
    </row>
    <row r="754" spans="8:8" x14ac:dyDescent="0.15">
      <c r="H754" s="272"/>
    </row>
    <row r="755" spans="8:8" x14ac:dyDescent="0.15">
      <c r="H755" s="272"/>
    </row>
    <row r="756" spans="8:8" x14ac:dyDescent="0.15">
      <c r="H756" s="272"/>
    </row>
    <row r="757" spans="8:8" x14ac:dyDescent="0.15">
      <c r="H757" s="272"/>
    </row>
    <row r="758" spans="8:8" x14ac:dyDescent="0.15">
      <c r="H758" s="272"/>
    </row>
    <row r="759" spans="8:8" x14ac:dyDescent="0.15">
      <c r="H759" s="272"/>
    </row>
    <row r="760" spans="8:8" x14ac:dyDescent="0.15">
      <c r="H760" s="272"/>
    </row>
    <row r="761" spans="8:8" x14ac:dyDescent="0.15">
      <c r="H761" s="272"/>
    </row>
    <row r="762" spans="8:8" x14ac:dyDescent="0.15">
      <c r="H762" s="272"/>
    </row>
    <row r="763" spans="8:8" x14ac:dyDescent="0.15">
      <c r="H763" s="272"/>
    </row>
    <row r="764" spans="8:8" x14ac:dyDescent="0.15">
      <c r="H764" s="272"/>
    </row>
    <row r="765" spans="8:8" x14ac:dyDescent="0.15">
      <c r="H765" s="272"/>
    </row>
    <row r="766" spans="8:8" x14ac:dyDescent="0.15">
      <c r="H766" s="272"/>
    </row>
    <row r="767" spans="8:8" x14ac:dyDescent="0.15">
      <c r="H767" s="272"/>
    </row>
    <row r="768" spans="8:8" x14ac:dyDescent="0.15">
      <c r="H768" s="272"/>
    </row>
    <row r="769" spans="8:8" x14ac:dyDescent="0.15">
      <c r="H769" s="272"/>
    </row>
    <row r="770" spans="8:8" x14ac:dyDescent="0.15">
      <c r="H770" s="272"/>
    </row>
    <row r="771" spans="8:8" x14ac:dyDescent="0.15">
      <c r="H771" s="272"/>
    </row>
    <row r="772" spans="8:8" x14ac:dyDescent="0.15">
      <c r="H772" s="272"/>
    </row>
    <row r="773" spans="8:8" x14ac:dyDescent="0.15">
      <c r="H773" s="272"/>
    </row>
    <row r="774" spans="8:8" x14ac:dyDescent="0.15">
      <c r="H774" s="272"/>
    </row>
    <row r="775" spans="8:8" x14ac:dyDescent="0.15">
      <c r="H775" s="272"/>
    </row>
    <row r="776" spans="8:8" x14ac:dyDescent="0.15">
      <c r="H776" s="272"/>
    </row>
    <row r="777" spans="8:8" x14ac:dyDescent="0.15">
      <c r="H777" s="272"/>
    </row>
    <row r="778" spans="8:8" x14ac:dyDescent="0.15">
      <c r="H778" s="272"/>
    </row>
    <row r="779" spans="8:8" x14ac:dyDescent="0.15">
      <c r="H779" s="272"/>
    </row>
    <row r="780" spans="8:8" x14ac:dyDescent="0.15">
      <c r="H780" s="272"/>
    </row>
    <row r="781" spans="8:8" x14ac:dyDescent="0.15">
      <c r="H781" s="272"/>
    </row>
    <row r="782" spans="8:8" x14ac:dyDescent="0.15">
      <c r="H782" s="272"/>
    </row>
    <row r="783" spans="8:8" x14ac:dyDescent="0.15">
      <c r="H783" s="272"/>
    </row>
    <row r="784" spans="8:8" x14ac:dyDescent="0.15">
      <c r="H784" s="272"/>
    </row>
    <row r="785" spans="8:8" x14ac:dyDescent="0.15">
      <c r="H785" s="272"/>
    </row>
    <row r="786" spans="8:8" x14ac:dyDescent="0.15">
      <c r="H786" s="272"/>
    </row>
    <row r="787" spans="8:8" x14ac:dyDescent="0.15">
      <c r="H787" s="272"/>
    </row>
    <row r="788" spans="8:8" x14ac:dyDescent="0.15">
      <c r="H788" s="272"/>
    </row>
    <row r="789" spans="8:8" x14ac:dyDescent="0.15">
      <c r="H789" s="272"/>
    </row>
    <row r="790" spans="8:8" x14ac:dyDescent="0.15">
      <c r="H790" s="272"/>
    </row>
    <row r="791" spans="8:8" x14ac:dyDescent="0.15">
      <c r="H791" s="272"/>
    </row>
    <row r="792" spans="8:8" x14ac:dyDescent="0.15">
      <c r="H792" s="272"/>
    </row>
    <row r="793" spans="8:8" x14ac:dyDescent="0.15">
      <c r="H793" s="272"/>
    </row>
    <row r="794" spans="8:8" x14ac:dyDescent="0.15">
      <c r="H794" s="272"/>
    </row>
    <row r="795" spans="8:8" x14ac:dyDescent="0.15">
      <c r="H795" s="272"/>
    </row>
    <row r="796" spans="8:8" x14ac:dyDescent="0.15">
      <c r="H796" s="272"/>
    </row>
    <row r="797" spans="8:8" x14ac:dyDescent="0.15">
      <c r="H797" s="272"/>
    </row>
    <row r="798" spans="8:8" x14ac:dyDescent="0.15">
      <c r="H798" s="272"/>
    </row>
    <row r="799" spans="8:8" x14ac:dyDescent="0.15">
      <c r="H799" s="272"/>
    </row>
    <row r="800" spans="8:8" x14ac:dyDescent="0.15">
      <c r="H800" s="272"/>
    </row>
    <row r="801" spans="8:8" x14ac:dyDescent="0.15">
      <c r="H801" s="272"/>
    </row>
    <row r="802" spans="8:8" x14ac:dyDescent="0.15">
      <c r="H802" s="272"/>
    </row>
    <row r="803" spans="8:8" x14ac:dyDescent="0.15">
      <c r="H803" s="272"/>
    </row>
    <row r="804" spans="8:8" x14ac:dyDescent="0.15">
      <c r="H804" s="272"/>
    </row>
    <row r="805" spans="8:8" x14ac:dyDescent="0.15">
      <c r="H805" s="272"/>
    </row>
    <row r="806" spans="8:8" x14ac:dyDescent="0.15">
      <c r="H806" s="272"/>
    </row>
    <row r="807" spans="8:8" x14ac:dyDescent="0.15">
      <c r="H807" s="272"/>
    </row>
    <row r="808" spans="8:8" x14ac:dyDescent="0.15">
      <c r="H808" s="272"/>
    </row>
    <row r="809" spans="8:8" x14ac:dyDescent="0.15">
      <c r="H809" s="272"/>
    </row>
    <row r="810" spans="8:8" x14ac:dyDescent="0.15">
      <c r="H810" s="272"/>
    </row>
    <row r="811" spans="8:8" x14ac:dyDescent="0.15">
      <c r="H811" s="272"/>
    </row>
    <row r="812" spans="8:8" x14ac:dyDescent="0.15">
      <c r="H812" s="272"/>
    </row>
    <row r="813" spans="8:8" x14ac:dyDescent="0.15">
      <c r="H813" s="272"/>
    </row>
    <row r="814" spans="8:8" x14ac:dyDescent="0.15">
      <c r="H814" s="272"/>
    </row>
    <row r="815" spans="8:8" x14ac:dyDescent="0.15">
      <c r="H815" s="272"/>
    </row>
    <row r="816" spans="8:8" x14ac:dyDescent="0.15">
      <c r="H816" s="272"/>
    </row>
    <row r="817" spans="8:8" x14ac:dyDescent="0.15">
      <c r="H817" s="272"/>
    </row>
    <row r="818" spans="8:8" x14ac:dyDescent="0.15">
      <c r="H818" s="272"/>
    </row>
    <row r="819" spans="8:8" x14ac:dyDescent="0.15">
      <c r="H819" s="272"/>
    </row>
    <row r="820" spans="8:8" x14ac:dyDescent="0.15">
      <c r="H820" s="272"/>
    </row>
    <row r="821" spans="8:8" x14ac:dyDescent="0.15">
      <c r="H821" s="272"/>
    </row>
    <row r="822" spans="8:8" x14ac:dyDescent="0.15">
      <c r="H822" s="272"/>
    </row>
    <row r="823" spans="8:8" x14ac:dyDescent="0.15">
      <c r="H823" s="272"/>
    </row>
    <row r="824" spans="8:8" x14ac:dyDescent="0.15">
      <c r="H824" s="272"/>
    </row>
    <row r="825" spans="8:8" x14ac:dyDescent="0.15">
      <c r="H825" s="272"/>
    </row>
    <row r="826" spans="8:8" x14ac:dyDescent="0.15">
      <c r="H826" s="272"/>
    </row>
    <row r="827" spans="8:8" x14ac:dyDescent="0.15">
      <c r="H827" s="272"/>
    </row>
    <row r="828" spans="8:8" x14ac:dyDescent="0.15">
      <c r="H828" s="272"/>
    </row>
    <row r="829" spans="8:8" x14ac:dyDescent="0.15">
      <c r="H829" s="272"/>
    </row>
    <row r="830" spans="8:8" x14ac:dyDescent="0.15">
      <c r="H830" s="272"/>
    </row>
    <row r="831" spans="8:8" x14ac:dyDescent="0.15">
      <c r="H831" s="272"/>
    </row>
    <row r="832" spans="8:8" x14ac:dyDescent="0.15">
      <c r="H832" s="272"/>
    </row>
    <row r="833" spans="8:8" x14ac:dyDescent="0.15">
      <c r="H833" s="272"/>
    </row>
    <row r="834" spans="8:8" x14ac:dyDescent="0.15">
      <c r="H834" s="272"/>
    </row>
    <row r="835" spans="8:8" x14ac:dyDescent="0.15">
      <c r="H835" s="272"/>
    </row>
    <row r="836" spans="8:8" x14ac:dyDescent="0.15">
      <c r="H836" s="272"/>
    </row>
    <row r="837" spans="8:8" x14ac:dyDescent="0.15">
      <c r="H837" s="272"/>
    </row>
    <row r="838" spans="8:8" x14ac:dyDescent="0.15">
      <c r="H838" s="272"/>
    </row>
    <row r="839" spans="8:8" x14ac:dyDescent="0.15">
      <c r="H839" s="272"/>
    </row>
    <row r="840" spans="8:8" x14ac:dyDescent="0.15">
      <c r="H840" s="272"/>
    </row>
    <row r="841" spans="8:8" x14ac:dyDescent="0.15">
      <c r="H841" s="272"/>
    </row>
    <row r="842" spans="8:8" x14ac:dyDescent="0.15">
      <c r="H842" s="272"/>
    </row>
    <row r="843" spans="8:8" x14ac:dyDescent="0.15">
      <c r="H843" s="272"/>
    </row>
    <row r="844" spans="8:8" x14ac:dyDescent="0.15">
      <c r="H844" s="272"/>
    </row>
    <row r="845" spans="8:8" x14ac:dyDescent="0.15">
      <c r="H845" s="272"/>
    </row>
    <row r="846" spans="8:8" x14ac:dyDescent="0.15">
      <c r="H846" s="272"/>
    </row>
    <row r="847" spans="8:8" x14ac:dyDescent="0.15">
      <c r="H847" s="272"/>
    </row>
    <row r="848" spans="8:8" x14ac:dyDescent="0.15">
      <c r="H848" s="272"/>
    </row>
    <row r="849" spans="8:8" x14ac:dyDescent="0.15">
      <c r="H849" s="272"/>
    </row>
    <row r="850" spans="8:8" x14ac:dyDescent="0.15">
      <c r="H850" s="272"/>
    </row>
    <row r="851" spans="8:8" x14ac:dyDescent="0.15">
      <c r="H851" s="272"/>
    </row>
    <row r="852" spans="8:8" x14ac:dyDescent="0.15">
      <c r="H852" s="272"/>
    </row>
    <row r="853" spans="8:8" x14ac:dyDescent="0.15">
      <c r="H853" s="272"/>
    </row>
    <row r="854" spans="8:8" x14ac:dyDescent="0.15">
      <c r="H854" s="272"/>
    </row>
    <row r="855" spans="8:8" x14ac:dyDescent="0.15">
      <c r="H855" s="272"/>
    </row>
    <row r="856" spans="8:8" x14ac:dyDescent="0.15">
      <c r="H856" s="272"/>
    </row>
    <row r="857" spans="8:8" x14ac:dyDescent="0.15">
      <c r="H857" s="272"/>
    </row>
    <row r="858" spans="8:8" x14ac:dyDescent="0.15">
      <c r="H858" s="272"/>
    </row>
    <row r="859" spans="8:8" x14ac:dyDescent="0.15">
      <c r="H859" s="272"/>
    </row>
    <row r="860" spans="8:8" x14ac:dyDescent="0.15">
      <c r="H860" s="272"/>
    </row>
    <row r="861" spans="8:8" x14ac:dyDescent="0.15">
      <c r="H861" s="272"/>
    </row>
    <row r="862" spans="8:8" x14ac:dyDescent="0.15">
      <c r="H862" s="272"/>
    </row>
    <row r="863" spans="8:8" x14ac:dyDescent="0.15">
      <c r="H863" s="272"/>
    </row>
    <row r="864" spans="8:8" x14ac:dyDescent="0.15">
      <c r="H864" s="272"/>
    </row>
    <row r="865" spans="8:8" x14ac:dyDescent="0.15">
      <c r="H865" s="272"/>
    </row>
    <row r="866" spans="8:8" x14ac:dyDescent="0.15">
      <c r="H866" s="272"/>
    </row>
    <row r="867" spans="8:8" x14ac:dyDescent="0.15">
      <c r="H867" s="272"/>
    </row>
    <row r="868" spans="8:8" x14ac:dyDescent="0.15">
      <c r="H868" s="272"/>
    </row>
    <row r="869" spans="8:8" x14ac:dyDescent="0.15">
      <c r="H869" s="272"/>
    </row>
    <row r="870" spans="8:8" x14ac:dyDescent="0.15">
      <c r="H870" s="272"/>
    </row>
    <row r="871" spans="8:8" x14ac:dyDescent="0.15">
      <c r="H871" s="272"/>
    </row>
    <row r="872" spans="8:8" x14ac:dyDescent="0.15">
      <c r="H872" s="272"/>
    </row>
    <row r="873" spans="8:8" x14ac:dyDescent="0.15">
      <c r="H873" s="272"/>
    </row>
    <row r="874" spans="8:8" x14ac:dyDescent="0.15">
      <c r="H874" s="272"/>
    </row>
    <row r="875" spans="8:8" x14ac:dyDescent="0.15">
      <c r="H875" s="272"/>
    </row>
    <row r="876" spans="8:8" x14ac:dyDescent="0.15">
      <c r="H876" s="272"/>
    </row>
    <row r="877" spans="8:8" x14ac:dyDescent="0.15">
      <c r="H877" s="272"/>
    </row>
    <row r="878" spans="8:8" x14ac:dyDescent="0.15">
      <c r="H878" s="272"/>
    </row>
    <row r="879" spans="8:8" x14ac:dyDescent="0.15">
      <c r="H879" s="272"/>
    </row>
    <row r="880" spans="8:8" x14ac:dyDescent="0.15">
      <c r="H880" s="272"/>
    </row>
    <row r="881" spans="8:8" x14ac:dyDescent="0.15">
      <c r="H881" s="272"/>
    </row>
    <row r="882" spans="8:8" x14ac:dyDescent="0.15">
      <c r="H882" s="272"/>
    </row>
    <row r="883" spans="8:8" x14ac:dyDescent="0.15">
      <c r="H883" s="272"/>
    </row>
    <row r="884" spans="8:8" x14ac:dyDescent="0.15">
      <c r="H884" s="272"/>
    </row>
    <row r="885" spans="8:8" x14ac:dyDescent="0.15">
      <c r="H885" s="272"/>
    </row>
    <row r="886" spans="8:8" x14ac:dyDescent="0.15">
      <c r="H886" s="272"/>
    </row>
    <row r="887" spans="8:8" x14ac:dyDescent="0.15">
      <c r="H887" s="272"/>
    </row>
    <row r="888" spans="8:8" x14ac:dyDescent="0.15">
      <c r="H888" s="272"/>
    </row>
    <row r="889" spans="8:8" x14ac:dyDescent="0.15">
      <c r="H889" s="272"/>
    </row>
    <row r="890" spans="8:8" x14ac:dyDescent="0.15">
      <c r="H890" s="272"/>
    </row>
    <row r="891" spans="8:8" x14ac:dyDescent="0.15">
      <c r="H891" s="272"/>
    </row>
    <row r="892" spans="8:8" x14ac:dyDescent="0.15">
      <c r="H892" s="272"/>
    </row>
    <row r="893" spans="8:8" x14ac:dyDescent="0.15">
      <c r="H893" s="272"/>
    </row>
    <row r="894" spans="8:8" x14ac:dyDescent="0.15">
      <c r="H894" s="272"/>
    </row>
    <row r="895" spans="8:8" x14ac:dyDescent="0.15">
      <c r="H895" s="272"/>
    </row>
    <row r="896" spans="8:8" x14ac:dyDescent="0.15">
      <c r="H896" s="272"/>
    </row>
    <row r="897" spans="8:8" x14ac:dyDescent="0.15">
      <c r="H897" s="272"/>
    </row>
    <row r="898" spans="8:8" x14ac:dyDescent="0.15">
      <c r="H898" s="272"/>
    </row>
    <row r="899" spans="8:8" x14ac:dyDescent="0.15">
      <c r="H899" s="272"/>
    </row>
    <row r="900" spans="8:8" x14ac:dyDescent="0.15">
      <c r="H900" s="272"/>
    </row>
    <row r="901" spans="8:8" x14ac:dyDescent="0.15">
      <c r="H901" s="272"/>
    </row>
    <row r="902" spans="8:8" x14ac:dyDescent="0.15">
      <c r="H902" s="272"/>
    </row>
    <row r="903" spans="8:8" x14ac:dyDescent="0.15">
      <c r="H903" s="272"/>
    </row>
    <row r="904" spans="8:8" x14ac:dyDescent="0.15">
      <c r="H904" s="272"/>
    </row>
    <row r="905" spans="8:8" x14ac:dyDescent="0.15">
      <c r="H905" s="272"/>
    </row>
    <row r="906" spans="8:8" x14ac:dyDescent="0.15">
      <c r="H906" s="272"/>
    </row>
    <row r="907" spans="8:8" x14ac:dyDescent="0.15">
      <c r="H907" s="272"/>
    </row>
    <row r="908" spans="8:8" x14ac:dyDescent="0.15">
      <c r="H908" s="272"/>
    </row>
    <row r="909" spans="8:8" x14ac:dyDescent="0.15">
      <c r="H909" s="272"/>
    </row>
    <row r="910" spans="8:8" x14ac:dyDescent="0.15">
      <c r="H910" s="272"/>
    </row>
    <row r="911" spans="8:8" x14ac:dyDescent="0.15">
      <c r="H911" s="272"/>
    </row>
    <row r="912" spans="8:8" x14ac:dyDescent="0.15">
      <c r="H912" s="272"/>
    </row>
    <row r="913" spans="8:8" x14ac:dyDescent="0.15">
      <c r="H913" s="272"/>
    </row>
    <row r="914" spans="8:8" x14ac:dyDescent="0.15">
      <c r="H914" s="272"/>
    </row>
    <row r="915" spans="8:8" x14ac:dyDescent="0.15">
      <c r="H915" s="272"/>
    </row>
    <row r="916" spans="8:8" x14ac:dyDescent="0.15">
      <c r="H916" s="272"/>
    </row>
    <row r="917" spans="8:8" x14ac:dyDescent="0.15">
      <c r="H917" s="272"/>
    </row>
    <row r="918" spans="8:8" x14ac:dyDescent="0.15">
      <c r="H918" s="272"/>
    </row>
    <row r="919" spans="8:8" x14ac:dyDescent="0.15">
      <c r="H919" s="272"/>
    </row>
    <row r="920" spans="8:8" x14ac:dyDescent="0.15">
      <c r="H920" s="272"/>
    </row>
    <row r="921" spans="8:8" x14ac:dyDescent="0.15">
      <c r="H921" s="272"/>
    </row>
    <row r="922" spans="8:8" x14ac:dyDescent="0.15">
      <c r="H922" s="272"/>
    </row>
    <row r="923" spans="8:8" x14ac:dyDescent="0.15">
      <c r="H923" s="272"/>
    </row>
    <row r="924" spans="8:8" x14ac:dyDescent="0.15">
      <c r="H924" s="272"/>
    </row>
    <row r="925" spans="8:8" x14ac:dyDescent="0.15">
      <c r="H925" s="272"/>
    </row>
    <row r="926" spans="8:8" x14ac:dyDescent="0.15">
      <c r="H926" s="272"/>
    </row>
    <row r="927" spans="8:8" x14ac:dyDescent="0.15">
      <c r="H927" s="272"/>
    </row>
    <row r="928" spans="8:8" x14ac:dyDescent="0.15">
      <c r="H928" s="272"/>
    </row>
    <row r="929" spans="8:8" x14ac:dyDescent="0.15">
      <c r="H929" s="272"/>
    </row>
    <row r="930" spans="8:8" x14ac:dyDescent="0.15">
      <c r="H930" s="272"/>
    </row>
    <row r="931" spans="8:8" x14ac:dyDescent="0.15">
      <c r="H931" s="272"/>
    </row>
    <row r="932" spans="8:8" x14ac:dyDescent="0.15">
      <c r="H932" s="272"/>
    </row>
    <row r="933" spans="8:8" x14ac:dyDescent="0.15">
      <c r="H933" s="272"/>
    </row>
    <row r="934" spans="8:8" x14ac:dyDescent="0.15">
      <c r="H934" s="272"/>
    </row>
    <row r="935" spans="8:8" x14ac:dyDescent="0.15">
      <c r="H935" s="272"/>
    </row>
    <row r="936" spans="8:8" x14ac:dyDescent="0.15">
      <c r="H936" s="272"/>
    </row>
    <row r="937" spans="8:8" x14ac:dyDescent="0.15">
      <c r="H937" s="272"/>
    </row>
    <row r="938" spans="8:8" x14ac:dyDescent="0.15">
      <c r="H938" s="272"/>
    </row>
    <row r="939" spans="8:8" x14ac:dyDescent="0.15">
      <c r="H939" s="272"/>
    </row>
    <row r="940" spans="8:8" x14ac:dyDescent="0.15">
      <c r="H940" s="272"/>
    </row>
    <row r="941" spans="8:8" x14ac:dyDescent="0.15">
      <c r="H941" s="272"/>
    </row>
    <row r="942" spans="8:8" x14ac:dyDescent="0.15">
      <c r="H942" s="272"/>
    </row>
    <row r="943" spans="8:8" x14ac:dyDescent="0.15">
      <c r="H943" s="272"/>
    </row>
    <row r="944" spans="8:8" x14ac:dyDescent="0.15">
      <c r="H944" s="272"/>
    </row>
    <row r="945" spans="8:8" x14ac:dyDescent="0.15">
      <c r="H945" s="272"/>
    </row>
    <row r="946" spans="8:8" x14ac:dyDescent="0.15">
      <c r="H946" s="272"/>
    </row>
    <row r="947" spans="8:8" x14ac:dyDescent="0.15">
      <c r="H947" s="272"/>
    </row>
    <row r="948" spans="8:8" x14ac:dyDescent="0.15">
      <c r="H948" s="272"/>
    </row>
    <row r="949" spans="8:8" x14ac:dyDescent="0.15">
      <c r="H949" s="272"/>
    </row>
    <row r="950" spans="8:8" x14ac:dyDescent="0.15">
      <c r="H950" s="272"/>
    </row>
    <row r="951" spans="8:8" x14ac:dyDescent="0.15">
      <c r="H951" s="272"/>
    </row>
    <row r="952" spans="8:8" x14ac:dyDescent="0.15">
      <c r="H952" s="272"/>
    </row>
    <row r="953" spans="8:8" x14ac:dyDescent="0.15">
      <c r="H953" s="272"/>
    </row>
    <row r="954" spans="8:8" x14ac:dyDescent="0.15">
      <c r="H954" s="272"/>
    </row>
    <row r="955" spans="8:8" x14ac:dyDescent="0.15">
      <c r="H955" s="272"/>
    </row>
    <row r="956" spans="8:8" x14ac:dyDescent="0.15">
      <c r="H956" s="272"/>
    </row>
    <row r="957" spans="8:8" x14ac:dyDescent="0.15">
      <c r="H957" s="272"/>
    </row>
    <row r="958" spans="8:8" x14ac:dyDescent="0.15">
      <c r="H958" s="272"/>
    </row>
    <row r="959" spans="8:8" x14ac:dyDescent="0.15">
      <c r="H959" s="272"/>
    </row>
    <row r="960" spans="8:8" x14ac:dyDescent="0.15">
      <c r="H960" s="272"/>
    </row>
    <row r="961" spans="8:8" x14ac:dyDescent="0.15">
      <c r="H961" s="272"/>
    </row>
    <row r="962" spans="8:8" x14ac:dyDescent="0.15">
      <c r="H962" s="272"/>
    </row>
    <row r="963" spans="8:8" x14ac:dyDescent="0.15">
      <c r="H963" s="272"/>
    </row>
    <row r="964" spans="8:8" x14ac:dyDescent="0.15">
      <c r="H964" s="272"/>
    </row>
    <row r="965" spans="8:8" x14ac:dyDescent="0.15">
      <c r="H965" s="272"/>
    </row>
    <row r="966" spans="8:8" x14ac:dyDescent="0.15">
      <c r="H966" s="272"/>
    </row>
    <row r="967" spans="8:8" x14ac:dyDescent="0.15">
      <c r="H967" s="272"/>
    </row>
    <row r="968" spans="8:8" x14ac:dyDescent="0.15">
      <c r="H968" s="272"/>
    </row>
    <row r="969" spans="8:8" x14ac:dyDescent="0.15">
      <c r="H969" s="272"/>
    </row>
    <row r="970" spans="8:8" x14ac:dyDescent="0.15">
      <c r="H970" s="272"/>
    </row>
    <row r="971" spans="8:8" x14ac:dyDescent="0.15">
      <c r="H971" s="272"/>
    </row>
    <row r="972" spans="8:8" x14ac:dyDescent="0.15">
      <c r="H972" s="272"/>
    </row>
    <row r="973" spans="8:8" x14ac:dyDescent="0.15">
      <c r="H973" s="272"/>
    </row>
    <row r="974" spans="8:8" x14ac:dyDescent="0.15">
      <c r="H974" s="272"/>
    </row>
    <row r="975" spans="8:8" x14ac:dyDescent="0.15">
      <c r="H975" s="272"/>
    </row>
    <row r="976" spans="8:8" x14ac:dyDescent="0.15">
      <c r="H976" s="272"/>
    </row>
    <row r="977" spans="8:8" x14ac:dyDescent="0.15">
      <c r="H977" s="272"/>
    </row>
    <row r="978" spans="8:8" x14ac:dyDescent="0.15">
      <c r="H978" s="272"/>
    </row>
    <row r="979" spans="8:8" x14ac:dyDescent="0.15">
      <c r="H979" s="272"/>
    </row>
    <row r="980" spans="8:8" x14ac:dyDescent="0.15">
      <c r="H980" s="272"/>
    </row>
    <row r="981" spans="8:8" x14ac:dyDescent="0.15">
      <c r="H981" s="272"/>
    </row>
    <row r="982" spans="8:8" x14ac:dyDescent="0.15">
      <c r="H982" s="272"/>
    </row>
    <row r="983" spans="8:8" x14ac:dyDescent="0.15">
      <c r="H983" s="272"/>
    </row>
    <row r="984" spans="8:8" x14ac:dyDescent="0.15">
      <c r="H984" s="272"/>
    </row>
    <row r="985" spans="8:8" x14ac:dyDescent="0.15">
      <c r="H985" s="272"/>
    </row>
    <row r="986" spans="8:8" x14ac:dyDescent="0.15">
      <c r="H986" s="272"/>
    </row>
    <row r="987" spans="8:8" x14ac:dyDescent="0.15">
      <c r="H987" s="272"/>
    </row>
    <row r="988" spans="8:8" x14ac:dyDescent="0.15">
      <c r="H988" s="272"/>
    </row>
    <row r="989" spans="8:8" x14ac:dyDescent="0.15">
      <c r="H989" s="272"/>
    </row>
    <row r="990" spans="8:8" x14ac:dyDescent="0.15">
      <c r="H990" s="272"/>
    </row>
    <row r="991" spans="8:8" x14ac:dyDescent="0.15">
      <c r="H991" s="272"/>
    </row>
    <row r="992" spans="8:8" x14ac:dyDescent="0.15">
      <c r="H992" s="272"/>
    </row>
    <row r="993" spans="8:8" x14ac:dyDescent="0.15">
      <c r="H993" s="272"/>
    </row>
    <row r="994" spans="8:8" x14ac:dyDescent="0.15">
      <c r="H994" s="272"/>
    </row>
    <row r="995" spans="8:8" x14ac:dyDescent="0.15">
      <c r="H995" s="272"/>
    </row>
    <row r="996" spans="8:8" x14ac:dyDescent="0.15">
      <c r="H996" s="272"/>
    </row>
    <row r="997" spans="8:8" x14ac:dyDescent="0.15">
      <c r="H997" s="272"/>
    </row>
    <row r="998" spans="8:8" x14ac:dyDescent="0.15">
      <c r="H998" s="272"/>
    </row>
    <row r="999" spans="8:8" x14ac:dyDescent="0.15">
      <c r="H999" s="272"/>
    </row>
    <row r="1000" spans="8:8" x14ac:dyDescent="0.15">
      <c r="H1000" s="272"/>
    </row>
    <row r="1001" spans="8:8" x14ac:dyDescent="0.15">
      <c r="H1001" s="272"/>
    </row>
    <row r="1002" spans="8:8" x14ac:dyDescent="0.15">
      <c r="H1002" s="272"/>
    </row>
    <row r="1003" spans="8:8" x14ac:dyDescent="0.15">
      <c r="H1003" s="272"/>
    </row>
    <row r="1004" spans="8:8" x14ac:dyDescent="0.15">
      <c r="H1004" s="272"/>
    </row>
    <row r="1005" spans="8:8" x14ac:dyDescent="0.15">
      <c r="H1005" s="272"/>
    </row>
    <row r="1006" spans="8:8" x14ac:dyDescent="0.15">
      <c r="H1006" s="272"/>
    </row>
    <row r="1007" spans="8:8" x14ac:dyDescent="0.15">
      <c r="H1007" s="272"/>
    </row>
    <row r="1008" spans="8:8" x14ac:dyDescent="0.15">
      <c r="H1008" s="272"/>
    </row>
    <row r="1009" spans="8:8" x14ac:dyDescent="0.15">
      <c r="H1009" s="272"/>
    </row>
    <row r="1010" spans="8:8" x14ac:dyDescent="0.15">
      <c r="H1010" s="272"/>
    </row>
    <row r="1011" spans="8:8" x14ac:dyDescent="0.15">
      <c r="H1011" s="272"/>
    </row>
    <row r="1012" spans="8:8" x14ac:dyDescent="0.15">
      <c r="H1012" s="272"/>
    </row>
    <row r="1013" spans="8:8" x14ac:dyDescent="0.15">
      <c r="H1013" s="272"/>
    </row>
    <row r="1014" spans="8:8" x14ac:dyDescent="0.15">
      <c r="H1014" s="272"/>
    </row>
    <row r="1015" spans="8:8" x14ac:dyDescent="0.15">
      <c r="H1015" s="272"/>
    </row>
    <row r="1016" spans="8:8" x14ac:dyDescent="0.15">
      <c r="H1016" s="272"/>
    </row>
    <row r="1017" spans="8:8" x14ac:dyDescent="0.15">
      <c r="H1017" s="272"/>
    </row>
    <row r="1018" spans="8:8" x14ac:dyDescent="0.15">
      <c r="H1018" s="272"/>
    </row>
    <row r="1019" spans="8:8" x14ac:dyDescent="0.15">
      <c r="H1019" s="272"/>
    </row>
    <row r="1020" spans="8:8" x14ac:dyDescent="0.15">
      <c r="H1020" s="272"/>
    </row>
    <row r="1021" spans="8:8" x14ac:dyDescent="0.15">
      <c r="H1021" s="272"/>
    </row>
    <row r="1022" spans="8:8" x14ac:dyDescent="0.15">
      <c r="H1022" s="272"/>
    </row>
    <row r="1023" spans="8:8" x14ac:dyDescent="0.15">
      <c r="H1023" s="272"/>
    </row>
    <row r="1024" spans="8:8" x14ac:dyDescent="0.15">
      <c r="H1024" s="272"/>
    </row>
    <row r="1025" spans="8:8" x14ac:dyDescent="0.15">
      <c r="H1025" s="272"/>
    </row>
    <row r="1026" spans="8:8" x14ac:dyDescent="0.15">
      <c r="H1026" s="272"/>
    </row>
    <row r="1027" spans="8:8" x14ac:dyDescent="0.15">
      <c r="H1027" s="272"/>
    </row>
    <row r="1028" spans="8:8" x14ac:dyDescent="0.15">
      <c r="H1028" s="272"/>
    </row>
    <row r="1029" spans="8:8" x14ac:dyDescent="0.15">
      <c r="H1029" s="272"/>
    </row>
    <row r="1030" spans="8:8" x14ac:dyDescent="0.15">
      <c r="H1030" s="272"/>
    </row>
    <row r="1031" spans="8:8" x14ac:dyDescent="0.15">
      <c r="H1031" s="272"/>
    </row>
    <row r="1032" spans="8:8" x14ac:dyDescent="0.15">
      <c r="H1032" s="272"/>
    </row>
    <row r="1033" spans="8:8" x14ac:dyDescent="0.15">
      <c r="H1033" s="272"/>
    </row>
    <row r="1034" spans="8:8" x14ac:dyDescent="0.15">
      <c r="H1034" s="272"/>
    </row>
    <row r="1035" spans="8:8" x14ac:dyDescent="0.15">
      <c r="H1035" s="272"/>
    </row>
    <row r="1036" spans="8:8" x14ac:dyDescent="0.15">
      <c r="H1036" s="272"/>
    </row>
    <row r="1037" spans="8:8" x14ac:dyDescent="0.15">
      <c r="H1037" s="272"/>
    </row>
    <row r="1038" spans="8:8" x14ac:dyDescent="0.15">
      <c r="H1038" s="272"/>
    </row>
    <row r="1039" spans="8:8" x14ac:dyDescent="0.15">
      <c r="H1039" s="272"/>
    </row>
    <row r="1040" spans="8:8" x14ac:dyDescent="0.15">
      <c r="H1040" s="272"/>
    </row>
    <row r="1041" spans="8:8" x14ac:dyDescent="0.15">
      <c r="H1041" s="272"/>
    </row>
    <row r="1042" spans="8:8" x14ac:dyDescent="0.15">
      <c r="H1042" s="272"/>
    </row>
    <row r="1043" spans="8:8" x14ac:dyDescent="0.15">
      <c r="H1043" s="272"/>
    </row>
    <row r="1044" spans="8:8" x14ac:dyDescent="0.15">
      <c r="H1044" s="272"/>
    </row>
    <row r="1045" spans="8:8" x14ac:dyDescent="0.15">
      <c r="H1045" s="272"/>
    </row>
    <row r="1046" spans="8:8" x14ac:dyDescent="0.15">
      <c r="H1046" s="272"/>
    </row>
    <row r="1047" spans="8:8" x14ac:dyDescent="0.15">
      <c r="H1047" s="272"/>
    </row>
    <row r="1048" spans="8:8" x14ac:dyDescent="0.15">
      <c r="H1048" s="272"/>
    </row>
    <row r="1049" spans="8:8" x14ac:dyDescent="0.15">
      <c r="H1049" s="272"/>
    </row>
    <row r="1050" spans="8:8" x14ac:dyDescent="0.15">
      <c r="H1050" s="272"/>
    </row>
    <row r="1051" spans="8:8" x14ac:dyDescent="0.15">
      <c r="H1051" s="272"/>
    </row>
    <row r="1052" spans="8:8" x14ac:dyDescent="0.15">
      <c r="H1052" s="272"/>
    </row>
    <row r="1053" spans="8:8" x14ac:dyDescent="0.15">
      <c r="H1053" s="272"/>
    </row>
    <row r="1054" spans="8:8" x14ac:dyDescent="0.15">
      <c r="H1054" s="272"/>
    </row>
    <row r="1055" spans="8:8" x14ac:dyDescent="0.15">
      <c r="H1055" s="272"/>
    </row>
    <row r="1056" spans="8:8" x14ac:dyDescent="0.15">
      <c r="H1056" s="272"/>
    </row>
    <row r="1057" spans="8:8" x14ac:dyDescent="0.15">
      <c r="H1057" s="272"/>
    </row>
    <row r="1058" spans="8:8" x14ac:dyDescent="0.15">
      <c r="H1058" s="272"/>
    </row>
    <row r="1059" spans="8:8" x14ac:dyDescent="0.15">
      <c r="H1059" s="272"/>
    </row>
    <row r="1060" spans="8:8" x14ac:dyDescent="0.15">
      <c r="H1060" s="272"/>
    </row>
    <row r="1061" spans="8:8" x14ac:dyDescent="0.15">
      <c r="H1061" s="272"/>
    </row>
    <row r="1062" spans="8:8" x14ac:dyDescent="0.15">
      <c r="H1062" s="272"/>
    </row>
    <row r="1063" spans="8:8" x14ac:dyDescent="0.15">
      <c r="H1063" s="272"/>
    </row>
    <row r="1064" spans="8:8" x14ac:dyDescent="0.15">
      <c r="H1064" s="272"/>
    </row>
    <row r="1065" spans="8:8" x14ac:dyDescent="0.15">
      <c r="H1065" s="272"/>
    </row>
    <row r="1066" spans="8:8" x14ac:dyDescent="0.15">
      <c r="H1066" s="272"/>
    </row>
    <row r="1067" spans="8:8" x14ac:dyDescent="0.15">
      <c r="H1067" s="272"/>
    </row>
    <row r="1068" spans="8:8" x14ac:dyDescent="0.15">
      <c r="H1068" s="272"/>
    </row>
    <row r="1069" spans="8:8" x14ac:dyDescent="0.15">
      <c r="H1069" s="272"/>
    </row>
    <row r="1070" spans="8:8" x14ac:dyDescent="0.15">
      <c r="H1070" s="272"/>
    </row>
    <row r="1071" spans="8:8" x14ac:dyDescent="0.15">
      <c r="H1071" s="272"/>
    </row>
    <row r="1072" spans="8:8" x14ac:dyDescent="0.15">
      <c r="H1072" s="272"/>
    </row>
    <row r="1073" spans="8:8" x14ac:dyDescent="0.15">
      <c r="H1073" s="272"/>
    </row>
    <row r="1074" spans="8:8" x14ac:dyDescent="0.15">
      <c r="H1074" s="272"/>
    </row>
    <row r="1075" spans="8:8" x14ac:dyDescent="0.15">
      <c r="H1075" s="272"/>
    </row>
    <row r="1076" spans="8:8" x14ac:dyDescent="0.15">
      <c r="H1076" s="272"/>
    </row>
    <row r="1077" spans="8:8" x14ac:dyDescent="0.15">
      <c r="H1077" s="272"/>
    </row>
    <row r="1078" spans="8:8" x14ac:dyDescent="0.15">
      <c r="H1078" s="272"/>
    </row>
    <row r="1079" spans="8:8" x14ac:dyDescent="0.15">
      <c r="H1079" s="272"/>
    </row>
    <row r="1080" spans="8:8" x14ac:dyDescent="0.15">
      <c r="H1080" s="272"/>
    </row>
    <row r="1081" spans="8:8" x14ac:dyDescent="0.15">
      <c r="H1081" s="272"/>
    </row>
    <row r="1082" spans="8:8" x14ac:dyDescent="0.15">
      <c r="H1082" s="272"/>
    </row>
    <row r="1083" spans="8:8" x14ac:dyDescent="0.15">
      <c r="H1083" s="272"/>
    </row>
    <row r="1084" spans="8:8" x14ac:dyDescent="0.15">
      <c r="H1084" s="272"/>
    </row>
    <row r="1085" spans="8:8" x14ac:dyDescent="0.15">
      <c r="H1085" s="272"/>
    </row>
    <row r="1086" spans="8:8" x14ac:dyDescent="0.15">
      <c r="H1086" s="272"/>
    </row>
    <row r="1087" spans="8:8" x14ac:dyDescent="0.15">
      <c r="H1087" s="272"/>
    </row>
    <row r="1088" spans="8:8" x14ac:dyDescent="0.15">
      <c r="H1088" s="272"/>
    </row>
    <row r="1089" spans="8:8" x14ac:dyDescent="0.15">
      <c r="H1089" s="272"/>
    </row>
    <row r="1090" spans="8:8" x14ac:dyDescent="0.15">
      <c r="H1090" s="272"/>
    </row>
    <row r="1091" spans="8:8" x14ac:dyDescent="0.15">
      <c r="H1091" s="272"/>
    </row>
    <row r="1092" spans="8:8" x14ac:dyDescent="0.15">
      <c r="H1092" s="272"/>
    </row>
    <row r="1093" spans="8:8" x14ac:dyDescent="0.15">
      <c r="H1093" s="272"/>
    </row>
    <row r="1094" spans="8:8" x14ac:dyDescent="0.15">
      <c r="H1094" s="272"/>
    </row>
    <row r="1095" spans="8:8" x14ac:dyDescent="0.15">
      <c r="H1095" s="272"/>
    </row>
    <row r="1096" spans="8:8" x14ac:dyDescent="0.15">
      <c r="H1096" s="272"/>
    </row>
    <row r="1097" spans="8:8" x14ac:dyDescent="0.15">
      <c r="H1097" s="272"/>
    </row>
    <row r="1098" spans="8:8" x14ac:dyDescent="0.15">
      <c r="H1098" s="272"/>
    </row>
    <row r="1099" spans="8:8" x14ac:dyDescent="0.15">
      <c r="H1099" s="272"/>
    </row>
    <row r="1100" spans="8:8" x14ac:dyDescent="0.15">
      <c r="H1100" s="272"/>
    </row>
    <row r="1101" spans="8:8" x14ac:dyDescent="0.15">
      <c r="H1101" s="272"/>
    </row>
    <row r="1102" spans="8:8" x14ac:dyDescent="0.15">
      <c r="H1102" s="272"/>
    </row>
    <row r="1103" spans="8:8" x14ac:dyDescent="0.15">
      <c r="H1103" s="272"/>
    </row>
    <row r="1104" spans="8:8" x14ac:dyDescent="0.15">
      <c r="H1104" s="272"/>
    </row>
    <row r="1105" spans="8:8" x14ac:dyDescent="0.15">
      <c r="H1105" s="272"/>
    </row>
    <row r="1106" spans="8:8" x14ac:dyDescent="0.15">
      <c r="H1106" s="272"/>
    </row>
    <row r="1107" spans="8:8" x14ac:dyDescent="0.15">
      <c r="H1107" s="272"/>
    </row>
    <row r="1108" spans="8:8" x14ac:dyDescent="0.15">
      <c r="H1108" s="272"/>
    </row>
    <row r="1109" spans="8:8" x14ac:dyDescent="0.15">
      <c r="H1109" s="272"/>
    </row>
    <row r="1110" spans="8:8" x14ac:dyDescent="0.15">
      <c r="H1110" s="272"/>
    </row>
    <row r="1111" spans="8:8" x14ac:dyDescent="0.15">
      <c r="H1111" s="272"/>
    </row>
    <row r="1112" spans="8:8" x14ac:dyDescent="0.15">
      <c r="H1112" s="272"/>
    </row>
    <row r="1113" spans="8:8" x14ac:dyDescent="0.15">
      <c r="H1113" s="272"/>
    </row>
    <row r="1114" spans="8:8" x14ac:dyDescent="0.15">
      <c r="H1114" s="272"/>
    </row>
  </sheetData>
  <sheetProtection algorithmName="SHA-512" hashValue="WvAzeQaiDOqPHPbkPc1NO8VTXkfsBF7U97cyk6Izjdwtcl2/XWSaDtcwunU52ZRU6LAkXVMCtxyZux4vVPKoHA==" saltValue="bMQvCUbk1eA8bKGfNcU0/g==" spinCount="100000" sheet="1" selectLockedCells="1"/>
  <mergeCells count="26">
    <mergeCell ref="L52:S52"/>
    <mergeCell ref="L53:S53"/>
    <mergeCell ref="L54:S54"/>
    <mergeCell ref="A41:G41"/>
    <mergeCell ref="A42:G42"/>
    <mergeCell ref="A39:G40"/>
    <mergeCell ref="L42:S42"/>
    <mergeCell ref="L43:S43"/>
    <mergeCell ref="L44:S44"/>
    <mergeCell ref="L50:S50"/>
    <mergeCell ref="I2:J3"/>
    <mergeCell ref="L64:S64"/>
    <mergeCell ref="L65:S65"/>
    <mergeCell ref="L66:S66"/>
    <mergeCell ref="L58:S58"/>
    <mergeCell ref="L59:S59"/>
    <mergeCell ref="L60:S60"/>
    <mergeCell ref="L61:S61"/>
    <mergeCell ref="L62:S62"/>
    <mergeCell ref="L63:S63"/>
    <mergeCell ref="L45:S45"/>
    <mergeCell ref="L57:S57"/>
    <mergeCell ref="L49:S49"/>
    <mergeCell ref="L55:S55"/>
    <mergeCell ref="L56:S56"/>
    <mergeCell ref="L51:S51"/>
  </mergeCells>
  <conditionalFormatting sqref="I22:J38">
    <cfRule type="cellIs" dxfId="16" priority="1" operator="notEqual">
      <formula>0</formula>
    </cfRule>
  </conditionalFormatting>
  <conditionalFormatting sqref="K6:P37 H6:H64">
    <cfRule type="cellIs" dxfId="15" priority="3" operator="notEqual">
      <formula>0</formula>
    </cfRule>
  </conditionalFormatting>
  <hyperlinks>
    <hyperlink ref="L43" r:id="rId1" xr:uid="{00000000-0004-0000-0900-000000000000}"/>
  </hyperlinks>
  <printOptions horizontalCentered="1"/>
  <pageMargins left="0.39370078740157483" right="0" top="0.86614173228346458" bottom="0.39370078740157483" header="0" footer="0"/>
  <pageSetup scale="96" orientation="landscape" r:id="rId2"/>
  <headerFooter alignWithMargins="0">
    <oddHeader>&amp;L&amp;G&amp;R
&amp;"-,Negrita"&amp;K9F2241CUENTA PÚBLICA 2024</oddHeader>
    <oddFooter>&amp;C&amp;K04+000Página &amp;P de &amp;N</oddFooter>
  </headerFooter>
  <rowBreaks count="1" manualBreakCount="1">
    <brk id="45" max="6" man="1"/>
  </rowBreaks>
  <drawing r:id="rId3"/>
  <legacyDrawingHF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tabColor rgb="FF9F2241"/>
  </sheetPr>
  <dimension ref="A1:W61"/>
  <sheetViews>
    <sheetView showGridLines="0" zoomScaleNormal="100" zoomScaleSheetLayoutView="160" zoomScalePageLayoutView="115" workbookViewId="0">
      <selection activeCell="H67" sqref="H67"/>
    </sheetView>
  </sheetViews>
  <sheetFormatPr baseColWidth="10" defaultColWidth="11.375" defaultRowHeight="11.25" x14ac:dyDescent="0.25"/>
  <cols>
    <col min="1" max="2" width="1.25" style="182" customWidth="1"/>
    <col min="3" max="3" width="45.75" style="182" customWidth="1"/>
    <col min="4" max="8" width="13.5" style="182" customWidth="1"/>
    <col min="9" max="9" width="11.375" style="182"/>
    <col min="10" max="14" width="11.375" style="111" customWidth="1"/>
    <col min="15" max="16" width="11.375" style="182"/>
    <col min="17" max="17" width="98.625" style="182" customWidth="1"/>
    <col min="18" max="21" width="25.625" style="182" customWidth="1"/>
    <col min="22" max="22" width="1.625" style="182" customWidth="1"/>
    <col min="23" max="23" width="12.5" style="182" customWidth="1"/>
    <col min="24" max="16384" width="11.375" style="182"/>
  </cols>
  <sheetData>
    <row r="1" spans="1:23" s="112" customFormat="1" ht="11.1" customHeight="1" x14ac:dyDescent="0.25">
      <c r="A1" s="17">
        <f>+Caratula!A6</f>
        <v>0</v>
      </c>
      <c r="B1" s="17"/>
      <c r="C1" s="17"/>
      <c r="D1" s="17"/>
      <c r="E1" s="17"/>
      <c r="F1" s="17"/>
      <c r="G1" s="17"/>
      <c r="H1" s="17"/>
      <c r="J1" s="111"/>
      <c r="K1" s="111"/>
      <c r="L1" s="111"/>
      <c r="M1" s="111"/>
      <c r="N1" s="111"/>
      <c r="Q1" s="15"/>
      <c r="R1" s="15"/>
      <c r="S1" s="15"/>
      <c r="T1" s="15"/>
      <c r="U1" s="15"/>
      <c r="V1" s="15"/>
      <c r="W1" s="15"/>
    </row>
    <row r="2" spans="1:23" s="112" customFormat="1" ht="11.1" customHeight="1" x14ac:dyDescent="0.25">
      <c r="A2" s="17" t="s">
        <v>360</v>
      </c>
      <c r="B2" s="17"/>
      <c r="C2" s="17"/>
      <c r="D2" s="17"/>
      <c r="E2" s="17"/>
      <c r="F2" s="17"/>
      <c r="G2" s="17"/>
      <c r="H2" s="17"/>
      <c r="J2" s="114" t="s">
        <v>443</v>
      </c>
      <c r="K2" s="114"/>
      <c r="L2" s="114"/>
      <c r="M2" s="114"/>
      <c r="N2" s="114"/>
      <c r="Q2" s="15"/>
      <c r="R2" s="15"/>
      <c r="S2" s="15"/>
      <c r="T2" s="15"/>
      <c r="U2" s="15"/>
      <c r="V2" s="15"/>
      <c r="W2" s="15"/>
    </row>
    <row r="3" spans="1:23" s="112" customFormat="1" ht="11.1" customHeight="1" x14ac:dyDescent="0.25">
      <c r="A3" s="17" t="str">
        <f>+EF_03!A3</f>
        <v>Del 01 de enero al 31 de diciembre de 2024</v>
      </c>
      <c r="B3" s="17"/>
      <c r="C3" s="17"/>
      <c r="D3" s="17"/>
      <c r="E3" s="17"/>
      <c r="F3" s="17"/>
      <c r="G3" s="17"/>
      <c r="H3" s="17"/>
      <c r="J3" s="116" t="s">
        <v>439</v>
      </c>
      <c r="K3" s="116"/>
      <c r="L3" s="116" t="s">
        <v>432</v>
      </c>
      <c r="M3" s="116"/>
      <c r="N3" s="116" t="s">
        <v>437</v>
      </c>
    </row>
    <row r="4" spans="1:23" s="112" customFormat="1" ht="11.1" customHeight="1" x14ac:dyDescent="0.25">
      <c r="A4" s="16" t="str">
        <f>+EF_01!$A$4</f>
        <v>(Pesos)</v>
      </c>
      <c r="B4" s="17"/>
      <c r="C4" s="17"/>
      <c r="D4" s="17"/>
      <c r="E4" s="17"/>
      <c r="F4" s="17"/>
      <c r="G4" s="17"/>
      <c r="H4" s="17"/>
      <c r="J4" s="115"/>
      <c r="K4" s="116"/>
      <c r="L4" s="320" t="s">
        <v>435</v>
      </c>
      <c r="M4" s="320" t="s">
        <v>436</v>
      </c>
      <c r="N4" s="618" t="s">
        <v>438</v>
      </c>
    </row>
    <row r="5" spans="1:23" ht="11.1" customHeight="1" x14ac:dyDescent="0.25">
      <c r="A5" s="614" t="s">
        <v>350</v>
      </c>
      <c r="B5" s="615"/>
      <c r="C5" s="615"/>
      <c r="D5" s="321" t="s">
        <v>379</v>
      </c>
      <c r="E5" s="321" t="s">
        <v>381</v>
      </c>
      <c r="F5" s="321" t="s">
        <v>382</v>
      </c>
      <c r="G5" s="321" t="s">
        <v>379</v>
      </c>
      <c r="H5" s="322" t="s">
        <v>372</v>
      </c>
      <c r="J5" s="323">
        <v>2024</v>
      </c>
      <c r="K5" s="323">
        <v>2023</v>
      </c>
      <c r="L5" s="323">
        <v>2023</v>
      </c>
      <c r="M5" s="323">
        <v>2024</v>
      </c>
      <c r="N5" s="619"/>
    </row>
    <row r="6" spans="1:23" ht="11.1" customHeight="1" x14ac:dyDescent="0.25">
      <c r="A6" s="616"/>
      <c r="B6" s="617"/>
      <c r="C6" s="617"/>
      <c r="D6" s="324" t="s">
        <v>10</v>
      </c>
      <c r="E6" s="324" t="s">
        <v>378</v>
      </c>
      <c r="F6" s="324" t="s">
        <v>378</v>
      </c>
      <c r="G6" s="324" t="s">
        <v>10</v>
      </c>
      <c r="H6" s="325" t="s">
        <v>378</v>
      </c>
      <c r="J6" s="128"/>
      <c r="K6" s="129"/>
      <c r="L6" s="130"/>
      <c r="M6" s="129"/>
      <c r="N6" s="131"/>
    </row>
    <row r="7" spans="1:23" ht="11.1" customHeight="1" x14ac:dyDescent="0.25">
      <c r="A7" s="616"/>
      <c r="B7" s="617"/>
      <c r="C7" s="617"/>
      <c r="D7" s="326" t="s">
        <v>380</v>
      </c>
      <c r="E7" s="326" t="s">
        <v>246</v>
      </c>
      <c r="F7" s="326" t="s">
        <v>246</v>
      </c>
      <c r="G7" s="326" t="s">
        <v>383</v>
      </c>
      <c r="H7" s="327" t="s">
        <v>246</v>
      </c>
      <c r="J7" s="130"/>
      <c r="K7" s="129"/>
      <c r="L7" s="130"/>
      <c r="M7" s="129"/>
      <c r="N7" s="131"/>
    </row>
    <row r="8" spans="1:23" x14ac:dyDescent="0.25">
      <c r="A8" s="309" t="s">
        <v>248</v>
      </c>
      <c r="B8" s="309"/>
      <c r="C8" s="309"/>
      <c r="D8" s="60">
        <f>SUM(D10+D19)</f>
        <v>0</v>
      </c>
      <c r="E8" s="60">
        <f>SUM(E10+E19)</f>
        <v>0</v>
      </c>
      <c r="F8" s="60">
        <f>SUM(F10+F19)</f>
        <v>0</v>
      </c>
      <c r="G8" s="60">
        <f>SUM(G10+G19)</f>
        <v>0</v>
      </c>
      <c r="H8" s="60">
        <f>SUM(H10+H19)</f>
        <v>0</v>
      </c>
      <c r="J8" s="328">
        <f>G8-EF_02!D27</f>
        <v>0</v>
      </c>
      <c r="K8" s="129"/>
      <c r="L8" s="130"/>
      <c r="M8" s="129"/>
      <c r="N8" s="131"/>
    </row>
    <row r="9" spans="1:23" x14ac:dyDescent="0.25">
      <c r="A9" s="191"/>
      <c r="B9" s="191"/>
      <c r="C9" s="191"/>
      <c r="D9" s="329"/>
      <c r="E9" s="139"/>
      <c r="F9" s="139"/>
      <c r="G9" s="139"/>
      <c r="H9" s="139"/>
      <c r="J9" s="130"/>
      <c r="K9" s="129"/>
      <c r="L9" s="130"/>
      <c r="M9" s="129"/>
      <c r="N9" s="131"/>
    </row>
    <row r="10" spans="1:23" x14ac:dyDescent="0.25">
      <c r="A10" s="330"/>
      <c r="B10" s="309" t="s">
        <v>157</v>
      </c>
      <c r="C10" s="331"/>
      <c r="D10" s="140">
        <f>SUM(D11:D17)</f>
        <v>0</v>
      </c>
      <c r="E10" s="140">
        <f t="shared" ref="E10:H10" si="0">SUM(E11:E17)</f>
        <v>0</v>
      </c>
      <c r="F10" s="140">
        <f t="shared" si="0"/>
        <v>0</v>
      </c>
      <c r="G10" s="140">
        <f t="shared" si="0"/>
        <v>0</v>
      </c>
      <c r="H10" s="140">
        <f t="shared" si="0"/>
        <v>0</v>
      </c>
      <c r="J10" s="328">
        <f>G10-EF_02!D15</f>
        <v>0</v>
      </c>
      <c r="K10" s="332">
        <f>G10-EF_02!D15</f>
        <v>0</v>
      </c>
      <c r="L10" s="130"/>
      <c r="M10" s="129"/>
      <c r="N10" s="131"/>
    </row>
    <row r="11" spans="1:23" x14ac:dyDescent="0.25">
      <c r="A11" s="191"/>
      <c r="B11" s="191"/>
      <c r="C11" s="142" t="s">
        <v>35</v>
      </c>
      <c r="D11" s="333">
        <f>EF_02!E8</f>
        <v>0</v>
      </c>
      <c r="E11" s="68">
        <v>0</v>
      </c>
      <c r="F11" s="68">
        <v>0</v>
      </c>
      <c r="G11" s="71">
        <f t="shared" ref="G11:G17" si="1">SUM(D11+E11-F11)</f>
        <v>0</v>
      </c>
      <c r="H11" s="71">
        <f t="shared" ref="H11:H17" si="2">SUM(G11-D11)</f>
        <v>0</v>
      </c>
      <c r="J11" s="328">
        <f>+G11-EF_02!D8</f>
        <v>0</v>
      </c>
      <c r="K11" s="129"/>
      <c r="L11" s="130">
        <f>D11-EF_01!E8</f>
        <v>0</v>
      </c>
      <c r="M11" s="334">
        <f>G11-EF_01!D8</f>
        <v>0</v>
      </c>
      <c r="N11" s="131">
        <f>ABS(H11)-EF_08!G8</f>
        <v>0</v>
      </c>
    </row>
    <row r="12" spans="1:23" x14ac:dyDescent="0.25">
      <c r="A12" s="191"/>
      <c r="B12" s="191"/>
      <c r="C12" s="284" t="s">
        <v>62</v>
      </c>
      <c r="D12" s="335">
        <f>EF_02!E9</f>
        <v>0</v>
      </c>
      <c r="E12" s="69">
        <v>0</v>
      </c>
      <c r="F12" s="69">
        <v>0</v>
      </c>
      <c r="G12" s="70">
        <f t="shared" si="1"/>
        <v>0</v>
      </c>
      <c r="H12" s="70">
        <f t="shared" si="2"/>
        <v>0</v>
      </c>
      <c r="J12" s="328">
        <f>+G12-EF_02!D9</f>
        <v>0</v>
      </c>
      <c r="K12" s="129"/>
      <c r="L12" s="130">
        <f>D12-EF_01!E9</f>
        <v>0</v>
      </c>
      <c r="M12" s="334">
        <f>G12-EF_01!D9</f>
        <v>0</v>
      </c>
      <c r="N12" s="131">
        <f>ABS(H12)-EF_08!G9</f>
        <v>0</v>
      </c>
    </row>
    <row r="13" spans="1:23" x14ac:dyDescent="0.25">
      <c r="A13" s="191"/>
      <c r="B13" s="191"/>
      <c r="C13" s="284" t="s">
        <v>36</v>
      </c>
      <c r="D13" s="335">
        <f>EF_02!E10</f>
        <v>0</v>
      </c>
      <c r="E13" s="69">
        <v>0</v>
      </c>
      <c r="F13" s="69">
        <v>0</v>
      </c>
      <c r="G13" s="70">
        <f t="shared" si="1"/>
        <v>0</v>
      </c>
      <c r="H13" s="70">
        <f t="shared" si="2"/>
        <v>0</v>
      </c>
      <c r="J13" s="328">
        <f>+G13-EF_02!D10</f>
        <v>0</v>
      </c>
      <c r="K13" s="129"/>
      <c r="L13" s="130">
        <f>D13-EF_01!E10</f>
        <v>0</v>
      </c>
      <c r="M13" s="334">
        <f>G13-EF_01!D10</f>
        <v>0</v>
      </c>
      <c r="N13" s="131">
        <f>ABS(H13)-EF_08!G10</f>
        <v>0</v>
      </c>
    </row>
    <row r="14" spans="1:23" x14ac:dyDescent="0.25">
      <c r="A14" s="191"/>
      <c r="B14" s="191"/>
      <c r="C14" s="284" t="s">
        <v>37</v>
      </c>
      <c r="D14" s="335">
        <f>EF_02!E11</f>
        <v>0</v>
      </c>
      <c r="E14" s="69">
        <v>0</v>
      </c>
      <c r="F14" s="69">
        <v>0</v>
      </c>
      <c r="G14" s="70">
        <f t="shared" si="1"/>
        <v>0</v>
      </c>
      <c r="H14" s="70">
        <f t="shared" si="2"/>
        <v>0</v>
      </c>
      <c r="J14" s="328">
        <f>+G14-EF_02!D11</f>
        <v>0</v>
      </c>
      <c r="K14" s="129"/>
      <c r="L14" s="130">
        <f>D14-EF_01!E11</f>
        <v>0</v>
      </c>
      <c r="M14" s="334">
        <f>G14-EF_01!D11</f>
        <v>0</v>
      </c>
      <c r="N14" s="131">
        <f>ABS(H14)-EF_08!G11</f>
        <v>0</v>
      </c>
    </row>
    <row r="15" spans="1:23" x14ac:dyDescent="0.25">
      <c r="A15" s="191"/>
      <c r="B15" s="191"/>
      <c r="C15" s="284" t="s">
        <v>38</v>
      </c>
      <c r="D15" s="335">
        <f>EF_02!E12</f>
        <v>0</v>
      </c>
      <c r="E15" s="69">
        <v>0</v>
      </c>
      <c r="F15" s="69">
        <v>0</v>
      </c>
      <c r="G15" s="70">
        <f t="shared" si="1"/>
        <v>0</v>
      </c>
      <c r="H15" s="70">
        <f t="shared" si="2"/>
        <v>0</v>
      </c>
      <c r="J15" s="328">
        <f>+G15-EF_02!D12</f>
        <v>0</v>
      </c>
      <c r="K15" s="129"/>
      <c r="L15" s="130">
        <f>D15-EF_01!E12</f>
        <v>0</v>
      </c>
      <c r="M15" s="334">
        <f>G15-EF_01!D12</f>
        <v>0</v>
      </c>
      <c r="N15" s="131">
        <f>ABS(H15)-EF_08!G12</f>
        <v>0</v>
      </c>
    </row>
    <row r="16" spans="1:23" x14ac:dyDescent="0.25">
      <c r="A16" s="191"/>
      <c r="B16" s="191"/>
      <c r="C16" s="284" t="s">
        <v>39</v>
      </c>
      <c r="D16" s="335">
        <f>EF_02!E13</f>
        <v>0</v>
      </c>
      <c r="E16" s="69">
        <v>0</v>
      </c>
      <c r="F16" s="69">
        <v>0</v>
      </c>
      <c r="G16" s="70">
        <f t="shared" si="1"/>
        <v>0</v>
      </c>
      <c r="H16" s="70">
        <f t="shared" si="2"/>
        <v>0</v>
      </c>
      <c r="J16" s="328">
        <f>+G16-EF_02!D13</f>
        <v>0</v>
      </c>
      <c r="K16" s="129"/>
      <c r="L16" s="130">
        <f>D16-EF_01!E13</f>
        <v>0</v>
      </c>
      <c r="M16" s="334">
        <f>G16-EF_01!D13</f>
        <v>0</v>
      </c>
      <c r="N16" s="131">
        <f>ABS(H16)-EF_08!G13</f>
        <v>0</v>
      </c>
    </row>
    <row r="17" spans="1:14" x14ac:dyDescent="0.25">
      <c r="A17" s="191"/>
      <c r="B17" s="191"/>
      <c r="C17" s="284" t="s">
        <v>40</v>
      </c>
      <c r="D17" s="335">
        <f>EF_02!E14</f>
        <v>0</v>
      </c>
      <c r="E17" s="69">
        <v>0</v>
      </c>
      <c r="F17" s="69">
        <v>0</v>
      </c>
      <c r="G17" s="70">
        <f t="shared" si="1"/>
        <v>0</v>
      </c>
      <c r="H17" s="70">
        <f t="shared" si="2"/>
        <v>0</v>
      </c>
      <c r="J17" s="328">
        <f>+G17-EF_02!D14</f>
        <v>0</v>
      </c>
      <c r="K17" s="129"/>
      <c r="L17" s="130">
        <f>D17-EF_01!E14</f>
        <v>0</v>
      </c>
      <c r="M17" s="334">
        <f>G17-EF_01!D14</f>
        <v>0</v>
      </c>
      <c r="N17" s="131">
        <f>ABS(H17)-EF_08!G14</f>
        <v>0</v>
      </c>
    </row>
    <row r="18" spans="1:14" x14ac:dyDescent="0.25">
      <c r="A18" s="191"/>
      <c r="B18" s="191"/>
      <c r="C18" s="133"/>
      <c r="D18" s="139"/>
      <c r="E18" s="139"/>
      <c r="F18" s="139"/>
      <c r="G18" s="139"/>
      <c r="H18" s="139"/>
      <c r="J18" s="130"/>
      <c r="K18" s="129"/>
      <c r="L18" s="130"/>
      <c r="M18" s="334"/>
      <c r="N18" s="131">
        <f>ABS(H18)-EF_08!G15</f>
        <v>0</v>
      </c>
    </row>
    <row r="19" spans="1:14" x14ac:dyDescent="0.25">
      <c r="A19" s="330"/>
      <c r="B19" s="309" t="s">
        <v>160</v>
      </c>
      <c r="C19" s="331"/>
      <c r="D19" s="140">
        <f>SUM(D20:D28)</f>
        <v>0</v>
      </c>
      <c r="E19" s="140">
        <f t="shared" ref="E19:H19" si="3">SUM(E20:E28)</f>
        <v>0</v>
      </c>
      <c r="F19" s="140">
        <f t="shared" si="3"/>
        <v>0</v>
      </c>
      <c r="G19" s="140">
        <f t="shared" si="3"/>
        <v>0</v>
      </c>
      <c r="H19" s="140">
        <f t="shared" si="3"/>
        <v>0</v>
      </c>
      <c r="J19" s="328">
        <f>+G19-EF_02!D26</f>
        <v>0</v>
      </c>
      <c r="K19" s="332">
        <f>G19-EF_02!D26</f>
        <v>0</v>
      </c>
      <c r="L19" s="130"/>
      <c r="M19" s="334"/>
      <c r="N19" s="131"/>
    </row>
    <row r="20" spans="1:14" x14ac:dyDescent="0.25">
      <c r="A20" s="191"/>
      <c r="B20" s="191"/>
      <c r="C20" s="313" t="s">
        <v>63</v>
      </c>
      <c r="D20" s="335">
        <f>EF_02!E17</f>
        <v>0</v>
      </c>
      <c r="E20" s="69">
        <v>0</v>
      </c>
      <c r="F20" s="69">
        <v>0</v>
      </c>
      <c r="G20" s="70">
        <f t="shared" ref="G20:G28" si="4">SUM(D20+E20-F20)</f>
        <v>0</v>
      </c>
      <c r="H20" s="70">
        <f t="shared" ref="H20:H28" si="5">SUM(G20-D20)</f>
        <v>0</v>
      </c>
      <c r="J20" s="328">
        <f>+G20-EF_02!D17</f>
        <v>0</v>
      </c>
      <c r="K20" s="129"/>
      <c r="L20" s="130">
        <f>D20-EF_01!E20</f>
        <v>0</v>
      </c>
      <c r="M20" s="334">
        <f>G20-EF_01!D20</f>
        <v>0</v>
      </c>
      <c r="N20" s="131">
        <f>ABS(H20)-EF_08!G17</f>
        <v>0</v>
      </c>
    </row>
    <row r="21" spans="1:14" x14ac:dyDescent="0.25">
      <c r="A21" s="191"/>
      <c r="B21" s="191"/>
      <c r="C21" s="313" t="s">
        <v>41</v>
      </c>
      <c r="D21" s="335">
        <f>EF_02!E18</f>
        <v>0</v>
      </c>
      <c r="E21" s="69">
        <v>0</v>
      </c>
      <c r="F21" s="69">
        <v>0</v>
      </c>
      <c r="G21" s="70">
        <f t="shared" si="4"/>
        <v>0</v>
      </c>
      <c r="H21" s="70">
        <f t="shared" si="5"/>
        <v>0</v>
      </c>
      <c r="J21" s="328">
        <f>+G21-EF_02!D18</f>
        <v>0</v>
      </c>
      <c r="K21" s="129"/>
      <c r="L21" s="130">
        <f>D21-EF_01!E21</f>
        <v>0</v>
      </c>
      <c r="M21" s="334">
        <f>G21-EF_01!D21</f>
        <v>0</v>
      </c>
      <c r="N21" s="131">
        <f>ABS(H21)-EF_08!G18</f>
        <v>0</v>
      </c>
    </row>
    <row r="22" spans="1:14" x14ac:dyDescent="0.25">
      <c r="A22" s="191"/>
      <c r="B22" s="191"/>
      <c r="C22" s="313" t="s">
        <v>42</v>
      </c>
      <c r="D22" s="335">
        <f>EF_02!E19</f>
        <v>0</v>
      </c>
      <c r="E22" s="69">
        <v>0</v>
      </c>
      <c r="F22" s="69">
        <v>0</v>
      </c>
      <c r="G22" s="70">
        <f t="shared" si="4"/>
        <v>0</v>
      </c>
      <c r="H22" s="70">
        <f t="shared" si="5"/>
        <v>0</v>
      </c>
      <c r="J22" s="328">
        <f>+G22-EF_02!D19</f>
        <v>0</v>
      </c>
      <c r="K22" s="129"/>
      <c r="L22" s="130">
        <f>D22-EF_01!E22</f>
        <v>0</v>
      </c>
      <c r="M22" s="334">
        <f>G22-EF_01!D22</f>
        <v>0</v>
      </c>
      <c r="N22" s="131">
        <f>ABS(H22)-EF_08!G19</f>
        <v>0</v>
      </c>
    </row>
    <row r="23" spans="1:14" x14ac:dyDescent="0.25">
      <c r="A23" s="191"/>
      <c r="B23" s="191"/>
      <c r="C23" s="313" t="s">
        <v>43</v>
      </c>
      <c r="D23" s="335">
        <f>EF_02!E20</f>
        <v>0</v>
      </c>
      <c r="E23" s="69">
        <v>0</v>
      </c>
      <c r="F23" s="69">
        <v>0</v>
      </c>
      <c r="G23" s="70">
        <f t="shared" si="4"/>
        <v>0</v>
      </c>
      <c r="H23" s="70">
        <f t="shared" si="5"/>
        <v>0</v>
      </c>
      <c r="J23" s="328">
        <f>+G23-EF_02!D20</f>
        <v>0</v>
      </c>
      <c r="K23" s="129"/>
      <c r="L23" s="130">
        <f>D23-EF_01!E23</f>
        <v>0</v>
      </c>
      <c r="M23" s="334">
        <f>G23-EF_01!D23</f>
        <v>0</v>
      </c>
      <c r="N23" s="131">
        <f>ABS(H23)-EF_08!G20</f>
        <v>0</v>
      </c>
    </row>
    <row r="24" spans="1:14" x14ac:dyDescent="0.25">
      <c r="A24" s="191"/>
      <c r="B24" s="191"/>
      <c r="C24" s="313" t="s">
        <v>44</v>
      </c>
      <c r="D24" s="335">
        <f>EF_02!E21</f>
        <v>0</v>
      </c>
      <c r="E24" s="69">
        <v>0</v>
      </c>
      <c r="F24" s="69">
        <v>0</v>
      </c>
      <c r="G24" s="70">
        <f t="shared" si="4"/>
        <v>0</v>
      </c>
      <c r="H24" s="70">
        <f t="shared" si="5"/>
        <v>0</v>
      </c>
      <c r="J24" s="328">
        <f>+G24-EF_02!D21</f>
        <v>0</v>
      </c>
      <c r="K24" s="129"/>
      <c r="L24" s="130">
        <f>D24-EF_01!E24</f>
        <v>0</v>
      </c>
      <c r="M24" s="334">
        <f>G24-EF_01!D24</f>
        <v>0</v>
      </c>
      <c r="N24" s="131">
        <f>ABS(H24)-EF_08!G21</f>
        <v>0</v>
      </c>
    </row>
    <row r="25" spans="1:14" x14ac:dyDescent="0.25">
      <c r="A25" s="191"/>
      <c r="B25" s="191"/>
      <c r="C25" s="313" t="s">
        <v>45</v>
      </c>
      <c r="D25" s="335">
        <f>EF_02!E22</f>
        <v>0</v>
      </c>
      <c r="E25" s="69">
        <v>0</v>
      </c>
      <c r="F25" s="69">
        <v>0</v>
      </c>
      <c r="G25" s="70">
        <f t="shared" si="4"/>
        <v>0</v>
      </c>
      <c r="H25" s="70">
        <f t="shared" si="5"/>
        <v>0</v>
      </c>
      <c r="J25" s="328">
        <f>+G25-EF_02!D22</f>
        <v>0</v>
      </c>
      <c r="K25" s="129"/>
      <c r="L25" s="130">
        <f>D25-EF_01!E25</f>
        <v>0</v>
      </c>
      <c r="M25" s="334">
        <f>G25-EF_01!D25</f>
        <v>0</v>
      </c>
      <c r="N25" s="131">
        <f>ABS(H25)-EF_08!G22</f>
        <v>0</v>
      </c>
    </row>
    <row r="26" spans="1:14" x14ac:dyDescent="0.25">
      <c r="A26" s="191"/>
      <c r="B26" s="191"/>
      <c r="C26" s="313" t="s">
        <v>46</v>
      </c>
      <c r="D26" s="335">
        <f>EF_02!E23</f>
        <v>0</v>
      </c>
      <c r="E26" s="69">
        <v>0</v>
      </c>
      <c r="F26" s="69">
        <v>0</v>
      </c>
      <c r="G26" s="70">
        <f t="shared" si="4"/>
        <v>0</v>
      </c>
      <c r="H26" s="70">
        <f t="shared" si="5"/>
        <v>0</v>
      </c>
      <c r="J26" s="328">
        <f>+G26-EF_02!D23</f>
        <v>0</v>
      </c>
      <c r="K26" s="129"/>
      <c r="L26" s="130">
        <f>D26-EF_01!E26</f>
        <v>0</v>
      </c>
      <c r="M26" s="334">
        <f>G26-EF_01!D26</f>
        <v>0</v>
      </c>
      <c r="N26" s="131">
        <f>ABS(H26)-EF_08!G23</f>
        <v>0</v>
      </c>
    </row>
    <row r="27" spans="1:14" x14ac:dyDescent="0.25">
      <c r="A27" s="191"/>
      <c r="B27" s="191"/>
      <c r="C27" s="313" t="s">
        <v>141</v>
      </c>
      <c r="D27" s="335">
        <f>EF_02!E24</f>
        <v>0</v>
      </c>
      <c r="E27" s="69">
        <v>0</v>
      </c>
      <c r="F27" s="69">
        <v>0</v>
      </c>
      <c r="G27" s="70">
        <f t="shared" si="4"/>
        <v>0</v>
      </c>
      <c r="H27" s="70">
        <f t="shared" si="5"/>
        <v>0</v>
      </c>
      <c r="J27" s="328">
        <f>+G27-EF_02!D24</f>
        <v>0</v>
      </c>
      <c r="K27" s="129"/>
      <c r="L27" s="130">
        <f>D27-EF_01!E27</f>
        <v>0</v>
      </c>
      <c r="M27" s="334">
        <f>G27-EF_01!D27</f>
        <v>0</v>
      </c>
      <c r="N27" s="131">
        <f>ABS(H27)-EF_08!G24</f>
        <v>0</v>
      </c>
    </row>
    <row r="28" spans="1:14" x14ac:dyDescent="0.25">
      <c r="A28" s="191"/>
      <c r="B28" s="191"/>
      <c r="C28" s="313" t="s">
        <v>142</v>
      </c>
      <c r="D28" s="335">
        <f>EF_02!E25</f>
        <v>0</v>
      </c>
      <c r="E28" s="69">
        <v>0</v>
      </c>
      <c r="F28" s="69">
        <v>0</v>
      </c>
      <c r="G28" s="70">
        <f t="shared" si="4"/>
        <v>0</v>
      </c>
      <c r="H28" s="70">
        <f t="shared" si="5"/>
        <v>0</v>
      </c>
      <c r="J28" s="328">
        <f>+G28-EF_02!D25</f>
        <v>0</v>
      </c>
      <c r="K28" s="129"/>
      <c r="L28" s="130">
        <f>D28-EF_01!E28</f>
        <v>0</v>
      </c>
      <c r="M28" s="334">
        <f>G28-EF_01!D28</f>
        <v>0</v>
      </c>
      <c r="N28" s="131">
        <f>ABS(H28)-EF_08!G25</f>
        <v>0</v>
      </c>
    </row>
    <row r="29" spans="1:14" x14ac:dyDescent="0.25">
      <c r="A29" s="319"/>
      <c r="B29" s="319"/>
      <c r="C29" s="319"/>
      <c r="D29" s="202"/>
      <c r="E29" s="202"/>
      <c r="F29" s="202"/>
      <c r="G29" s="202"/>
      <c r="H29" s="202"/>
      <c r="J29" s="156"/>
      <c r="K29" s="156"/>
      <c r="L29" s="156"/>
      <c r="M29" s="156"/>
      <c r="N29" s="157"/>
    </row>
    <row r="30" spans="1:14" ht="17.25" customHeight="1" x14ac:dyDescent="0.25">
      <c r="A30" s="570" t="s">
        <v>324</v>
      </c>
      <c r="B30" s="570"/>
      <c r="C30" s="570"/>
      <c r="D30" s="570"/>
      <c r="E30" s="570"/>
      <c r="F30" s="570"/>
      <c r="G30" s="570"/>
      <c r="H30" s="570"/>
      <c r="J30" s="156"/>
      <c r="K30" s="156"/>
      <c r="L30" s="156"/>
      <c r="M30" s="156"/>
      <c r="N30" s="157"/>
    </row>
    <row r="31" spans="1:14" ht="8.1" customHeight="1" x14ac:dyDescent="0.25">
      <c r="A31" s="561"/>
      <c r="B31" s="561"/>
      <c r="C31" s="561"/>
      <c r="D31" s="561"/>
      <c r="E31" s="561"/>
      <c r="F31" s="561"/>
      <c r="G31" s="561"/>
      <c r="H31" s="561"/>
      <c r="J31" s="156"/>
      <c r="K31" s="156"/>
      <c r="L31" s="156"/>
      <c r="M31" s="156"/>
      <c r="N31" s="157"/>
    </row>
    <row r="32" spans="1:14" ht="8.1" customHeight="1" x14ac:dyDescent="0.25">
      <c r="A32" s="566" t="s">
        <v>205</v>
      </c>
      <c r="B32" s="566"/>
      <c r="C32" s="566"/>
      <c r="D32" s="566"/>
      <c r="E32" s="566"/>
      <c r="F32" s="566"/>
      <c r="G32" s="566"/>
      <c r="H32" s="566"/>
      <c r="J32" s="156"/>
      <c r="K32" s="156"/>
      <c r="L32" s="156"/>
      <c r="M32" s="156"/>
      <c r="N32" s="157"/>
    </row>
    <row r="33" spans="1:22" x14ac:dyDescent="0.25">
      <c r="A33" s="567" t="s">
        <v>53</v>
      </c>
      <c r="B33" s="567"/>
      <c r="C33" s="567"/>
      <c r="D33" s="567"/>
      <c r="E33" s="567"/>
      <c r="F33" s="567"/>
      <c r="G33" s="567"/>
      <c r="H33" s="567"/>
    </row>
    <row r="34" spans="1:22" x14ac:dyDescent="0.25">
      <c r="A34" s="147" t="s">
        <v>361</v>
      </c>
      <c r="B34" s="209"/>
      <c r="C34" s="209"/>
      <c r="D34" s="167"/>
      <c r="E34" s="167"/>
      <c r="F34" s="209"/>
      <c r="G34" s="168"/>
      <c r="H34" s="168"/>
    </row>
    <row r="35" spans="1:22" x14ac:dyDescent="0.25">
      <c r="A35" s="147"/>
      <c r="B35" s="209"/>
      <c r="C35" s="209"/>
      <c r="D35" s="167"/>
      <c r="E35" s="167"/>
      <c r="F35" s="209"/>
      <c r="G35" s="168"/>
      <c r="H35" s="168"/>
    </row>
    <row r="36" spans="1:22" x14ac:dyDescent="0.25">
      <c r="A36" s="147"/>
      <c r="B36" s="209"/>
      <c r="C36" s="209"/>
      <c r="D36" s="167"/>
      <c r="E36" s="167"/>
      <c r="F36" s="209"/>
      <c r="G36" s="168"/>
      <c r="H36" s="168"/>
    </row>
    <row r="37" spans="1:22" ht="30" customHeight="1" x14ac:dyDescent="0.25">
      <c r="A37" s="336"/>
      <c r="B37" s="336"/>
      <c r="C37" s="336"/>
      <c r="D37" s="336"/>
      <c r="E37" s="336"/>
      <c r="F37" s="336"/>
      <c r="G37" s="336"/>
      <c r="H37" s="336"/>
      <c r="Q37" s="611"/>
      <c r="R37" s="610"/>
      <c r="S37" s="610"/>
      <c r="T37" s="610"/>
      <c r="U37" s="610"/>
      <c r="V37" s="610"/>
    </row>
    <row r="38" spans="1:22" ht="30" customHeight="1" x14ac:dyDescent="0.25">
      <c r="Q38" s="612"/>
      <c r="R38" s="610"/>
      <c r="S38" s="610"/>
      <c r="T38" s="610"/>
      <c r="U38" s="610"/>
      <c r="V38" s="610"/>
    </row>
    <row r="39" spans="1:22" ht="30" customHeight="1" x14ac:dyDescent="0.25">
      <c r="Q39" s="613"/>
      <c r="R39" s="610"/>
      <c r="S39" s="610"/>
      <c r="T39" s="610"/>
      <c r="U39" s="610"/>
      <c r="V39" s="610"/>
    </row>
    <row r="40" spans="1:22" ht="20.25" customHeight="1" x14ac:dyDescent="0.25">
      <c r="H40" s="155"/>
      <c r="P40" s="337"/>
      <c r="Q40" s="338"/>
      <c r="R40" s="339"/>
      <c r="S40" s="339"/>
      <c r="T40" s="339"/>
      <c r="U40" s="339"/>
      <c r="V40" s="339"/>
    </row>
    <row r="41" spans="1:22" ht="50.1" customHeight="1" x14ac:dyDescent="0.25">
      <c r="H41" s="155"/>
      <c r="P41" s="337"/>
      <c r="Q41" s="338"/>
      <c r="R41" s="339"/>
      <c r="S41" s="339"/>
      <c r="T41" s="339"/>
      <c r="U41" s="339"/>
      <c r="V41" s="339"/>
    </row>
    <row r="42" spans="1:22" ht="50.1" customHeight="1" x14ac:dyDescent="0.25">
      <c r="H42" s="155"/>
      <c r="Q42" s="609"/>
      <c r="R42" s="610"/>
      <c r="S42" s="610"/>
      <c r="T42" s="610"/>
      <c r="U42" s="610"/>
      <c r="V42" s="610"/>
    </row>
    <row r="43" spans="1:22" ht="50.1" customHeight="1" x14ac:dyDescent="0.25">
      <c r="H43" s="155"/>
      <c r="Q43" s="609"/>
      <c r="R43" s="610"/>
      <c r="S43" s="610"/>
      <c r="T43" s="610"/>
      <c r="U43" s="610"/>
      <c r="V43" s="610"/>
    </row>
    <row r="44" spans="1:22" ht="50.1" customHeight="1" x14ac:dyDescent="0.25">
      <c r="H44" s="155"/>
      <c r="Q44" s="609"/>
      <c r="R44" s="610"/>
      <c r="S44" s="610"/>
      <c r="T44" s="610"/>
      <c r="U44" s="610"/>
      <c r="V44" s="610"/>
    </row>
    <row r="45" spans="1:22" ht="50.1" customHeight="1" x14ac:dyDescent="0.25">
      <c r="H45" s="155"/>
      <c r="Q45" s="609"/>
      <c r="R45" s="610"/>
      <c r="S45" s="610"/>
      <c r="T45" s="610"/>
      <c r="U45" s="610"/>
      <c r="V45" s="610"/>
    </row>
    <row r="46" spans="1:22" ht="50.1" customHeight="1" x14ac:dyDescent="0.25">
      <c r="H46" s="155"/>
      <c r="Q46" s="609"/>
      <c r="R46" s="610"/>
      <c r="S46" s="610"/>
      <c r="T46" s="610"/>
      <c r="U46" s="610"/>
      <c r="V46" s="610"/>
    </row>
    <row r="47" spans="1:22" ht="50.1" customHeight="1" x14ac:dyDescent="0.25">
      <c r="H47" s="155"/>
      <c r="Q47" s="609"/>
      <c r="R47" s="610"/>
      <c r="S47" s="610"/>
      <c r="T47" s="610"/>
      <c r="U47" s="610"/>
      <c r="V47" s="610"/>
    </row>
    <row r="48" spans="1:22" ht="50.1" customHeight="1" x14ac:dyDescent="0.25">
      <c r="H48" s="155"/>
      <c r="Q48" s="609"/>
      <c r="R48" s="610"/>
      <c r="S48" s="610"/>
      <c r="T48" s="610"/>
      <c r="U48" s="610"/>
      <c r="V48" s="610"/>
    </row>
    <row r="49" spans="8:22" ht="50.1" customHeight="1" x14ac:dyDescent="0.25">
      <c r="H49" s="155"/>
      <c r="Q49" s="609"/>
      <c r="R49" s="610"/>
      <c r="S49" s="610"/>
      <c r="T49" s="610"/>
      <c r="U49" s="610"/>
      <c r="V49" s="610"/>
    </row>
    <row r="50" spans="8:22" ht="50.1" customHeight="1" x14ac:dyDescent="0.25">
      <c r="H50" s="155"/>
      <c r="Q50" s="609"/>
      <c r="R50" s="610"/>
      <c r="S50" s="610"/>
      <c r="T50" s="610"/>
      <c r="U50" s="610"/>
      <c r="V50" s="610"/>
    </row>
    <row r="51" spans="8:22" ht="50.1" customHeight="1" x14ac:dyDescent="0.25">
      <c r="H51" s="155"/>
      <c r="Q51" s="609"/>
      <c r="R51" s="610"/>
      <c r="S51" s="610"/>
      <c r="T51" s="610"/>
      <c r="U51" s="610"/>
      <c r="V51" s="610"/>
    </row>
    <row r="52" spans="8:22" ht="50.1" customHeight="1" x14ac:dyDescent="0.25">
      <c r="H52" s="155"/>
      <c r="Q52" s="609"/>
      <c r="R52" s="610"/>
      <c r="S52" s="610"/>
      <c r="T52" s="610"/>
      <c r="U52" s="610"/>
      <c r="V52" s="610"/>
    </row>
    <row r="53" spans="8:22" ht="50.1" customHeight="1" x14ac:dyDescent="0.25">
      <c r="H53" s="155"/>
      <c r="Q53" s="609"/>
      <c r="R53" s="610"/>
      <c r="S53" s="610"/>
      <c r="T53" s="610"/>
      <c r="U53" s="610"/>
      <c r="V53" s="610"/>
    </row>
    <row r="54" spans="8:22" ht="50.1" customHeight="1" x14ac:dyDescent="0.25">
      <c r="H54" s="155"/>
      <c r="Q54" s="609"/>
      <c r="R54" s="610"/>
      <c r="S54" s="610"/>
      <c r="T54" s="610"/>
      <c r="U54" s="610"/>
      <c r="V54" s="610"/>
    </row>
    <row r="55" spans="8:22" ht="50.1" customHeight="1" x14ac:dyDescent="0.25">
      <c r="H55" s="155"/>
      <c r="Q55" s="609"/>
      <c r="R55" s="610"/>
      <c r="S55" s="610"/>
      <c r="T55" s="610"/>
      <c r="U55" s="610"/>
      <c r="V55" s="610"/>
    </row>
    <row r="56" spans="8:22" ht="50.1" customHeight="1" x14ac:dyDescent="0.25">
      <c r="H56" s="155"/>
      <c r="Q56" s="609"/>
      <c r="R56" s="610"/>
      <c r="S56" s="610"/>
      <c r="T56" s="610"/>
      <c r="U56" s="610"/>
      <c r="V56" s="610"/>
    </row>
    <row r="57" spans="8:22" ht="50.1" customHeight="1" x14ac:dyDescent="0.25">
      <c r="H57" s="155"/>
      <c r="Q57" s="609"/>
      <c r="R57" s="610"/>
      <c r="S57" s="610"/>
      <c r="T57" s="610"/>
      <c r="U57" s="610"/>
      <c r="V57" s="610"/>
    </row>
    <row r="58" spans="8:22" ht="50.1" customHeight="1" x14ac:dyDescent="0.25">
      <c r="H58" s="155"/>
      <c r="Q58" s="609"/>
      <c r="R58" s="610"/>
      <c r="S58" s="610"/>
      <c r="T58" s="610"/>
      <c r="U58" s="610"/>
      <c r="V58" s="610"/>
    </row>
    <row r="59" spans="8:22" ht="50.1" customHeight="1" x14ac:dyDescent="0.25">
      <c r="H59" s="155"/>
      <c r="Q59" s="609"/>
      <c r="R59" s="610"/>
      <c r="S59" s="610"/>
      <c r="T59" s="610"/>
      <c r="U59" s="610"/>
      <c r="V59" s="610"/>
    </row>
    <row r="60" spans="8:22" ht="50.1" customHeight="1" x14ac:dyDescent="0.25">
      <c r="H60" s="155"/>
      <c r="Q60" s="609"/>
      <c r="R60" s="610"/>
      <c r="S60" s="610"/>
      <c r="T60" s="610"/>
      <c r="U60" s="610"/>
      <c r="V60" s="610"/>
    </row>
    <row r="61" spans="8:22" ht="50.1" customHeight="1" x14ac:dyDescent="0.25">
      <c r="H61" s="155"/>
      <c r="Q61" s="609"/>
      <c r="R61" s="610"/>
      <c r="S61" s="610"/>
      <c r="T61" s="610"/>
      <c r="U61" s="610"/>
      <c r="V61" s="610"/>
    </row>
  </sheetData>
  <sheetProtection algorithmName="SHA-512" hashValue="UtXjNdlv7tomXBUaqLu4j3XdrjYxyq9iKTa18ejzr9hwRBaxK5LFNHycjI1oSGJXOX/jGkCwr9bxhBlnxMMqug==" saltValue="KDliVKg2ZTaOjDjUA3syHA==" spinCount="100000" sheet="1" selectLockedCells="1"/>
  <mergeCells count="28">
    <mergeCell ref="Q45:V45"/>
    <mergeCell ref="Q37:V37"/>
    <mergeCell ref="Q38:V38"/>
    <mergeCell ref="Q39:V39"/>
    <mergeCell ref="A5:C7"/>
    <mergeCell ref="A30:H31"/>
    <mergeCell ref="Q42:V42"/>
    <mergeCell ref="Q43:V43"/>
    <mergeCell ref="Q44:V44"/>
    <mergeCell ref="N4:N5"/>
    <mergeCell ref="A32:H32"/>
    <mergeCell ref="A33:H33"/>
    <mergeCell ref="Q61:V61"/>
    <mergeCell ref="Q53:V53"/>
    <mergeCell ref="Q54:V54"/>
    <mergeCell ref="Q55:V55"/>
    <mergeCell ref="Q56:V56"/>
    <mergeCell ref="Q57:V57"/>
    <mergeCell ref="Q58:V58"/>
    <mergeCell ref="Q60:V60"/>
    <mergeCell ref="Q59:V59"/>
    <mergeCell ref="Q49:V49"/>
    <mergeCell ref="Q50:V50"/>
    <mergeCell ref="Q51:V51"/>
    <mergeCell ref="Q52:V52"/>
    <mergeCell ref="Q46:V46"/>
    <mergeCell ref="Q47:V47"/>
    <mergeCell ref="Q48:V48"/>
  </mergeCells>
  <conditionalFormatting sqref="N6:N28">
    <cfRule type="cellIs" dxfId="14" priority="1" operator="notEqual">
      <formula>0</formula>
    </cfRule>
  </conditionalFormatting>
  <printOptions horizontalCentered="1"/>
  <pageMargins left="0.39370078740157483" right="0" top="0.86614173228346458" bottom="0.39370078740157483" header="0" footer="0"/>
  <pageSetup scale="103" orientation="landscape" r:id="rId1"/>
  <headerFooter alignWithMargins="0">
    <oddHeader>&amp;L&amp;G&amp;R
&amp;"-,Negrita"&amp;K9F2241CUENTA PÚBLICA 2024</oddHeader>
    <oddFooter>&amp;C&amp;K04+000Página &amp;P de &amp;N</oddFooter>
  </headerFooter>
  <drawing r:id="rId2"/>
  <legacyDrawingHF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tabColor rgb="FF9F2241"/>
  </sheetPr>
  <dimension ref="A1:Y123"/>
  <sheetViews>
    <sheetView showGridLines="0" zoomScaleNormal="100" zoomScaleSheetLayoutView="130" zoomScalePageLayoutView="85" workbookViewId="0">
      <selection activeCell="E9" sqref="E9"/>
    </sheetView>
  </sheetViews>
  <sheetFormatPr baseColWidth="10" defaultColWidth="11.375" defaultRowHeight="11.25" x14ac:dyDescent="0.25"/>
  <cols>
    <col min="1" max="3" width="1.375" style="145" customWidth="1"/>
    <col min="4" max="4" width="44.625" style="145" customWidth="1"/>
    <col min="5" max="6" width="11.875" style="146" customWidth="1"/>
    <col min="7" max="9" width="0.875" style="145" customWidth="1"/>
    <col min="10" max="10" width="43.625" style="145" customWidth="1"/>
    <col min="11" max="12" width="11.875" style="113" customWidth="1"/>
    <col min="13" max="13" width="11.375" style="113"/>
    <col min="14" max="19" width="14.25" style="111" customWidth="1"/>
    <col min="20" max="21" width="11.375" style="113"/>
    <col min="22" max="22" width="91.125" style="113" customWidth="1"/>
    <col min="23" max="16384" width="11.375" style="113"/>
  </cols>
  <sheetData>
    <row r="1" spans="1:19" ht="12" x14ac:dyDescent="0.25">
      <c r="A1" s="16">
        <f>Caratula!A6</f>
        <v>0</v>
      </c>
      <c r="B1" s="16"/>
      <c r="C1" s="16"/>
      <c r="D1" s="16"/>
      <c r="E1" s="16"/>
      <c r="F1" s="16"/>
      <c r="G1" s="16"/>
      <c r="H1" s="16"/>
      <c r="I1" s="16"/>
      <c r="J1" s="16"/>
      <c r="K1" s="16"/>
      <c r="L1" s="16"/>
    </row>
    <row r="2" spans="1:19" ht="12" x14ac:dyDescent="0.25">
      <c r="A2" s="16" t="s">
        <v>440</v>
      </c>
      <c r="B2" s="16"/>
      <c r="C2" s="16"/>
      <c r="D2" s="16"/>
      <c r="E2" s="16"/>
      <c r="F2" s="16"/>
      <c r="G2" s="16"/>
      <c r="H2" s="16"/>
      <c r="I2" s="16"/>
      <c r="J2" s="16"/>
      <c r="K2" s="16"/>
      <c r="L2" s="16"/>
      <c r="N2" s="114" t="s">
        <v>443</v>
      </c>
      <c r="O2" s="114"/>
      <c r="P2" s="114"/>
      <c r="Q2" s="114"/>
      <c r="R2" s="114"/>
      <c r="S2" s="114"/>
    </row>
    <row r="3" spans="1:19" ht="12" x14ac:dyDescent="0.25">
      <c r="A3" s="16" t="s">
        <v>343</v>
      </c>
      <c r="B3" s="16"/>
      <c r="C3" s="16"/>
      <c r="D3" s="16"/>
      <c r="E3" s="16"/>
      <c r="F3" s="16"/>
      <c r="G3" s="16"/>
      <c r="H3" s="16"/>
      <c r="I3" s="16"/>
      <c r="J3" s="16"/>
      <c r="K3" s="16"/>
      <c r="L3" s="16"/>
      <c r="N3" s="115" t="s">
        <v>429</v>
      </c>
      <c r="O3" s="116"/>
      <c r="P3" s="340" t="s">
        <v>427</v>
      </c>
      <c r="Q3" s="340"/>
      <c r="R3" s="116" t="s">
        <v>447</v>
      </c>
      <c r="S3" s="116"/>
    </row>
    <row r="4" spans="1:19" ht="12" x14ac:dyDescent="0.25">
      <c r="A4" s="16" t="str">
        <f>+EF_01!$A$4</f>
        <v>(Pesos)</v>
      </c>
      <c r="B4" s="16"/>
      <c r="C4" s="16"/>
      <c r="D4" s="16"/>
      <c r="E4" s="16"/>
      <c r="F4" s="16"/>
      <c r="G4" s="16"/>
      <c r="H4" s="16"/>
      <c r="I4" s="16"/>
      <c r="J4" s="16"/>
      <c r="K4" s="16"/>
      <c r="L4" s="16"/>
      <c r="N4" s="115" t="s">
        <v>431</v>
      </c>
      <c r="O4" s="116"/>
      <c r="P4" s="340" t="s">
        <v>248</v>
      </c>
      <c r="Q4" s="116"/>
      <c r="R4" s="116" t="s">
        <v>249</v>
      </c>
      <c r="S4" s="116"/>
    </row>
    <row r="5" spans="1:19" ht="12" x14ac:dyDescent="0.25">
      <c r="A5" s="237" t="s">
        <v>344</v>
      </c>
      <c r="B5" s="341"/>
      <c r="C5" s="341"/>
      <c r="D5" s="341"/>
      <c r="E5" s="342">
        <v>2024</v>
      </c>
      <c r="F5" s="342">
        <v>2023</v>
      </c>
      <c r="G5" s="237" t="s">
        <v>344</v>
      </c>
      <c r="H5" s="341"/>
      <c r="I5" s="341"/>
      <c r="J5" s="341"/>
      <c r="K5" s="342">
        <v>2024</v>
      </c>
      <c r="L5" s="343">
        <v>2023</v>
      </c>
      <c r="N5" s="122">
        <v>2024</v>
      </c>
      <c r="O5" s="123">
        <v>2023</v>
      </c>
      <c r="P5" s="123">
        <v>2024</v>
      </c>
      <c r="Q5" s="123">
        <v>2023</v>
      </c>
      <c r="R5" s="123">
        <v>2024</v>
      </c>
      <c r="S5" s="123">
        <v>2023</v>
      </c>
    </row>
    <row r="6" spans="1:19" s="158" customFormat="1" x14ac:dyDescent="0.25">
      <c r="A6" s="125" t="s">
        <v>1</v>
      </c>
      <c r="B6" s="125"/>
      <c r="C6" s="125"/>
      <c r="D6" s="125"/>
      <c r="E6" s="251"/>
      <c r="F6" s="251"/>
      <c r="G6" s="125" t="s">
        <v>2</v>
      </c>
      <c r="H6" s="125"/>
      <c r="I6" s="125"/>
      <c r="J6" s="125"/>
      <c r="K6" s="138"/>
      <c r="L6" s="138"/>
      <c r="N6" s="344"/>
      <c r="O6" s="345"/>
      <c r="P6" s="346"/>
      <c r="Q6" s="345"/>
      <c r="R6" s="347"/>
      <c r="S6" s="347"/>
    </row>
    <row r="7" spans="1:19" s="158" customFormat="1" x14ac:dyDescent="0.25">
      <c r="A7" s="133"/>
      <c r="B7" s="125" t="s">
        <v>157</v>
      </c>
      <c r="C7" s="134"/>
      <c r="D7" s="134"/>
      <c r="E7" s="348"/>
      <c r="F7" s="348"/>
      <c r="G7" s="133"/>
      <c r="H7" s="125" t="s">
        <v>158</v>
      </c>
      <c r="I7" s="134"/>
      <c r="J7" s="134"/>
      <c r="K7" s="138"/>
      <c r="L7" s="138"/>
      <c r="N7" s="346"/>
      <c r="O7" s="345"/>
      <c r="P7" s="346"/>
      <c r="Q7" s="345"/>
      <c r="R7" s="346"/>
      <c r="S7" s="346"/>
    </row>
    <row r="8" spans="1:19" s="158" customFormat="1" x14ac:dyDescent="0.25">
      <c r="A8" s="133"/>
      <c r="B8" s="133"/>
      <c r="C8" s="194" t="s">
        <v>35</v>
      </c>
      <c r="D8" s="133"/>
      <c r="E8" s="195">
        <f>SUM(E9:E15)</f>
        <v>0</v>
      </c>
      <c r="F8" s="195">
        <f>SUM(F9:F15)</f>
        <v>0</v>
      </c>
      <c r="G8" s="133"/>
      <c r="H8" s="133"/>
      <c r="I8" s="194" t="s">
        <v>54</v>
      </c>
      <c r="J8" s="144"/>
      <c r="K8" s="199">
        <f>SUM(K9:K17)</f>
        <v>0</v>
      </c>
      <c r="L8" s="199">
        <f>SUM(L9:L17)</f>
        <v>0</v>
      </c>
      <c r="N8" s="346"/>
      <c r="O8" s="345"/>
      <c r="P8" s="346">
        <f>SUM(E8)-(EF_12!G11)</f>
        <v>0</v>
      </c>
      <c r="Q8" s="345">
        <f>SUM(F8)-(EF_12!D11)</f>
        <v>0</v>
      </c>
      <c r="R8" s="346">
        <f>+K8-EF_01!I8</f>
        <v>0</v>
      </c>
      <c r="S8" s="346">
        <f>+L8-EF_01!J8</f>
        <v>0</v>
      </c>
    </row>
    <row r="9" spans="1:19" s="158" customFormat="1" x14ac:dyDescent="0.25">
      <c r="A9" s="133"/>
      <c r="B9" s="133"/>
      <c r="C9" s="133"/>
      <c r="D9" s="190" t="s">
        <v>90</v>
      </c>
      <c r="E9" s="56">
        <v>0</v>
      </c>
      <c r="F9" s="56">
        <v>0</v>
      </c>
      <c r="G9" s="133"/>
      <c r="H9" s="133"/>
      <c r="I9" s="133"/>
      <c r="J9" s="190" t="s">
        <v>149</v>
      </c>
      <c r="K9" s="56">
        <v>0</v>
      </c>
      <c r="L9" s="56">
        <v>0</v>
      </c>
      <c r="N9" s="346"/>
      <c r="O9" s="345"/>
      <c r="P9" s="346"/>
      <c r="Q9" s="345"/>
      <c r="R9" s="346"/>
      <c r="S9" s="346"/>
    </row>
    <row r="10" spans="1:19" s="158" customFormat="1" x14ac:dyDescent="0.25">
      <c r="A10" s="133"/>
      <c r="B10" s="133"/>
      <c r="C10" s="133"/>
      <c r="D10" s="190" t="s">
        <v>91</v>
      </c>
      <c r="E10" s="56">
        <v>0</v>
      </c>
      <c r="F10" s="56">
        <v>0</v>
      </c>
      <c r="G10" s="133"/>
      <c r="H10" s="133"/>
      <c r="I10" s="133"/>
      <c r="J10" s="190" t="s">
        <v>92</v>
      </c>
      <c r="K10" s="56">
        <v>0</v>
      </c>
      <c r="L10" s="56">
        <v>0</v>
      </c>
      <c r="N10" s="346"/>
      <c r="O10" s="345"/>
      <c r="P10" s="346"/>
      <c r="Q10" s="345"/>
      <c r="R10" s="346"/>
      <c r="S10" s="346"/>
    </row>
    <row r="11" spans="1:19" s="158" customFormat="1" x14ac:dyDescent="0.25">
      <c r="A11" s="133"/>
      <c r="B11" s="133"/>
      <c r="C11" s="133"/>
      <c r="D11" s="190" t="s">
        <v>93</v>
      </c>
      <c r="E11" s="56">
        <v>0</v>
      </c>
      <c r="F11" s="56">
        <v>0</v>
      </c>
      <c r="G11" s="133"/>
      <c r="H11" s="133"/>
      <c r="I11" s="133"/>
      <c r="J11" s="190" t="s">
        <v>150</v>
      </c>
      <c r="K11" s="56">
        <v>0</v>
      </c>
      <c r="L11" s="56">
        <v>0</v>
      </c>
      <c r="N11" s="346"/>
      <c r="O11" s="345"/>
      <c r="P11" s="346"/>
      <c r="Q11" s="345"/>
      <c r="R11" s="346"/>
      <c r="S11" s="346"/>
    </row>
    <row r="12" spans="1:19" s="158" customFormat="1" x14ac:dyDescent="0.25">
      <c r="A12" s="133"/>
      <c r="B12" s="133"/>
      <c r="C12" s="133"/>
      <c r="D12" s="190" t="s">
        <v>94</v>
      </c>
      <c r="E12" s="56">
        <v>0</v>
      </c>
      <c r="F12" s="56">
        <v>0</v>
      </c>
      <c r="G12" s="133"/>
      <c r="H12" s="133"/>
      <c r="I12" s="133"/>
      <c r="J12" s="190" t="s">
        <v>151</v>
      </c>
      <c r="K12" s="56">
        <v>0</v>
      </c>
      <c r="L12" s="56">
        <v>0</v>
      </c>
      <c r="N12" s="346"/>
      <c r="O12" s="345"/>
      <c r="P12" s="346"/>
      <c r="Q12" s="345"/>
      <c r="R12" s="346"/>
      <c r="S12" s="346"/>
    </row>
    <row r="13" spans="1:19" s="158" customFormat="1" x14ac:dyDescent="0.25">
      <c r="A13" s="133"/>
      <c r="B13" s="133"/>
      <c r="C13" s="133"/>
      <c r="D13" s="190" t="s">
        <v>95</v>
      </c>
      <c r="E13" s="56">
        <v>0</v>
      </c>
      <c r="F13" s="56">
        <v>0</v>
      </c>
      <c r="G13" s="133"/>
      <c r="H13" s="133"/>
      <c r="I13" s="133"/>
      <c r="J13" s="190" t="s">
        <v>152</v>
      </c>
      <c r="K13" s="56">
        <v>0</v>
      </c>
      <c r="L13" s="56">
        <v>0</v>
      </c>
      <c r="N13" s="346"/>
      <c r="O13" s="345"/>
      <c r="P13" s="346"/>
      <c r="Q13" s="345"/>
      <c r="R13" s="346"/>
      <c r="S13" s="346"/>
    </row>
    <row r="14" spans="1:19" s="158" customFormat="1" ht="22.5" x14ac:dyDescent="0.25">
      <c r="A14" s="133"/>
      <c r="B14" s="133"/>
      <c r="C14" s="133"/>
      <c r="D14" s="193" t="s">
        <v>143</v>
      </c>
      <c r="E14" s="56">
        <v>0</v>
      </c>
      <c r="F14" s="56">
        <v>0</v>
      </c>
      <c r="G14" s="133"/>
      <c r="H14" s="133"/>
      <c r="I14" s="133"/>
      <c r="J14" s="193" t="s">
        <v>529</v>
      </c>
      <c r="K14" s="56">
        <v>0</v>
      </c>
      <c r="L14" s="56">
        <v>0</v>
      </c>
      <c r="N14" s="346"/>
      <c r="O14" s="345"/>
      <c r="P14" s="346"/>
      <c r="Q14" s="345"/>
      <c r="R14" s="346"/>
      <c r="S14" s="346"/>
    </row>
    <row r="15" spans="1:19" s="158" customFormat="1" x14ac:dyDescent="0.25">
      <c r="A15" s="133"/>
      <c r="B15" s="133"/>
      <c r="C15" s="133"/>
      <c r="D15" s="190" t="s">
        <v>96</v>
      </c>
      <c r="E15" s="56">
        <v>0</v>
      </c>
      <c r="F15" s="56">
        <v>0</v>
      </c>
      <c r="G15" s="133"/>
      <c r="H15" s="133"/>
      <c r="I15" s="133"/>
      <c r="J15" s="190" t="s">
        <v>153</v>
      </c>
      <c r="K15" s="56">
        <v>0</v>
      </c>
      <c r="L15" s="56">
        <v>0</v>
      </c>
      <c r="N15" s="346"/>
      <c r="O15" s="345"/>
      <c r="P15" s="346"/>
      <c r="Q15" s="345"/>
      <c r="R15" s="346"/>
      <c r="S15" s="346"/>
    </row>
    <row r="16" spans="1:19" s="158" customFormat="1" x14ac:dyDescent="0.25">
      <c r="A16" s="133"/>
      <c r="B16" s="133"/>
      <c r="C16" s="133"/>
      <c r="D16" s="133"/>
      <c r="E16" s="139"/>
      <c r="F16" s="139"/>
      <c r="G16" s="133"/>
      <c r="H16" s="133"/>
      <c r="I16" s="133"/>
      <c r="J16" s="190" t="s">
        <v>154</v>
      </c>
      <c r="K16" s="56">
        <v>0</v>
      </c>
      <c r="L16" s="56">
        <v>0</v>
      </c>
      <c r="N16" s="346"/>
      <c r="O16" s="345"/>
      <c r="P16" s="346"/>
      <c r="Q16" s="345"/>
      <c r="R16" s="346"/>
      <c r="S16" s="346"/>
    </row>
    <row r="17" spans="1:19" s="158" customFormat="1" x14ac:dyDescent="0.25">
      <c r="A17" s="133"/>
      <c r="B17" s="133"/>
      <c r="C17" s="194" t="s">
        <v>62</v>
      </c>
      <c r="D17" s="133"/>
      <c r="E17" s="195">
        <f>SUM(E18:E24)</f>
        <v>0</v>
      </c>
      <c r="F17" s="195">
        <f>SUM(F18:F24)</f>
        <v>0</v>
      </c>
      <c r="G17" s="133"/>
      <c r="H17" s="133"/>
      <c r="I17" s="133"/>
      <c r="J17" s="190" t="s">
        <v>97</v>
      </c>
      <c r="K17" s="56">
        <v>0</v>
      </c>
      <c r="L17" s="56">
        <v>0</v>
      </c>
      <c r="N17" s="346"/>
      <c r="O17" s="345"/>
      <c r="P17" s="346">
        <f>SUM(E17)-(EF_12!G12)</f>
        <v>0</v>
      </c>
      <c r="Q17" s="345">
        <f>SUM(F17)-(EF_12!D12)</f>
        <v>0</v>
      </c>
      <c r="R17" s="346"/>
      <c r="S17" s="346"/>
    </row>
    <row r="18" spans="1:19" s="158" customFormat="1" x14ac:dyDescent="0.25">
      <c r="A18" s="133"/>
      <c r="B18" s="133"/>
      <c r="C18" s="133"/>
      <c r="D18" s="190" t="s">
        <v>98</v>
      </c>
      <c r="E18" s="56">
        <v>0</v>
      </c>
      <c r="F18" s="56">
        <v>0</v>
      </c>
      <c r="G18" s="133"/>
      <c r="H18" s="133"/>
      <c r="I18" s="133"/>
      <c r="J18" s="133"/>
      <c r="K18" s="139"/>
      <c r="L18" s="139"/>
      <c r="N18" s="346"/>
      <c r="O18" s="345"/>
      <c r="P18" s="346"/>
      <c r="Q18" s="345"/>
      <c r="R18" s="346"/>
      <c r="S18" s="346"/>
    </row>
    <row r="19" spans="1:19" s="158" customFormat="1" x14ac:dyDescent="0.25">
      <c r="A19" s="133"/>
      <c r="B19" s="133"/>
      <c r="C19" s="133"/>
      <c r="D19" s="190" t="s">
        <v>99</v>
      </c>
      <c r="E19" s="56">
        <v>0</v>
      </c>
      <c r="F19" s="56">
        <v>0</v>
      </c>
      <c r="G19" s="133"/>
      <c r="H19" s="133"/>
      <c r="I19" s="194" t="s">
        <v>47</v>
      </c>
      <c r="J19" s="133"/>
      <c r="K19" s="195">
        <f>SUM(K20:K22)</f>
        <v>0</v>
      </c>
      <c r="L19" s="195">
        <f>SUM(L20:L22)</f>
        <v>0</v>
      </c>
      <c r="N19" s="346"/>
      <c r="O19" s="345"/>
      <c r="P19" s="346"/>
      <c r="Q19" s="345"/>
      <c r="R19" s="346">
        <f>+K19-EF_01!I9</f>
        <v>0</v>
      </c>
      <c r="S19" s="346">
        <f>+L19-EF_01!J9</f>
        <v>0</v>
      </c>
    </row>
    <row r="20" spans="1:19" s="158" customFormat="1" x14ac:dyDescent="0.25">
      <c r="A20" s="133"/>
      <c r="B20" s="133"/>
      <c r="C20" s="133"/>
      <c r="D20" s="190" t="s">
        <v>100</v>
      </c>
      <c r="E20" s="56">
        <v>0</v>
      </c>
      <c r="F20" s="56">
        <v>0</v>
      </c>
      <c r="G20" s="133"/>
      <c r="H20" s="133"/>
      <c r="I20" s="133"/>
      <c r="J20" s="190" t="s">
        <v>101</v>
      </c>
      <c r="K20" s="56">
        <v>0</v>
      </c>
      <c r="L20" s="56">
        <v>0</v>
      </c>
      <c r="N20" s="346"/>
      <c r="O20" s="345"/>
      <c r="P20" s="346"/>
      <c r="Q20" s="345"/>
      <c r="R20" s="346"/>
      <c r="S20" s="346"/>
    </row>
    <row r="21" spans="1:19" s="158" customFormat="1" ht="22.5" x14ac:dyDescent="0.25">
      <c r="A21" s="133"/>
      <c r="B21" s="133"/>
      <c r="C21" s="133"/>
      <c r="D21" s="190" t="s">
        <v>102</v>
      </c>
      <c r="E21" s="56">
        <v>0</v>
      </c>
      <c r="F21" s="56">
        <v>0</v>
      </c>
      <c r="G21" s="133"/>
      <c r="H21" s="138"/>
      <c r="I21" s="138"/>
      <c r="J21" s="349" t="s">
        <v>530</v>
      </c>
      <c r="K21" s="56">
        <v>0</v>
      </c>
      <c r="L21" s="56">
        <v>0</v>
      </c>
      <c r="N21" s="346"/>
      <c r="O21" s="345"/>
      <c r="P21" s="346"/>
      <c r="Q21" s="345"/>
      <c r="R21" s="346"/>
      <c r="S21" s="346"/>
    </row>
    <row r="22" spans="1:19" s="158" customFormat="1" x14ac:dyDescent="0.25">
      <c r="A22" s="133"/>
      <c r="B22" s="133"/>
      <c r="C22" s="133"/>
      <c r="D22" s="190" t="s">
        <v>155</v>
      </c>
      <c r="E22" s="56">
        <v>0</v>
      </c>
      <c r="F22" s="56">
        <v>0</v>
      </c>
      <c r="G22" s="133"/>
      <c r="H22" s="138"/>
      <c r="I22" s="138"/>
      <c r="J22" s="350" t="s">
        <v>103</v>
      </c>
      <c r="K22" s="92">
        <v>0</v>
      </c>
      <c r="L22" s="56">
        <v>0</v>
      </c>
      <c r="N22" s="346"/>
      <c r="O22" s="345"/>
      <c r="P22" s="346"/>
      <c r="Q22" s="345"/>
      <c r="R22" s="346"/>
      <c r="S22" s="346"/>
    </row>
    <row r="23" spans="1:19" s="158" customFormat="1" x14ac:dyDescent="0.25">
      <c r="A23" s="133"/>
      <c r="B23" s="133"/>
      <c r="C23" s="133"/>
      <c r="D23" s="350" t="s">
        <v>104</v>
      </c>
      <c r="E23" s="56">
        <v>0</v>
      </c>
      <c r="F23" s="56">
        <v>0</v>
      </c>
      <c r="G23" s="133"/>
      <c r="H23" s="138"/>
      <c r="I23" s="138"/>
      <c r="J23" s="138"/>
      <c r="K23" s="139"/>
      <c r="L23" s="139"/>
      <c r="N23" s="346"/>
      <c r="O23" s="345"/>
      <c r="P23" s="346"/>
      <c r="Q23" s="345"/>
      <c r="R23" s="346"/>
      <c r="S23" s="346"/>
    </row>
    <row r="24" spans="1:19" s="158" customFormat="1" x14ac:dyDescent="0.25">
      <c r="A24" s="133"/>
      <c r="B24" s="133"/>
      <c r="C24" s="133"/>
      <c r="D24" s="190" t="s">
        <v>144</v>
      </c>
      <c r="E24" s="56">
        <v>0</v>
      </c>
      <c r="F24" s="56">
        <v>0</v>
      </c>
      <c r="G24" s="133"/>
      <c r="H24" s="133"/>
      <c r="I24" s="194" t="s">
        <v>55</v>
      </c>
      <c r="J24" s="133"/>
      <c r="K24" s="195">
        <f>SUM(K25:K26)</f>
        <v>0</v>
      </c>
      <c r="L24" s="195">
        <f>SUM(L25:L26)</f>
        <v>0</v>
      </c>
      <c r="N24" s="346"/>
      <c r="O24" s="345"/>
      <c r="P24" s="346"/>
      <c r="Q24" s="345"/>
      <c r="R24" s="346">
        <f>+K24-EF_01!I10</f>
        <v>0</v>
      </c>
      <c r="S24" s="346">
        <f>+L24-EF_01!J10</f>
        <v>0</v>
      </c>
    </row>
    <row r="25" spans="1:19" s="158" customFormat="1" x14ac:dyDescent="0.25">
      <c r="A25" s="138"/>
      <c r="B25" s="138"/>
      <c r="C25" s="138"/>
      <c r="D25" s="138"/>
      <c r="E25" s="127"/>
      <c r="F25" s="127"/>
      <c r="G25" s="133"/>
      <c r="H25" s="133"/>
      <c r="I25" s="133"/>
      <c r="J25" s="190" t="s">
        <v>105</v>
      </c>
      <c r="K25" s="56">
        <v>0</v>
      </c>
      <c r="L25" s="56">
        <v>0</v>
      </c>
      <c r="N25" s="346"/>
      <c r="O25" s="345"/>
      <c r="P25" s="346"/>
      <c r="Q25" s="345"/>
      <c r="R25" s="346"/>
      <c r="S25" s="346"/>
    </row>
    <row r="26" spans="1:19" s="158" customFormat="1" x14ac:dyDescent="0.25">
      <c r="A26" s="138"/>
      <c r="B26" s="138"/>
      <c r="C26" s="194" t="s">
        <v>36</v>
      </c>
      <c r="D26" s="133"/>
      <c r="E26" s="195">
        <f>SUM(E27:E31)</f>
        <v>0</v>
      </c>
      <c r="F26" s="195">
        <f>SUM(F27:F31)</f>
        <v>0</v>
      </c>
      <c r="G26" s="138"/>
      <c r="H26" s="138"/>
      <c r="I26" s="138"/>
      <c r="J26" s="350" t="s">
        <v>106</v>
      </c>
      <c r="K26" s="56">
        <v>0</v>
      </c>
      <c r="L26" s="56">
        <v>0</v>
      </c>
      <c r="N26" s="346"/>
      <c r="O26" s="345"/>
      <c r="P26" s="346">
        <f>SUM(E26)-(EF_12!G13)</f>
        <v>0</v>
      </c>
      <c r="Q26" s="345">
        <f>SUM(F26)-(EF_12!D13)</f>
        <v>0</v>
      </c>
      <c r="R26" s="346"/>
      <c r="S26" s="346"/>
    </row>
    <row r="27" spans="1:19" s="158" customFormat="1" ht="13.5" customHeight="1" x14ac:dyDescent="0.25">
      <c r="A27" s="138"/>
      <c r="B27" s="138"/>
      <c r="C27" s="133"/>
      <c r="D27" s="193" t="s">
        <v>525</v>
      </c>
      <c r="E27" s="56">
        <v>0</v>
      </c>
      <c r="F27" s="56">
        <v>0</v>
      </c>
      <c r="G27" s="138"/>
      <c r="H27" s="138"/>
      <c r="I27" s="138"/>
      <c r="J27" s="138"/>
      <c r="K27" s="127"/>
      <c r="L27" s="127"/>
      <c r="N27" s="346"/>
      <c r="O27" s="345"/>
      <c r="P27" s="346"/>
      <c r="Q27" s="345"/>
      <c r="R27" s="346"/>
      <c r="S27" s="346"/>
    </row>
    <row r="28" spans="1:19" s="158" customFormat="1" ht="13.5" customHeight="1" x14ac:dyDescent="0.25">
      <c r="A28" s="138"/>
      <c r="B28" s="138"/>
      <c r="C28" s="133"/>
      <c r="D28" s="193" t="s">
        <v>526</v>
      </c>
      <c r="E28" s="56">
        <v>0</v>
      </c>
      <c r="F28" s="56">
        <v>0</v>
      </c>
      <c r="G28" s="138"/>
      <c r="H28" s="133"/>
      <c r="I28" s="194" t="s">
        <v>56</v>
      </c>
      <c r="J28" s="144"/>
      <c r="K28" s="59">
        <v>0</v>
      </c>
      <c r="L28" s="59">
        <v>0</v>
      </c>
      <c r="N28" s="346"/>
      <c r="O28" s="345"/>
      <c r="P28" s="346"/>
      <c r="Q28" s="345"/>
      <c r="R28" s="346">
        <f>+K28-EF_01!I11</f>
        <v>0</v>
      </c>
      <c r="S28" s="346">
        <f>+L28-EF_01!J11</f>
        <v>0</v>
      </c>
    </row>
    <row r="29" spans="1:19" s="158" customFormat="1" x14ac:dyDescent="0.25">
      <c r="A29" s="138"/>
      <c r="B29" s="138"/>
      <c r="C29" s="133"/>
      <c r="D29" s="190" t="s">
        <v>220</v>
      </c>
      <c r="E29" s="56">
        <v>0</v>
      </c>
      <c r="F29" s="56">
        <v>0</v>
      </c>
      <c r="G29" s="138"/>
      <c r="H29" s="133"/>
      <c r="I29" s="133"/>
      <c r="J29" s="133"/>
      <c r="K29" s="127"/>
      <c r="L29" s="139"/>
      <c r="N29" s="346"/>
      <c r="O29" s="345"/>
      <c r="P29" s="346"/>
      <c r="Q29" s="345"/>
      <c r="R29" s="346"/>
      <c r="S29" s="346"/>
    </row>
    <row r="30" spans="1:19" s="158" customFormat="1" x14ac:dyDescent="0.25">
      <c r="A30" s="138"/>
      <c r="B30" s="138"/>
      <c r="C30" s="133"/>
      <c r="D30" s="190" t="s">
        <v>221</v>
      </c>
      <c r="E30" s="56">
        <v>0</v>
      </c>
      <c r="F30" s="56">
        <v>0</v>
      </c>
      <c r="G30" s="133"/>
      <c r="H30" s="133"/>
      <c r="I30" s="194" t="s">
        <v>57</v>
      </c>
      <c r="J30" s="133"/>
      <c r="K30" s="195">
        <f>SUM(K31:K33)</f>
        <v>0</v>
      </c>
      <c r="L30" s="195">
        <f>SUM(L31:L33)</f>
        <v>0</v>
      </c>
      <c r="N30" s="346"/>
      <c r="O30" s="345"/>
      <c r="P30" s="346"/>
      <c r="Q30" s="345"/>
      <c r="R30" s="346">
        <f>+K30-EF_01!I12</f>
        <v>0</v>
      </c>
      <c r="S30" s="346">
        <f>+L30-EF_01!J12</f>
        <v>0</v>
      </c>
    </row>
    <row r="31" spans="1:19" s="158" customFormat="1" x14ac:dyDescent="0.25">
      <c r="A31" s="138"/>
      <c r="B31" s="138"/>
      <c r="C31" s="138"/>
      <c r="D31" s="350" t="s">
        <v>145</v>
      </c>
      <c r="E31" s="56">
        <v>0</v>
      </c>
      <c r="F31" s="56">
        <v>0</v>
      </c>
      <c r="G31" s="133"/>
      <c r="H31" s="133"/>
      <c r="I31" s="133"/>
      <c r="J31" s="190" t="s">
        <v>107</v>
      </c>
      <c r="K31" s="56">
        <v>0</v>
      </c>
      <c r="L31" s="56">
        <v>0</v>
      </c>
      <c r="N31" s="346"/>
      <c r="O31" s="345"/>
      <c r="P31" s="346"/>
      <c r="Q31" s="345"/>
      <c r="R31" s="346"/>
      <c r="S31" s="346"/>
    </row>
    <row r="32" spans="1:19" s="158" customFormat="1" x14ac:dyDescent="0.25">
      <c r="A32" s="138"/>
      <c r="B32" s="138"/>
      <c r="C32" s="138"/>
      <c r="D32" s="138"/>
      <c r="E32" s="127"/>
      <c r="F32" s="127"/>
      <c r="G32" s="138"/>
      <c r="H32" s="138"/>
      <c r="I32" s="138"/>
      <c r="J32" s="350" t="s">
        <v>108</v>
      </c>
      <c r="K32" s="56">
        <v>0</v>
      </c>
      <c r="L32" s="56">
        <v>0</v>
      </c>
      <c r="N32" s="346"/>
      <c r="O32" s="345"/>
      <c r="P32" s="346"/>
      <c r="Q32" s="345"/>
      <c r="R32" s="346"/>
      <c r="S32" s="346"/>
    </row>
    <row r="33" spans="1:19" s="158" customFormat="1" x14ac:dyDescent="0.25">
      <c r="A33" s="133"/>
      <c r="B33" s="133"/>
      <c r="C33" s="194" t="s">
        <v>37</v>
      </c>
      <c r="D33" s="133"/>
      <c r="E33" s="195">
        <f>SUM(E34:E38)</f>
        <v>0</v>
      </c>
      <c r="F33" s="195">
        <f>SUM(F34:F38)</f>
        <v>0</v>
      </c>
      <c r="G33" s="138"/>
      <c r="H33" s="138"/>
      <c r="I33" s="138"/>
      <c r="J33" s="350" t="s">
        <v>109</v>
      </c>
      <c r="K33" s="56">
        <v>0</v>
      </c>
      <c r="L33" s="56">
        <v>0</v>
      </c>
      <c r="N33" s="346"/>
      <c r="O33" s="345"/>
      <c r="P33" s="346">
        <f>SUM(E33)-(EF_12!G14)</f>
        <v>0</v>
      </c>
      <c r="Q33" s="345">
        <f>SUM(F33)-(EF_12!D14)</f>
        <v>0</v>
      </c>
      <c r="R33" s="346"/>
      <c r="S33" s="346"/>
    </row>
    <row r="34" spans="1:19" s="158" customFormat="1" x14ac:dyDescent="0.25">
      <c r="A34" s="138"/>
      <c r="B34" s="138"/>
      <c r="C34" s="138"/>
      <c r="D34" s="350" t="s">
        <v>110</v>
      </c>
      <c r="E34" s="56">
        <v>0</v>
      </c>
      <c r="F34" s="56">
        <v>0</v>
      </c>
      <c r="G34" s="138"/>
      <c r="H34" s="138"/>
      <c r="I34" s="138"/>
      <c r="J34" s="138"/>
      <c r="K34" s="54">
        <v>0</v>
      </c>
      <c r="L34" s="54">
        <v>0</v>
      </c>
      <c r="N34" s="346"/>
      <c r="O34" s="345"/>
      <c r="P34" s="346"/>
      <c r="Q34" s="345"/>
      <c r="R34" s="346"/>
      <c r="S34" s="346"/>
    </row>
    <row r="35" spans="1:19" s="158" customFormat="1" ht="21.75" customHeight="1" x14ac:dyDescent="0.25">
      <c r="A35" s="138"/>
      <c r="B35" s="138"/>
      <c r="C35" s="138"/>
      <c r="D35" s="350" t="s">
        <v>111</v>
      </c>
      <c r="E35" s="56">
        <v>0</v>
      </c>
      <c r="F35" s="56">
        <v>0</v>
      </c>
      <c r="G35" s="133"/>
      <c r="H35" s="138"/>
      <c r="I35" s="620" t="s">
        <v>83</v>
      </c>
      <c r="J35" s="620"/>
      <c r="K35" s="195">
        <f>SUM(K36:K41)</f>
        <v>0</v>
      </c>
      <c r="L35" s="195">
        <f>SUM(L36:L41)</f>
        <v>0</v>
      </c>
      <c r="N35" s="346"/>
      <c r="O35" s="345"/>
      <c r="P35" s="346"/>
      <c r="Q35" s="345"/>
      <c r="R35" s="346">
        <f>+K35-EF_01!I13</f>
        <v>0</v>
      </c>
      <c r="S35" s="346">
        <f>+L35-EF_01!J13</f>
        <v>0</v>
      </c>
    </row>
    <row r="36" spans="1:19" s="158" customFormat="1" x14ac:dyDescent="0.25">
      <c r="A36" s="138"/>
      <c r="B36" s="138"/>
      <c r="C36" s="138"/>
      <c r="D36" s="350" t="s">
        <v>146</v>
      </c>
      <c r="E36" s="56">
        <v>0</v>
      </c>
      <c r="F36" s="56">
        <v>0</v>
      </c>
      <c r="G36" s="133"/>
      <c r="H36" s="138"/>
      <c r="I36" s="138"/>
      <c r="J36" s="350" t="s">
        <v>112</v>
      </c>
      <c r="K36" s="56">
        <v>0</v>
      </c>
      <c r="L36" s="56">
        <v>0</v>
      </c>
      <c r="N36" s="346"/>
      <c r="O36" s="345"/>
      <c r="P36" s="346"/>
      <c r="Q36" s="345"/>
      <c r="R36" s="346"/>
      <c r="S36" s="346"/>
    </row>
    <row r="37" spans="1:19" s="158" customFormat="1" x14ac:dyDescent="0.25">
      <c r="A37" s="138"/>
      <c r="B37" s="138"/>
      <c r="C37" s="138"/>
      <c r="D37" s="350" t="s">
        <v>147</v>
      </c>
      <c r="E37" s="56">
        <v>0</v>
      </c>
      <c r="F37" s="56">
        <v>0</v>
      </c>
      <c r="G37" s="138"/>
      <c r="H37" s="138"/>
      <c r="I37" s="138"/>
      <c r="J37" s="350" t="s">
        <v>113</v>
      </c>
      <c r="K37" s="56">
        <v>0</v>
      </c>
      <c r="L37" s="56">
        <v>0</v>
      </c>
      <c r="N37" s="346"/>
      <c r="O37" s="345"/>
      <c r="P37" s="346"/>
      <c r="Q37" s="345"/>
      <c r="R37" s="346"/>
      <c r="S37" s="346"/>
    </row>
    <row r="38" spans="1:19" s="158" customFormat="1" x14ac:dyDescent="0.25">
      <c r="A38" s="138"/>
      <c r="B38" s="138"/>
      <c r="C38" s="138"/>
      <c r="D38" s="350" t="s">
        <v>114</v>
      </c>
      <c r="E38" s="56">
        <v>0</v>
      </c>
      <c r="F38" s="56">
        <v>0</v>
      </c>
      <c r="G38" s="138"/>
      <c r="H38" s="138"/>
      <c r="I38" s="138"/>
      <c r="J38" s="350" t="s">
        <v>115</v>
      </c>
      <c r="K38" s="56">
        <v>0</v>
      </c>
      <c r="L38" s="56">
        <v>0</v>
      </c>
      <c r="N38" s="346"/>
      <c r="O38" s="345"/>
      <c r="P38" s="346"/>
      <c r="Q38" s="345"/>
      <c r="R38" s="346"/>
      <c r="S38" s="346"/>
    </row>
    <row r="39" spans="1:19" s="158" customFormat="1" ht="14.25" customHeight="1" x14ac:dyDescent="0.25">
      <c r="A39" s="138"/>
      <c r="B39" s="138"/>
      <c r="C39" s="138"/>
      <c r="D39" s="138"/>
      <c r="E39" s="127"/>
      <c r="F39" s="127"/>
      <c r="G39" s="138"/>
      <c r="H39" s="138"/>
      <c r="I39" s="138"/>
      <c r="J39" s="349" t="s">
        <v>527</v>
      </c>
      <c r="K39" s="56">
        <v>0</v>
      </c>
      <c r="L39" s="56">
        <v>0</v>
      </c>
      <c r="N39" s="346"/>
      <c r="O39" s="345"/>
      <c r="P39" s="346"/>
      <c r="Q39" s="345"/>
      <c r="R39" s="346"/>
      <c r="S39" s="346"/>
    </row>
    <row r="40" spans="1:19" s="158" customFormat="1" ht="14.25" customHeight="1" x14ac:dyDescent="0.25">
      <c r="A40" s="133"/>
      <c r="B40" s="133"/>
      <c r="C40" s="194" t="s">
        <v>38</v>
      </c>
      <c r="D40" s="144"/>
      <c r="E40" s="59">
        <v>0</v>
      </c>
      <c r="F40" s="59">
        <v>0</v>
      </c>
      <c r="G40" s="138"/>
      <c r="H40" s="138"/>
      <c r="I40" s="138"/>
      <c r="J40" s="349" t="s">
        <v>528</v>
      </c>
      <c r="K40" s="56">
        <v>0</v>
      </c>
      <c r="L40" s="56">
        <v>0</v>
      </c>
      <c r="N40" s="346"/>
      <c r="O40" s="345"/>
      <c r="P40" s="346">
        <f>SUM(E40)-(EF_12!G15)</f>
        <v>0</v>
      </c>
      <c r="Q40" s="345">
        <f>SUM(F40)-(EF_12!D15)</f>
        <v>0</v>
      </c>
      <c r="R40" s="346"/>
      <c r="S40" s="346"/>
    </row>
    <row r="41" spans="1:19" s="158" customFormat="1" x14ac:dyDescent="0.25">
      <c r="A41" s="133"/>
      <c r="B41" s="133"/>
      <c r="C41" s="133"/>
      <c r="D41" s="133"/>
      <c r="E41" s="139"/>
      <c r="F41" s="139"/>
      <c r="G41" s="138"/>
      <c r="H41" s="138"/>
      <c r="I41" s="138"/>
      <c r="J41" s="350" t="s">
        <v>116</v>
      </c>
      <c r="K41" s="56">
        <v>0</v>
      </c>
      <c r="L41" s="56">
        <v>0</v>
      </c>
      <c r="N41" s="346"/>
      <c r="O41" s="345"/>
      <c r="P41" s="346"/>
      <c r="Q41" s="345"/>
      <c r="R41" s="346"/>
      <c r="S41" s="346"/>
    </row>
    <row r="42" spans="1:19" s="158" customFormat="1" x14ac:dyDescent="0.25">
      <c r="A42" s="133"/>
      <c r="B42" s="133"/>
      <c r="C42" s="194" t="s">
        <v>39</v>
      </c>
      <c r="D42" s="133"/>
      <c r="E42" s="195">
        <f>SUM(E43:E44)</f>
        <v>0</v>
      </c>
      <c r="F42" s="195">
        <f>SUM(F43:F44)</f>
        <v>0</v>
      </c>
      <c r="G42" s="138"/>
      <c r="H42" s="138"/>
      <c r="I42" s="138"/>
      <c r="J42" s="138"/>
      <c r="K42" s="127"/>
      <c r="L42" s="127"/>
      <c r="N42" s="346"/>
      <c r="O42" s="345"/>
      <c r="P42" s="346">
        <f>SUM(E42)-(EF_12!G16)</f>
        <v>0</v>
      </c>
      <c r="Q42" s="345">
        <f>SUM(F42)-(EF_12!D16)</f>
        <v>0</v>
      </c>
      <c r="R42" s="346"/>
      <c r="S42" s="346"/>
    </row>
    <row r="43" spans="1:19" s="158" customFormat="1" ht="22.5" x14ac:dyDescent="0.25">
      <c r="A43" s="133"/>
      <c r="B43" s="133"/>
      <c r="C43" s="133"/>
      <c r="D43" s="193" t="s">
        <v>148</v>
      </c>
      <c r="E43" s="56">
        <v>0</v>
      </c>
      <c r="F43" s="56">
        <v>0</v>
      </c>
      <c r="G43" s="133"/>
      <c r="H43" s="133"/>
      <c r="I43" s="194" t="s">
        <v>81</v>
      </c>
      <c r="J43" s="133"/>
      <c r="K43" s="195">
        <f>SUM(K44:K46)</f>
        <v>0</v>
      </c>
      <c r="L43" s="195">
        <f>SUM(L44:L46)</f>
        <v>0</v>
      </c>
      <c r="N43" s="346"/>
      <c r="O43" s="345"/>
      <c r="P43" s="346"/>
      <c r="Q43" s="345"/>
      <c r="R43" s="346">
        <f>+K43-EF_01!I14</f>
        <v>0</v>
      </c>
      <c r="S43" s="346">
        <f>+L43-EF_01!J14</f>
        <v>0</v>
      </c>
    </row>
    <row r="44" spans="1:19" s="158" customFormat="1" x14ac:dyDescent="0.25">
      <c r="A44" s="133"/>
      <c r="B44" s="133"/>
      <c r="C44" s="133"/>
      <c r="D44" s="190" t="s">
        <v>117</v>
      </c>
      <c r="E44" s="56">
        <v>0</v>
      </c>
      <c r="F44" s="56">
        <v>0</v>
      </c>
      <c r="G44" s="138"/>
      <c r="H44" s="138"/>
      <c r="I44" s="138"/>
      <c r="J44" s="350" t="s">
        <v>118</v>
      </c>
      <c r="K44" s="56">
        <v>0</v>
      </c>
      <c r="L44" s="56">
        <v>0</v>
      </c>
      <c r="N44" s="346"/>
      <c r="O44" s="345"/>
      <c r="P44" s="346"/>
      <c r="Q44" s="345"/>
      <c r="R44" s="346"/>
      <c r="S44" s="346"/>
    </row>
    <row r="45" spans="1:19" s="158" customFormat="1" x14ac:dyDescent="0.25">
      <c r="A45" s="133"/>
      <c r="B45" s="133"/>
      <c r="C45" s="133"/>
      <c r="D45" s="133"/>
      <c r="E45" s="139"/>
      <c r="F45" s="139"/>
      <c r="G45" s="138"/>
      <c r="H45" s="138"/>
      <c r="I45" s="138"/>
      <c r="J45" s="350" t="s">
        <v>119</v>
      </c>
      <c r="K45" s="56">
        <v>0</v>
      </c>
      <c r="L45" s="56">
        <v>0</v>
      </c>
      <c r="N45" s="346"/>
      <c r="O45" s="345"/>
      <c r="P45" s="346"/>
      <c r="Q45" s="345"/>
      <c r="R45" s="346"/>
      <c r="S45" s="346"/>
    </row>
    <row r="46" spans="1:19" s="158" customFormat="1" x14ac:dyDescent="0.25">
      <c r="A46" s="133"/>
      <c r="B46" s="133"/>
      <c r="C46" s="194" t="s">
        <v>40</v>
      </c>
      <c r="D46" s="133"/>
      <c r="E46" s="195">
        <f>SUM(E47:E50)</f>
        <v>0</v>
      </c>
      <c r="F46" s="195">
        <f>SUM(F47:F50)</f>
        <v>0</v>
      </c>
      <c r="G46" s="138"/>
      <c r="H46" s="138"/>
      <c r="I46" s="138"/>
      <c r="J46" s="350" t="s">
        <v>120</v>
      </c>
      <c r="K46" s="56">
        <v>0</v>
      </c>
      <c r="L46" s="56">
        <v>0</v>
      </c>
      <c r="N46" s="346"/>
      <c r="O46" s="345"/>
      <c r="P46" s="346">
        <f>SUM(E46)-(EF_12!G17)</f>
        <v>0</v>
      </c>
      <c r="Q46" s="345">
        <f>SUM(F46)-(EF_12!D17)</f>
        <v>0</v>
      </c>
      <c r="R46" s="346"/>
      <c r="S46" s="346"/>
    </row>
    <row r="47" spans="1:19" s="158" customFormat="1" x14ac:dyDescent="0.25">
      <c r="A47" s="133"/>
      <c r="B47" s="133"/>
      <c r="C47" s="133"/>
      <c r="D47" s="190" t="s">
        <v>121</v>
      </c>
      <c r="E47" s="56">
        <v>0</v>
      </c>
      <c r="F47" s="56">
        <v>0</v>
      </c>
      <c r="G47" s="133"/>
      <c r="H47" s="125"/>
      <c r="I47" s="133"/>
      <c r="J47" s="133"/>
      <c r="K47" s="163"/>
      <c r="L47" s="163"/>
      <c r="N47" s="346"/>
      <c r="O47" s="345"/>
      <c r="P47" s="346"/>
      <c r="Q47" s="345"/>
      <c r="R47" s="346"/>
      <c r="S47" s="346"/>
    </row>
    <row r="48" spans="1:19" s="158" customFormat="1" x14ac:dyDescent="0.25">
      <c r="A48" s="133"/>
      <c r="B48" s="133"/>
      <c r="C48" s="133"/>
      <c r="D48" s="190" t="s">
        <v>122</v>
      </c>
      <c r="E48" s="56">
        <v>0</v>
      </c>
      <c r="F48" s="56">
        <v>0</v>
      </c>
      <c r="G48" s="138"/>
      <c r="H48" s="133"/>
      <c r="I48" s="351" t="s">
        <v>48</v>
      </c>
      <c r="J48" s="138"/>
      <c r="K48" s="195">
        <f>SUM(K49:K51)</f>
        <v>0</v>
      </c>
      <c r="L48" s="195">
        <f>SUM(L49:L51)</f>
        <v>0</v>
      </c>
      <c r="N48" s="346"/>
      <c r="O48" s="345"/>
      <c r="P48" s="346"/>
      <c r="Q48" s="345"/>
      <c r="R48" s="346">
        <f>+K48-EF_01!I15</f>
        <v>0</v>
      </c>
      <c r="S48" s="346">
        <f>+L48-EF_01!J15</f>
        <v>0</v>
      </c>
    </row>
    <row r="49" spans="1:19" s="158" customFormat="1" ht="22.5" x14ac:dyDescent="0.25">
      <c r="A49" s="133"/>
      <c r="B49" s="133"/>
      <c r="C49" s="133"/>
      <c r="D49" s="193" t="s">
        <v>222</v>
      </c>
      <c r="E49" s="56">
        <v>0</v>
      </c>
      <c r="F49" s="56">
        <v>0</v>
      </c>
      <c r="G49" s="133"/>
      <c r="H49" s="133"/>
      <c r="I49" s="133"/>
      <c r="J49" s="350" t="s">
        <v>123</v>
      </c>
      <c r="K49" s="56">
        <v>0</v>
      </c>
      <c r="L49" s="56">
        <v>0</v>
      </c>
      <c r="N49" s="346"/>
      <c r="O49" s="345"/>
      <c r="P49" s="346"/>
      <c r="Q49" s="345"/>
      <c r="R49" s="346"/>
      <c r="S49" s="346"/>
    </row>
    <row r="50" spans="1:19" s="158" customFormat="1" x14ac:dyDescent="0.25">
      <c r="A50" s="133"/>
      <c r="B50" s="133"/>
      <c r="C50" s="133"/>
      <c r="D50" s="190" t="s">
        <v>124</v>
      </c>
      <c r="E50" s="56">
        <v>0</v>
      </c>
      <c r="F50" s="56">
        <v>0</v>
      </c>
      <c r="G50" s="133"/>
      <c r="H50" s="138"/>
      <c r="I50" s="138"/>
      <c r="J50" s="350" t="s">
        <v>125</v>
      </c>
      <c r="K50" s="56">
        <v>0</v>
      </c>
      <c r="L50" s="56">
        <v>0</v>
      </c>
      <c r="N50" s="346"/>
      <c r="O50" s="345"/>
      <c r="P50" s="346"/>
      <c r="Q50" s="345"/>
      <c r="R50" s="346"/>
      <c r="S50" s="346"/>
    </row>
    <row r="51" spans="1:19" s="158" customFormat="1" x14ac:dyDescent="0.25">
      <c r="A51" s="138"/>
      <c r="B51" s="138"/>
      <c r="C51" s="138"/>
      <c r="D51" s="138"/>
      <c r="E51" s="127"/>
      <c r="F51" s="127"/>
      <c r="G51" s="133"/>
      <c r="H51" s="133"/>
      <c r="I51" s="138"/>
      <c r="J51" s="350" t="s">
        <v>126</v>
      </c>
      <c r="K51" s="56">
        <v>0</v>
      </c>
      <c r="L51" s="56">
        <v>0</v>
      </c>
      <c r="N51" s="346"/>
      <c r="O51" s="345"/>
      <c r="P51" s="346"/>
      <c r="Q51" s="345"/>
      <c r="R51" s="346"/>
      <c r="S51" s="346"/>
    </row>
    <row r="52" spans="1:19" s="158" customFormat="1" x14ac:dyDescent="0.25">
      <c r="A52" s="133"/>
      <c r="B52" s="194" t="s">
        <v>159</v>
      </c>
      <c r="C52" s="144"/>
      <c r="D52" s="144"/>
      <c r="E52" s="199">
        <f>SUM(E8+E17+E26+E33+E40+E42+E46)</f>
        <v>0</v>
      </c>
      <c r="F52" s="199">
        <f>SUM(F8+F17+F26+F33+F40+F42+F46)</f>
        <v>0</v>
      </c>
      <c r="G52" s="133"/>
      <c r="H52" s="194" t="s">
        <v>163</v>
      </c>
      <c r="I52" s="144"/>
      <c r="J52" s="144"/>
      <c r="K52" s="199">
        <f>SUM(K8+K19+K24+K28+K30+K35+K43+K48)</f>
        <v>0</v>
      </c>
      <c r="L52" s="199">
        <f>SUM(L8+L19+L24+L28+L30+L35+L43+L48)</f>
        <v>0</v>
      </c>
      <c r="N52" s="346"/>
      <c r="O52" s="345"/>
      <c r="P52" s="346">
        <f>SUM(E52)-(EF_12!G10)</f>
        <v>0</v>
      </c>
      <c r="Q52" s="346">
        <f>SUM(F52)-(EF_12!D10)</f>
        <v>0</v>
      </c>
      <c r="R52" s="352">
        <f>+K52-EF_01!I17</f>
        <v>0</v>
      </c>
      <c r="S52" s="346">
        <f>+L52-EF_01!J17</f>
        <v>0</v>
      </c>
    </row>
    <row r="53" spans="1:19" s="158" customFormat="1" ht="3.75" customHeight="1" x14ac:dyDescent="0.25">
      <c r="A53" s="164"/>
      <c r="B53" s="164"/>
      <c r="C53" s="164"/>
      <c r="D53" s="164"/>
      <c r="E53" s="165"/>
      <c r="F53" s="165"/>
      <c r="G53" s="164"/>
      <c r="H53" s="164"/>
      <c r="I53" s="164"/>
      <c r="J53" s="164"/>
      <c r="K53" s="166"/>
      <c r="L53" s="166"/>
      <c r="N53" s="346"/>
      <c r="O53" s="345"/>
      <c r="P53" s="346"/>
      <c r="Q53" s="345"/>
      <c r="R53" s="346"/>
      <c r="S53" s="346"/>
    </row>
    <row r="54" spans="1:19" s="158" customFormat="1" x14ac:dyDescent="0.25">
      <c r="A54" s="125" t="s">
        <v>1</v>
      </c>
      <c r="B54" s="125"/>
      <c r="C54" s="125"/>
      <c r="D54" s="125"/>
      <c r="E54" s="251"/>
      <c r="F54" s="251"/>
      <c r="G54" s="125" t="s">
        <v>2</v>
      </c>
      <c r="H54" s="125"/>
      <c r="I54" s="125"/>
      <c r="J54" s="125"/>
      <c r="K54" s="138"/>
      <c r="L54" s="138"/>
      <c r="N54" s="346"/>
      <c r="O54" s="345"/>
      <c r="P54" s="346"/>
      <c r="Q54" s="345"/>
      <c r="R54" s="346"/>
      <c r="S54" s="346"/>
    </row>
    <row r="55" spans="1:19" s="158" customFormat="1" x14ac:dyDescent="0.25">
      <c r="A55" s="133"/>
      <c r="B55" s="133"/>
      <c r="C55" s="133"/>
      <c r="D55" s="133"/>
      <c r="E55" s="251"/>
      <c r="F55" s="251"/>
      <c r="G55" s="133"/>
      <c r="H55" s="133"/>
      <c r="I55" s="133"/>
      <c r="J55" s="133"/>
      <c r="K55" s="138"/>
      <c r="L55" s="138"/>
      <c r="N55" s="346"/>
      <c r="O55" s="345"/>
      <c r="P55" s="346"/>
      <c r="Q55" s="345"/>
      <c r="R55" s="346"/>
      <c r="S55" s="346"/>
    </row>
    <row r="56" spans="1:19" s="158" customFormat="1" x14ac:dyDescent="0.25">
      <c r="A56" s="134"/>
      <c r="B56" s="125" t="s">
        <v>160</v>
      </c>
      <c r="C56" s="134"/>
      <c r="D56" s="134"/>
      <c r="E56" s="213"/>
      <c r="F56" s="213"/>
      <c r="G56" s="138"/>
      <c r="H56" s="125" t="s">
        <v>164</v>
      </c>
      <c r="I56" s="138"/>
      <c r="J56" s="138"/>
      <c r="K56" s="353"/>
      <c r="L56" s="353"/>
      <c r="N56" s="346"/>
      <c r="O56" s="345"/>
      <c r="P56" s="346"/>
      <c r="Q56" s="345"/>
      <c r="R56" s="346"/>
      <c r="S56" s="346"/>
    </row>
    <row r="57" spans="1:19" s="158" customFormat="1" x14ac:dyDescent="0.25">
      <c r="A57" s="133"/>
      <c r="B57" s="133"/>
      <c r="C57" s="144" t="s">
        <v>63</v>
      </c>
      <c r="D57" s="144"/>
      <c r="E57" s="58">
        <v>0</v>
      </c>
      <c r="F57" s="58">
        <v>0</v>
      </c>
      <c r="G57" s="133"/>
      <c r="H57" s="355"/>
      <c r="I57" s="144" t="s">
        <v>59</v>
      </c>
      <c r="J57" s="356"/>
      <c r="K57" s="58">
        <v>0</v>
      </c>
      <c r="L57" s="58">
        <v>0</v>
      </c>
      <c r="N57" s="346"/>
      <c r="O57" s="345"/>
      <c r="P57" s="346">
        <f>SUM(E57)-(EF_12!G20)</f>
        <v>0</v>
      </c>
      <c r="Q57" s="345">
        <f>SUM(F57)-(EF_12!D20)</f>
        <v>0</v>
      </c>
      <c r="R57" s="346">
        <f>+K57-EF_01!I20</f>
        <v>0</v>
      </c>
      <c r="S57" s="346">
        <f>+L57-EF_01!J20</f>
        <v>0</v>
      </c>
    </row>
    <row r="58" spans="1:19" s="158" customFormat="1" x14ac:dyDescent="0.25">
      <c r="A58" s="133"/>
      <c r="B58" s="133"/>
      <c r="C58" s="144" t="s">
        <v>41</v>
      </c>
      <c r="D58" s="144"/>
      <c r="E58" s="58">
        <v>0</v>
      </c>
      <c r="F58" s="58">
        <v>0</v>
      </c>
      <c r="G58" s="133"/>
      <c r="H58" s="355"/>
      <c r="I58" s="144" t="s">
        <v>82</v>
      </c>
      <c r="J58" s="144"/>
      <c r="K58" s="58">
        <v>0</v>
      </c>
      <c r="L58" s="58">
        <v>0</v>
      </c>
      <c r="N58" s="346"/>
      <c r="O58" s="345"/>
      <c r="P58" s="346">
        <f>SUM(E58)-(EF_12!G21)</f>
        <v>0</v>
      </c>
      <c r="Q58" s="345">
        <f>SUM(F58)-(EF_12!D21)</f>
        <v>0</v>
      </c>
      <c r="R58" s="346">
        <f>+K58-EF_01!I21</f>
        <v>0</v>
      </c>
      <c r="S58" s="346">
        <f>+L58-EF_01!J21</f>
        <v>0</v>
      </c>
    </row>
    <row r="59" spans="1:19" s="158" customFormat="1" x14ac:dyDescent="0.25">
      <c r="A59" s="133"/>
      <c r="B59" s="133"/>
      <c r="C59" s="144" t="s">
        <v>42</v>
      </c>
      <c r="D59" s="144"/>
      <c r="E59" s="58">
        <v>0</v>
      </c>
      <c r="F59" s="58">
        <v>0</v>
      </c>
      <c r="G59" s="133"/>
      <c r="H59" s="355"/>
      <c r="I59" s="144" t="s">
        <v>58</v>
      </c>
      <c r="J59" s="144"/>
      <c r="K59" s="58">
        <v>0</v>
      </c>
      <c r="L59" s="58">
        <v>0</v>
      </c>
      <c r="N59" s="346"/>
      <c r="O59" s="345"/>
      <c r="P59" s="346">
        <f>SUM(E59)-(EF_12!G22)</f>
        <v>0</v>
      </c>
      <c r="Q59" s="345">
        <f>SUM(F59)-(EF_12!D22)</f>
        <v>0</v>
      </c>
      <c r="R59" s="346">
        <f>+K59-EF_01!I22</f>
        <v>0</v>
      </c>
      <c r="S59" s="346">
        <f>+L59-EF_01!J22</f>
        <v>0</v>
      </c>
    </row>
    <row r="60" spans="1:19" s="158" customFormat="1" x14ac:dyDescent="0.25">
      <c r="A60" s="133"/>
      <c r="B60" s="133"/>
      <c r="C60" s="144" t="s">
        <v>43</v>
      </c>
      <c r="D60" s="144"/>
      <c r="E60" s="58">
        <v>0</v>
      </c>
      <c r="F60" s="58">
        <v>0</v>
      </c>
      <c r="G60" s="133"/>
      <c r="H60" s="133"/>
      <c r="I60" s="357" t="s">
        <v>74</v>
      </c>
      <c r="J60" s="144"/>
      <c r="K60" s="58">
        <v>0</v>
      </c>
      <c r="L60" s="58">
        <v>0</v>
      </c>
      <c r="N60" s="346"/>
      <c r="O60" s="345"/>
      <c r="P60" s="346">
        <f>SUM(E60)-(EF_12!G23)</f>
        <v>0</v>
      </c>
      <c r="Q60" s="345">
        <f>SUM(F60)-(EF_12!D23)</f>
        <v>0</v>
      </c>
      <c r="R60" s="346">
        <f>+K60-EF_01!I23</f>
        <v>0</v>
      </c>
      <c r="S60" s="346">
        <f>+L60-EF_01!J23</f>
        <v>0</v>
      </c>
    </row>
    <row r="61" spans="1:19" s="158" customFormat="1" x14ac:dyDescent="0.25">
      <c r="A61" s="133"/>
      <c r="B61" s="133"/>
      <c r="C61" s="357" t="s">
        <v>44</v>
      </c>
      <c r="D61" s="144"/>
      <c r="E61" s="58">
        <v>0</v>
      </c>
      <c r="F61" s="58">
        <v>0</v>
      </c>
      <c r="G61" s="133"/>
      <c r="H61" s="133"/>
      <c r="I61" s="621" t="s">
        <v>170</v>
      </c>
      <c r="J61" s="621"/>
      <c r="K61" s="58">
        <v>0</v>
      </c>
      <c r="L61" s="58">
        <v>0</v>
      </c>
      <c r="N61" s="346"/>
      <c r="O61" s="345"/>
      <c r="P61" s="346">
        <f>SUM(E61)-(EF_12!G24)</f>
        <v>0</v>
      </c>
      <c r="Q61" s="345">
        <f>SUM(F61)-(EF_12!D24)</f>
        <v>0</v>
      </c>
      <c r="R61" s="346">
        <f>+K61-EF_01!I24</f>
        <v>0</v>
      </c>
      <c r="S61" s="346">
        <f>+L61-EF_01!J24</f>
        <v>0</v>
      </c>
    </row>
    <row r="62" spans="1:19" s="158" customFormat="1" x14ac:dyDescent="0.25">
      <c r="A62" s="133"/>
      <c r="B62" s="133"/>
      <c r="C62" s="357" t="s">
        <v>45</v>
      </c>
      <c r="D62" s="357"/>
      <c r="E62" s="58">
        <v>0</v>
      </c>
      <c r="F62" s="58">
        <v>0</v>
      </c>
      <c r="G62" s="133"/>
      <c r="H62" s="133"/>
      <c r="I62" s="144" t="s">
        <v>4</v>
      </c>
      <c r="J62" s="144"/>
      <c r="K62" s="58">
        <v>0</v>
      </c>
      <c r="L62" s="58">
        <v>0</v>
      </c>
      <c r="N62" s="346"/>
      <c r="O62" s="345"/>
      <c r="P62" s="346">
        <f>SUM(E62)-(EF_12!G25)</f>
        <v>0</v>
      </c>
      <c r="Q62" s="345">
        <f>SUM(F62)-(EF_12!D25)</f>
        <v>0</v>
      </c>
      <c r="R62" s="346">
        <f>+K62-EF_01!I25</f>
        <v>0</v>
      </c>
      <c r="S62" s="346">
        <f>+L62-EF_01!J25</f>
        <v>0</v>
      </c>
    </row>
    <row r="63" spans="1:19" s="158" customFormat="1" x14ac:dyDescent="0.25">
      <c r="A63" s="133"/>
      <c r="B63" s="133"/>
      <c r="C63" s="144" t="s">
        <v>46</v>
      </c>
      <c r="D63" s="144"/>
      <c r="E63" s="58">
        <v>0</v>
      </c>
      <c r="F63" s="58">
        <v>0</v>
      </c>
      <c r="G63" s="138"/>
      <c r="H63" s="138"/>
      <c r="I63" s="138"/>
      <c r="J63" s="138"/>
      <c r="K63" s="138"/>
      <c r="L63" s="138"/>
      <c r="N63" s="346"/>
      <c r="O63" s="345"/>
      <c r="P63" s="346">
        <f>SUM(E63)-(EF_12!G26)</f>
        <v>0</v>
      </c>
      <c r="Q63" s="345">
        <f>SUM(F63)-(EF_12!D26)</f>
        <v>0</v>
      </c>
      <c r="R63" s="346"/>
      <c r="S63" s="346"/>
    </row>
    <row r="64" spans="1:19" s="158" customFormat="1" x14ac:dyDescent="0.25">
      <c r="A64" s="133"/>
      <c r="B64" s="133"/>
      <c r="C64" s="144" t="s">
        <v>141</v>
      </c>
      <c r="D64" s="144"/>
      <c r="E64" s="58">
        <v>0</v>
      </c>
      <c r="F64" s="58">
        <v>0</v>
      </c>
      <c r="G64" s="133"/>
      <c r="H64" s="194" t="s">
        <v>165</v>
      </c>
      <c r="I64" s="144"/>
      <c r="J64" s="144"/>
      <c r="K64" s="199">
        <f>SUM(K57:K63)</f>
        <v>0</v>
      </c>
      <c r="L64" s="199">
        <f>SUM(L57:L63)</f>
        <v>0</v>
      </c>
      <c r="N64" s="346"/>
      <c r="O64" s="345"/>
      <c r="P64" s="346">
        <f>SUM(E64)-(EF_12!G27)</f>
        <v>0</v>
      </c>
      <c r="Q64" s="345">
        <f>SUM(F64)-(EF_12!D27)</f>
        <v>0</v>
      </c>
      <c r="R64" s="358">
        <f>+K64-EF_01!I30</f>
        <v>0</v>
      </c>
      <c r="S64" s="358">
        <f>+L64-EF_01!J30</f>
        <v>0</v>
      </c>
    </row>
    <row r="65" spans="1:20" s="158" customFormat="1" x14ac:dyDescent="0.25">
      <c r="A65" s="133"/>
      <c r="B65" s="133"/>
      <c r="C65" s="144" t="s">
        <v>142</v>
      </c>
      <c r="D65" s="144"/>
      <c r="E65" s="58">
        <v>0</v>
      </c>
      <c r="F65" s="58">
        <v>0</v>
      </c>
      <c r="G65" s="138"/>
      <c r="H65" s="138"/>
      <c r="I65" s="138"/>
      <c r="J65" s="138"/>
      <c r="K65" s="138"/>
      <c r="L65" s="138"/>
      <c r="N65" s="346"/>
      <c r="O65" s="345"/>
      <c r="P65" s="346">
        <f>SUM(E65)-(EF_12!G28)</f>
        <v>0</v>
      </c>
      <c r="Q65" s="345">
        <f>SUM(F65)-(EF_12!D28)</f>
        <v>0</v>
      </c>
      <c r="R65" s="346"/>
      <c r="S65" s="346"/>
    </row>
    <row r="66" spans="1:20" s="158" customFormat="1" x14ac:dyDescent="0.25">
      <c r="A66" s="133"/>
      <c r="B66" s="133"/>
      <c r="C66" s="133"/>
      <c r="D66" s="133"/>
      <c r="E66" s="359"/>
      <c r="F66" s="359"/>
      <c r="G66" s="194" t="s">
        <v>166</v>
      </c>
      <c r="H66" s="144"/>
      <c r="I66" s="144"/>
      <c r="J66" s="144"/>
      <c r="K66" s="360">
        <f>SUM(K52+K64)</f>
        <v>0</v>
      </c>
      <c r="L66" s="360">
        <f>SUM(L52+L64)</f>
        <v>0</v>
      </c>
      <c r="N66" s="346"/>
      <c r="O66" s="345"/>
      <c r="P66" s="346"/>
      <c r="Q66" s="345"/>
      <c r="R66" s="346">
        <f>+K66-EF_01!I32</f>
        <v>0</v>
      </c>
      <c r="S66" s="346">
        <f>+L66-EF_01!J32</f>
        <v>0</v>
      </c>
    </row>
    <row r="67" spans="1:20" s="158" customFormat="1" x14ac:dyDescent="0.25">
      <c r="A67" s="133"/>
      <c r="B67" s="133"/>
      <c r="C67" s="133"/>
      <c r="D67" s="133"/>
      <c r="E67" s="359"/>
      <c r="F67" s="359"/>
      <c r="G67" s="138"/>
      <c r="H67" s="138"/>
      <c r="I67" s="138"/>
      <c r="J67" s="138"/>
      <c r="K67" s="138"/>
      <c r="L67" s="138"/>
      <c r="N67" s="346"/>
      <c r="O67" s="345"/>
      <c r="P67" s="346"/>
      <c r="Q67" s="345"/>
      <c r="R67" s="346"/>
      <c r="S67" s="346"/>
    </row>
    <row r="68" spans="1:20" s="158" customFormat="1" x14ac:dyDescent="0.25">
      <c r="A68" s="133"/>
      <c r="B68" s="133"/>
      <c r="C68" s="133"/>
      <c r="D68" s="133"/>
      <c r="E68" s="359"/>
      <c r="F68" s="359"/>
      <c r="G68" s="125" t="s">
        <v>173</v>
      </c>
      <c r="H68" s="133"/>
      <c r="I68" s="133"/>
      <c r="J68" s="133"/>
      <c r="K68" s="127"/>
      <c r="L68" s="127"/>
      <c r="N68" s="346"/>
      <c r="O68" s="345"/>
      <c r="P68" s="346"/>
      <c r="Q68" s="345"/>
      <c r="R68" s="346"/>
      <c r="S68" s="346"/>
    </row>
    <row r="69" spans="1:20" s="158" customFormat="1" x14ac:dyDescent="0.25">
      <c r="A69" s="133"/>
      <c r="B69" s="133"/>
      <c r="C69" s="133"/>
      <c r="D69" s="133"/>
      <c r="E69" s="139"/>
      <c r="F69" s="139"/>
      <c r="G69" s="138"/>
      <c r="H69" s="194" t="s">
        <v>172</v>
      </c>
      <c r="I69" s="144"/>
      <c r="J69" s="144"/>
      <c r="K69" s="360">
        <f>SUM(K70:K72)</f>
        <v>0</v>
      </c>
      <c r="L69" s="360">
        <f>SUM(L70:L72)</f>
        <v>0</v>
      </c>
      <c r="N69" s="346"/>
      <c r="O69" s="345"/>
      <c r="P69" s="346"/>
      <c r="Q69" s="345"/>
      <c r="R69" s="346">
        <f>+K69-EF_01!I35</f>
        <v>0</v>
      </c>
      <c r="S69" s="346">
        <f>+L69-EF_01!J35</f>
        <v>0</v>
      </c>
    </row>
    <row r="70" spans="1:20" s="158" customFormat="1" x14ac:dyDescent="0.25">
      <c r="A70" s="133"/>
      <c r="B70" s="133"/>
      <c r="C70" s="133"/>
      <c r="D70" s="133"/>
      <c r="E70" s="139"/>
      <c r="F70" s="139"/>
      <c r="G70" s="138"/>
      <c r="H70" s="133"/>
      <c r="I70" s="144" t="s">
        <v>5</v>
      </c>
      <c r="J70" s="144"/>
      <c r="K70" s="58">
        <v>0</v>
      </c>
      <c r="L70" s="58">
        <v>0</v>
      </c>
      <c r="N70" s="346"/>
      <c r="O70" s="345"/>
      <c r="P70" s="346"/>
      <c r="Q70" s="345"/>
      <c r="R70" s="346">
        <f>+K70-EF_01!I36</f>
        <v>0</v>
      </c>
      <c r="S70" s="346">
        <f>+L70-EF_01!J36</f>
        <v>0</v>
      </c>
    </row>
    <row r="71" spans="1:20" s="158" customFormat="1" x14ac:dyDescent="0.25">
      <c r="A71" s="133"/>
      <c r="B71" s="133"/>
      <c r="C71" s="138"/>
      <c r="D71" s="133"/>
      <c r="E71" s="361"/>
      <c r="F71" s="139"/>
      <c r="G71" s="133"/>
      <c r="H71" s="133"/>
      <c r="I71" s="144" t="s">
        <v>6</v>
      </c>
      <c r="J71" s="144"/>
      <c r="K71" s="58">
        <v>0</v>
      </c>
      <c r="L71" s="58">
        <v>0</v>
      </c>
      <c r="N71" s="346"/>
      <c r="O71" s="345"/>
      <c r="P71" s="346"/>
      <c r="Q71" s="345"/>
      <c r="R71" s="346">
        <f>+K71-EF_01!I37</f>
        <v>0</v>
      </c>
      <c r="S71" s="346">
        <f>+L71-EF_01!J37</f>
        <v>0</v>
      </c>
    </row>
    <row r="72" spans="1:20" s="158" customFormat="1" x14ac:dyDescent="0.25">
      <c r="A72" s="133"/>
      <c r="B72" s="133"/>
      <c r="C72" s="133"/>
      <c r="D72" s="133"/>
      <c r="E72" s="139"/>
      <c r="F72" s="139"/>
      <c r="G72" s="133"/>
      <c r="H72" s="133"/>
      <c r="I72" s="144" t="s">
        <v>60</v>
      </c>
      <c r="J72" s="144"/>
      <c r="K72" s="58">
        <v>0</v>
      </c>
      <c r="L72" s="58">
        <v>0</v>
      </c>
      <c r="N72" s="346"/>
      <c r="O72" s="345"/>
      <c r="P72" s="346"/>
      <c r="Q72" s="345"/>
      <c r="R72" s="346">
        <f>+K72-EF_01!I38</f>
        <v>0</v>
      </c>
      <c r="S72" s="346">
        <f>+L72-EF_01!J38</f>
        <v>0</v>
      </c>
    </row>
    <row r="73" spans="1:20" s="158" customFormat="1" x14ac:dyDescent="0.25">
      <c r="A73" s="133"/>
      <c r="B73" s="133"/>
      <c r="C73" s="133"/>
      <c r="D73" s="133"/>
      <c r="E73" s="139"/>
      <c r="F73" s="139"/>
      <c r="G73" s="133"/>
      <c r="H73" s="133"/>
      <c r="I73" s="133"/>
      <c r="J73" s="133"/>
      <c r="K73" s="127"/>
      <c r="L73" s="127"/>
      <c r="N73" s="346"/>
      <c r="O73" s="345"/>
      <c r="P73" s="346"/>
      <c r="Q73" s="345"/>
      <c r="R73" s="346"/>
      <c r="S73" s="346"/>
    </row>
    <row r="74" spans="1:20" s="158" customFormat="1" x14ac:dyDescent="0.25">
      <c r="A74" s="133"/>
      <c r="B74" s="133"/>
      <c r="C74" s="133"/>
      <c r="D74" s="133"/>
      <c r="E74" s="139"/>
      <c r="F74" s="139"/>
      <c r="G74" s="133"/>
      <c r="H74" s="194" t="s">
        <v>167</v>
      </c>
      <c r="I74" s="144"/>
      <c r="J74" s="144"/>
      <c r="K74" s="360">
        <f>SUM(K75:K79)</f>
        <v>0</v>
      </c>
      <c r="L74" s="360">
        <f>SUM(L75:L79)</f>
        <v>0</v>
      </c>
      <c r="N74" s="346"/>
      <c r="O74" s="345"/>
      <c r="P74" s="346"/>
      <c r="Q74" s="345"/>
      <c r="R74" s="346">
        <f>+K74-EF_01!I40</f>
        <v>0</v>
      </c>
      <c r="S74" s="346">
        <f>+L74-EF_01!J40</f>
        <v>0</v>
      </c>
    </row>
    <row r="75" spans="1:20" s="158" customFormat="1" x14ac:dyDescent="0.25">
      <c r="A75" s="133"/>
      <c r="B75" s="133"/>
      <c r="C75" s="133"/>
      <c r="D75" s="133"/>
      <c r="E75" s="139"/>
      <c r="F75" s="139"/>
      <c r="G75" s="133"/>
      <c r="H75" s="133"/>
      <c r="I75" s="144" t="s">
        <v>328</v>
      </c>
      <c r="J75" s="144"/>
      <c r="K75" s="354">
        <f>+EF_03!D60</f>
        <v>0</v>
      </c>
      <c r="L75" s="354">
        <f>+EF_03!E60</f>
        <v>0</v>
      </c>
      <c r="N75" s="346"/>
      <c r="O75" s="345"/>
      <c r="P75" s="346"/>
      <c r="Q75" s="345"/>
      <c r="R75" s="346">
        <f>SUM(K75)-EF_03!D60</f>
        <v>0</v>
      </c>
      <c r="S75" s="346">
        <f>SUM(L75)-(EF_03!E60)</f>
        <v>0</v>
      </c>
      <c r="T75" s="111" t="s">
        <v>448</v>
      </c>
    </row>
    <row r="76" spans="1:20" s="158" customFormat="1" x14ac:dyDescent="0.25">
      <c r="A76" s="133"/>
      <c r="B76" s="133"/>
      <c r="C76" s="133"/>
      <c r="D76" s="133"/>
      <c r="E76" s="139"/>
      <c r="F76" s="139"/>
      <c r="G76" s="133"/>
      <c r="H76" s="133"/>
      <c r="I76" s="144" t="s">
        <v>79</v>
      </c>
      <c r="J76" s="144"/>
      <c r="K76" s="58">
        <v>0</v>
      </c>
      <c r="L76" s="58">
        <v>0</v>
      </c>
      <c r="N76" s="346"/>
      <c r="O76" s="345"/>
      <c r="P76" s="346"/>
      <c r="Q76" s="345"/>
      <c r="R76" s="346">
        <f>+K76-EF_01!I42</f>
        <v>0</v>
      </c>
      <c r="S76" s="346">
        <f>+L76-EF_01!J42</f>
        <v>0</v>
      </c>
    </row>
    <row r="77" spans="1:20" s="158" customFormat="1" x14ac:dyDescent="0.25">
      <c r="A77" s="138"/>
      <c r="B77" s="138"/>
      <c r="C77" s="138"/>
      <c r="D77" s="133"/>
      <c r="E77" s="139"/>
      <c r="F77" s="139"/>
      <c r="G77" s="133"/>
      <c r="H77" s="133"/>
      <c r="I77" s="144" t="s">
        <v>73</v>
      </c>
      <c r="J77" s="144"/>
      <c r="K77" s="58">
        <v>0</v>
      </c>
      <c r="L77" s="58">
        <v>0</v>
      </c>
      <c r="N77" s="346"/>
      <c r="O77" s="345"/>
      <c r="P77" s="346"/>
      <c r="Q77" s="345"/>
      <c r="R77" s="346">
        <f>+K77-EF_01!I43</f>
        <v>0</v>
      </c>
      <c r="S77" s="346">
        <f>+L77-EF_01!J43</f>
        <v>0</v>
      </c>
    </row>
    <row r="78" spans="1:20" s="158" customFormat="1" x14ac:dyDescent="0.25">
      <c r="A78" s="138"/>
      <c r="B78" s="138"/>
      <c r="C78" s="138"/>
      <c r="D78" s="133"/>
      <c r="E78" s="139"/>
      <c r="F78" s="139"/>
      <c r="G78" s="133"/>
      <c r="H78" s="133"/>
      <c r="I78" s="144" t="s">
        <v>8</v>
      </c>
      <c r="J78" s="144"/>
      <c r="K78" s="58">
        <v>0</v>
      </c>
      <c r="L78" s="58">
        <v>0</v>
      </c>
      <c r="N78" s="346"/>
      <c r="O78" s="345"/>
      <c r="P78" s="346"/>
      <c r="Q78" s="345"/>
      <c r="R78" s="346">
        <f>+K78-EF_01!I44</f>
        <v>0</v>
      </c>
      <c r="S78" s="346">
        <f>+L78-EF_01!J44</f>
        <v>0</v>
      </c>
    </row>
    <row r="79" spans="1:20" s="158" customFormat="1" x14ac:dyDescent="0.2">
      <c r="A79" s="138"/>
      <c r="B79" s="138"/>
      <c r="C79" s="138"/>
      <c r="D79" s="362"/>
      <c r="E79" s="139"/>
      <c r="F79" s="139"/>
      <c r="G79" s="133"/>
      <c r="H79" s="133"/>
      <c r="I79" s="144" t="s">
        <v>7</v>
      </c>
      <c r="J79" s="144"/>
      <c r="K79" s="58">
        <v>0</v>
      </c>
      <c r="L79" s="58">
        <v>0</v>
      </c>
      <c r="N79" s="346"/>
      <c r="O79" s="345"/>
      <c r="P79" s="346"/>
      <c r="Q79" s="345"/>
      <c r="R79" s="346">
        <f>+K79-EF_01!I45</f>
        <v>0</v>
      </c>
      <c r="S79" s="346">
        <f>+L79-EF_01!J45</f>
        <v>0</v>
      </c>
    </row>
    <row r="80" spans="1:20" s="158" customFormat="1" x14ac:dyDescent="0.25">
      <c r="A80" s="138"/>
      <c r="B80" s="138"/>
      <c r="C80" s="138"/>
      <c r="D80" s="133"/>
      <c r="E80" s="139"/>
      <c r="F80" s="139"/>
      <c r="G80" s="133"/>
      <c r="H80" s="133"/>
      <c r="I80" s="133"/>
      <c r="J80" s="133"/>
      <c r="K80" s="127"/>
      <c r="L80" s="127"/>
      <c r="N80" s="346"/>
      <c r="O80" s="345"/>
      <c r="P80" s="346"/>
      <c r="Q80" s="345"/>
      <c r="R80" s="346"/>
      <c r="S80" s="346"/>
    </row>
    <row r="81" spans="1:20" s="158" customFormat="1" x14ac:dyDescent="0.25">
      <c r="A81" s="138"/>
      <c r="B81" s="138"/>
      <c r="C81" s="138"/>
      <c r="D81" s="133"/>
      <c r="E81" s="139"/>
      <c r="F81" s="139"/>
      <c r="G81" s="138"/>
      <c r="H81" s="622" t="s">
        <v>171</v>
      </c>
      <c r="I81" s="622"/>
      <c r="J81" s="622"/>
      <c r="K81" s="192">
        <f>SUM(K82:K83)</f>
        <v>0</v>
      </c>
      <c r="L81" s="192">
        <f>SUM(L82:L83)</f>
        <v>0</v>
      </c>
      <c r="N81" s="346"/>
      <c r="O81" s="345"/>
      <c r="P81" s="346"/>
      <c r="Q81" s="345"/>
      <c r="R81" s="346">
        <f>+K81-EF_01!I47</f>
        <v>0</v>
      </c>
      <c r="S81" s="346">
        <f>+L81-EF_01!J47</f>
        <v>0</v>
      </c>
    </row>
    <row r="82" spans="1:20" s="158" customFormat="1" x14ac:dyDescent="0.25">
      <c r="A82" s="133"/>
      <c r="B82" s="133"/>
      <c r="C82" s="138"/>
      <c r="D82" s="133"/>
      <c r="E82" s="139"/>
      <c r="F82" s="139"/>
      <c r="G82" s="138"/>
      <c r="H82" s="133"/>
      <c r="I82" s="144" t="s">
        <v>61</v>
      </c>
      <c r="J82" s="144"/>
      <c r="K82" s="58">
        <v>0</v>
      </c>
      <c r="L82" s="58">
        <v>0</v>
      </c>
      <c r="N82" s="346"/>
      <c r="O82" s="345"/>
      <c r="P82" s="346"/>
      <c r="Q82" s="345"/>
      <c r="R82" s="346">
        <f>+K82-EF_01!I48</f>
        <v>0</v>
      </c>
      <c r="S82" s="346">
        <f>+L82-EF_01!J48</f>
        <v>0</v>
      </c>
    </row>
    <row r="83" spans="1:20" s="158" customFormat="1" x14ac:dyDescent="0.25">
      <c r="A83" s="133"/>
      <c r="B83" s="133"/>
      <c r="C83" s="138"/>
      <c r="D83" s="133"/>
      <c r="E83" s="139"/>
      <c r="F83" s="139"/>
      <c r="G83" s="138"/>
      <c r="H83" s="133"/>
      <c r="I83" s="144" t="s">
        <v>140</v>
      </c>
      <c r="J83" s="144"/>
      <c r="K83" s="58">
        <v>0</v>
      </c>
      <c r="L83" s="58">
        <v>0</v>
      </c>
      <c r="N83" s="346"/>
      <c r="O83" s="345"/>
      <c r="P83" s="346"/>
      <c r="Q83" s="345"/>
      <c r="R83" s="346">
        <f>+K83-EF_01!I49</f>
        <v>0</v>
      </c>
      <c r="S83" s="346">
        <f>+L83-EF_01!J49</f>
        <v>0</v>
      </c>
    </row>
    <row r="84" spans="1:20" s="158" customFormat="1" x14ac:dyDescent="0.25">
      <c r="A84" s="133"/>
      <c r="B84" s="133"/>
      <c r="C84" s="133"/>
      <c r="D84" s="133"/>
      <c r="E84" s="139"/>
      <c r="F84" s="139"/>
      <c r="G84" s="138"/>
      <c r="H84" s="133"/>
      <c r="I84" s="133"/>
      <c r="J84" s="133"/>
      <c r="K84" s="127"/>
      <c r="L84" s="127"/>
      <c r="N84" s="346"/>
      <c r="O84" s="345"/>
      <c r="P84" s="346"/>
      <c r="Q84" s="345"/>
      <c r="R84" s="346"/>
      <c r="S84" s="346"/>
    </row>
    <row r="85" spans="1:20" s="158" customFormat="1" x14ac:dyDescent="0.25">
      <c r="A85" s="133"/>
      <c r="B85" s="194" t="s">
        <v>161</v>
      </c>
      <c r="C85" s="144"/>
      <c r="D85" s="144"/>
      <c r="E85" s="199">
        <f>SUM(E57:E65)</f>
        <v>0</v>
      </c>
      <c r="F85" s="199">
        <f>SUM(F57:F65)</f>
        <v>0</v>
      </c>
      <c r="G85" s="194" t="s">
        <v>168</v>
      </c>
      <c r="H85" s="144"/>
      <c r="I85" s="144"/>
      <c r="J85" s="144"/>
      <c r="K85" s="360">
        <f>SUM(K69+K74+K81)</f>
        <v>0</v>
      </c>
      <c r="L85" s="360">
        <f>SUM(L69+L74+L81)</f>
        <v>0</v>
      </c>
      <c r="N85" s="346"/>
      <c r="O85" s="345"/>
      <c r="P85" s="346">
        <f>SUM(E85)-(EF_12!G19)</f>
        <v>0</v>
      </c>
      <c r="Q85" s="346">
        <f>SUM(F85)-(EF_12!D19)</f>
        <v>0</v>
      </c>
      <c r="R85" s="352">
        <f>SUM(K85)-(EF_10!G40)</f>
        <v>0</v>
      </c>
      <c r="S85" s="346">
        <f>SUM(L85)-(EF_10!G22)</f>
        <v>0</v>
      </c>
      <c r="T85" s="111" t="s">
        <v>449</v>
      </c>
    </row>
    <row r="86" spans="1:20" s="158" customFormat="1" x14ac:dyDescent="0.25">
      <c r="A86" s="138"/>
      <c r="B86" s="138"/>
      <c r="C86" s="138"/>
      <c r="D86" s="138"/>
      <c r="E86" s="139"/>
      <c r="F86" s="139"/>
      <c r="G86" s="133"/>
      <c r="H86" s="138"/>
      <c r="I86" s="138"/>
      <c r="J86" s="138"/>
      <c r="K86" s="127"/>
      <c r="L86" s="127"/>
      <c r="N86" s="346"/>
      <c r="O86" s="345"/>
      <c r="P86" s="346"/>
      <c r="Q86" s="345"/>
      <c r="R86" s="363"/>
      <c r="S86" s="346"/>
    </row>
    <row r="87" spans="1:20" s="158" customFormat="1" x14ac:dyDescent="0.25">
      <c r="A87" s="364" t="s">
        <v>162</v>
      </c>
      <c r="B87" s="364"/>
      <c r="C87" s="364"/>
      <c r="D87" s="364"/>
      <c r="E87" s="365">
        <f>SUM(E52+E85)</f>
        <v>0</v>
      </c>
      <c r="F87" s="365">
        <f>SUM(F52+F85)</f>
        <v>0</v>
      </c>
      <c r="G87" s="364" t="s">
        <v>169</v>
      </c>
      <c r="H87" s="364"/>
      <c r="I87" s="364"/>
      <c r="J87" s="364"/>
      <c r="K87" s="366">
        <f>SUM(K66+K85)</f>
        <v>0</v>
      </c>
      <c r="L87" s="366">
        <f>SUM(L66+L85)</f>
        <v>0</v>
      </c>
      <c r="N87" s="346">
        <f>SUM(E87-K87)</f>
        <v>0</v>
      </c>
      <c r="O87" s="346">
        <f>SUM(F87-L87)</f>
        <v>0</v>
      </c>
      <c r="P87" s="367"/>
      <c r="Q87" s="368"/>
      <c r="R87" s="352">
        <f>+K87-EF_01!I53</f>
        <v>0</v>
      </c>
      <c r="S87" s="346">
        <f>+L87-EF_01!J53</f>
        <v>0</v>
      </c>
    </row>
    <row r="88" spans="1:20" s="372" customFormat="1" x14ac:dyDescent="0.25">
      <c r="A88" s="369"/>
      <c r="B88" s="369"/>
      <c r="C88" s="369"/>
      <c r="D88" s="369"/>
      <c r="E88" s="370"/>
      <c r="F88" s="370"/>
      <c r="G88" s="369"/>
      <c r="H88" s="369"/>
      <c r="I88" s="369"/>
      <c r="J88" s="369"/>
      <c r="K88" s="371"/>
      <c r="L88" s="371"/>
      <c r="N88" s="111"/>
      <c r="O88" s="111"/>
      <c r="P88" s="373"/>
      <c r="Q88" s="373"/>
      <c r="R88" s="373"/>
      <c r="S88" s="373"/>
    </row>
    <row r="89" spans="1:20" s="158" customFormat="1" ht="22.5" customHeight="1" x14ac:dyDescent="0.25">
      <c r="A89" s="623" t="s">
        <v>324</v>
      </c>
      <c r="B89" s="623"/>
      <c r="C89" s="623"/>
      <c r="D89" s="623"/>
      <c r="E89" s="623"/>
      <c r="F89" s="623"/>
      <c r="G89" s="623"/>
      <c r="H89" s="623"/>
      <c r="I89" s="623"/>
      <c r="J89" s="623"/>
      <c r="K89" s="623"/>
      <c r="L89" s="623"/>
      <c r="N89" s="111"/>
      <c r="O89" s="111"/>
      <c r="P89" s="111"/>
      <c r="Q89" s="111"/>
      <c r="R89" s="111"/>
      <c r="S89" s="111"/>
    </row>
    <row r="90" spans="1:20" s="158" customFormat="1" ht="22.5" customHeight="1" x14ac:dyDescent="0.25">
      <c r="A90" s="553"/>
      <c r="B90" s="553"/>
      <c r="C90" s="553"/>
      <c r="D90" s="553"/>
      <c r="E90" s="553"/>
      <c r="F90" s="553"/>
      <c r="G90" s="553"/>
      <c r="H90" s="553"/>
      <c r="I90" s="553"/>
      <c r="J90" s="553"/>
      <c r="K90" s="553"/>
      <c r="L90" s="553"/>
      <c r="N90" s="111"/>
      <c r="O90" s="111"/>
      <c r="P90" s="111"/>
      <c r="Q90" s="111"/>
      <c r="R90" s="111"/>
      <c r="S90" s="111"/>
    </row>
    <row r="91" spans="1:20" s="158" customFormat="1" ht="22.5" customHeight="1" x14ac:dyDescent="0.25">
      <c r="A91" s="625" t="s">
        <v>519</v>
      </c>
      <c r="B91" s="625"/>
      <c r="C91" s="625"/>
      <c r="D91" s="625"/>
      <c r="E91" s="553"/>
      <c r="F91" s="553"/>
      <c r="G91" s="553"/>
      <c r="H91" s="553"/>
      <c r="I91" s="553"/>
      <c r="J91" s="553"/>
      <c r="K91" s="553"/>
      <c r="L91" s="553"/>
      <c r="N91" s="111"/>
      <c r="O91" s="111"/>
      <c r="P91" s="111"/>
      <c r="Q91" s="111"/>
      <c r="R91" s="111"/>
      <c r="S91" s="111"/>
    </row>
    <row r="92" spans="1:20" s="158" customFormat="1" x14ac:dyDescent="0.25">
      <c r="A92" s="149"/>
      <c r="B92" s="149"/>
      <c r="C92" s="149"/>
      <c r="D92" s="149"/>
      <c r="E92" s="374"/>
      <c r="F92" s="374"/>
      <c r="G92" s="149"/>
      <c r="H92" s="149"/>
      <c r="I92" s="149"/>
      <c r="J92" s="149"/>
      <c r="K92" s="150"/>
      <c r="L92" s="150"/>
      <c r="N92" s="111"/>
      <c r="O92" s="111"/>
      <c r="P92" s="111"/>
      <c r="Q92" s="111"/>
      <c r="R92" s="111"/>
      <c r="S92" s="111"/>
    </row>
    <row r="93" spans="1:20" s="158" customFormat="1" x14ac:dyDescent="0.25">
      <c r="A93" s="150"/>
      <c r="B93" s="150"/>
      <c r="C93" s="150"/>
      <c r="D93" s="148"/>
      <c r="E93" s="150"/>
      <c r="F93" s="624"/>
      <c r="G93" s="624"/>
      <c r="H93" s="624"/>
      <c r="I93" s="624"/>
      <c r="J93" s="150"/>
      <c r="K93" s="148"/>
      <c r="L93" s="150"/>
      <c r="N93" s="111"/>
      <c r="O93" s="111"/>
      <c r="P93" s="111"/>
      <c r="Q93" s="111"/>
      <c r="R93" s="111"/>
      <c r="S93" s="111"/>
    </row>
    <row r="94" spans="1:20" s="158" customFormat="1" x14ac:dyDescent="0.25">
      <c r="A94" s="150"/>
      <c r="B94" s="150"/>
      <c r="C94" s="150"/>
      <c r="D94" s="150"/>
      <c r="E94" s="150"/>
      <c r="F94" s="150"/>
      <c r="G94" s="150"/>
      <c r="H94" s="150"/>
      <c r="I94" s="150"/>
      <c r="J94" s="150"/>
      <c r="K94" s="150"/>
      <c r="L94" s="150"/>
      <c r="N94" s="111"/>
      <c r="O94" s="111"/>
      <c r="P94" s="111"/>
      <c r="Q94" s="111"/>
      <c r="R94" s="111"/>
      <c r="S94" s="111"/>
    </row>
    <row r="95" spans="1:20" s="158" customFormat="1" x14ac:dyDescent="0.25">
      <c r="N95" s="111"/>
      <c r="O95" s="111"/>
      <c r="P95" s="111"/>
      <c r="Q95" s="111"/>
      <c r="R95" s="111"/>
      <c r="S95" s="111"/>
    </row>
    <row r="96" spans="1:20" s="158" customFormat="1" x14ac:dyDescent="0.25">
      <c r="B96" s="375"/>
      <c r="C96" s="375"/>
      <c r="F96" s="375"/>
      <c r="G96" s="375"/>
      <c r="I96" s="375"/>
      <c r="K96" s="375"/>
      <c r="L96" s="375"/>
      <c r="N96" s="111"/>
      <c r="O96" s="111"/>
      <c r="P96" s="111"/>
      <c r="Q96" s="111"/>
      <c r="R96" s="111"/>
      <c r="S96" s="111"/>
    </row>
    <row r="97" spans="1:25" s="158" customFormat="1" x14ac:dyDescent="0.25">
      <c r="A97" s="232"/>
      <c r="B97" s="232"/>
      <c r="C97" s="232"/>
      <c r="E97" s="232"/>
      <c r="F97" s="232"/>
      <c r="G97" s="232"/>
      <c r="H97" s="232"/>
      <c r="I97" s="232"/>
      <c r="J97" s="232"/>
      <c r="K97" s="232"/>
      <c r="N97" s="111"/>
      <c r="O97" s="111"/>
      <c r="P97" s="111"/>
      <c r="Q97" s="111"/>
      <c r="R97" s="111"/>
      <c r="S97" s="111"/>
    </row>
    <row r="98" spans="1:25" s="158" customFormat="1" ht="15.75" x14ac:dyDescent="0.25">
      <c r="A98" s="173"/>
      <c r="B98" s="173"/>
      <c r="C98" s="173"/>
      <c r="D98" s="173"/>
      <c r="E98" s="173"/>
      <c r="F98" s="173"/>
      <c r="G98" s="173"/>
      <c r="H98" s="173"/>
      <c r="I98" s="173"/>
      <c r="J98" s="173"/>
      <c r="L98" s="376"/>
      <c r="N98" s="111"/>
      <c r="O98" s="111"/>
      <c r="P98" s="111"/>
      <c r="Q98" s="111"/>
      <c r="R98" s="111"/>
      <c r="S98" s="111"/>
      <c r="T98" s="376"/>
      <c r="V98" s="377" t="s">
        <v>307</v>
      </c>
      <c r="W98" s="378"/>
      <c r="X98" s="378"/>
      <c r="Y98" s="378"/>
    </row>
    <row r="99" spans="1:25" s="158" customFormat="1" ht="15" x14ac:dyDescent="0.25">
      <c r="A99" s="173"/>
      <c r="B99" s="173"/>
      <c r="C99" s="173"/>
      <c r="D99" s="173" t="s">
        <v>0</v>
      </c>
      <c r="E99" s="173"/>
      <c r="F99" s="173"/>
      <c r="G99" s="173"/>
      <c r="H99" s="173"/>
      <c r="I99" s="173"/>
      <c r="J99" s="173"/>
      <c r="L99" s="379"/>
      <c r="N99" s="111"/>
      <c r="O99" s="111"/>
      <c r="P99" s="111"/>
      <c r="Q99" s="111"/>
      <c r="R99" s="111"/>
      <c r="S99" s="111"/>
      <c r="T99" s="379"/>
      <c r="V99" s="380" t="s">
        <v>308</v>
      </c>
      <c r="W99" s="378"/>
      <c r="X99" s="378"/>
      <c r="Y99" s="378"/>
    </row>
    <row r="100" spans="1:25" s="158" customFormat="1" ht="18.75" x14ac:dyDescent="0.25">
      <c r="A100" s="173"/>
      <c r="B100" s="173"/>
      <c r="C100" s="173"/>
      <c r="D100" s="173"/>
      <c r="E100" s="173"/>
      <c r="F100" s="173"/>
      <c r="G100" s="173"/>
      <c r="H100" s="173"/>
      <c r="I100" s="173"/>
      <c r="J100" s="173"/>
      <c r="L100" s="379"/>
      <c r="N100" s="111"/>
      <c r="O100" s="111"/>
      <c r="P100" s="111"/>
      <c r="Q100" s="111"/>
      <c r="R100" s="111"/>
      <c r="S100" s="111"/>
      <c r="T100" s="379"/>
      <c r="V100" s="381" t="s">
        <v>309</v>
      </c>
      <c r="W100" s="378"/>
      <c r="X100" s="378"/>
      <c r="Y100" s="378"/>
    </row>
    <row r="101" spans="1:25" s="158" customFormat="1" ht="18.75" x14ac:dyDescent="0.25">
      <c r="A101" s="173"/>
      <c r="B101" s="173"/>
      <c r="C101" s="173"/>
      <c r="D101" s="173"/>
      <c r="E101" s="173"/>
      <c r="F101" s="173"/>
      <c r="G101" s="173"/>
      <c r="H101" s="173"/>
      <c r="I101" s="173"/>
      <c r="J101" s="173"/>
      <c r="L101" s="379"/>
      <c r="N101" s="111"/>
      <c r="O101" s="111"/>
      <c r="P101" s="111"/>
      <c r="Q101" s="111"/>
      <c r="R101" s="111"/>
      <c r="S101" s="111"/>
      <c r="T101" s="379"/>
      <c r="V101" s="381" t="s">
        <v>310</v>
      </c>
      <c r="W101" s="378"/>
      <c r="X101" s="378"/>
      <c r="Y101" s="378"/>
    </row>
    <row r="102" spans="1:25" s="158" customFormat="1" ht="45" x14ac:dyDescent="0.25">
      <c r="A102" s="173"/>
      <c r="B102" s="173"/>
      <c r="C102" s="173"/>
      <c r="D102" s="173"/>
      <c r="E102" s="173"/>
      <c r="F102" s="173"/>
      <c r="G102" s="173"/>
      <c r="H102" s="173"/>
      <c r="I102" s="173"/>
      <c r="J102" s="173"/>
      <c r="K102" s="382"/>
      <c r="L102" s="379"/>
      <c r="N102" s="111"/>
      <c r="O102" s="111"/>
      <c r="P102" s="111"/>
      <c r="Q102" s="111"/>
      <c r="R102" s="111"/>
      <c r="S102" s="111"/>
      <c r="T102" s="379"/>
      <c r="U102" s="382" t="s">
        <v>263</v>
      </c>
      <c r="V102" s="383" t="s">
        <v>311</v>
      </c>
      <c r="W102" s="378"/>
      <c r="X102" s="378"/>
      <c r="Y102" s="378"/>
    </row>
    <row r="103" spans="1:25" s="158" customFormat="1" ht="60" x14ac:dyDescent="0.25">
      <c r="A103" s="173"/>
      <c r="B103" s="173"/>
      <c r="C103" s="173"/>
      <c r="D103" s="173"/>
      <c r="E103" s="173"/>
      <c r="F103" s="173"/>
      <c r="G103" s="173"/>
      <c r="H103" s="173"/>
      <c r="I103" s="173"/>
      <c r="J103" s="173"/>
      <c r="K103" s="382"/>
      <c r="L103" s="379"/>
      <c r="N103" s="111"/>
      <c r="O103" s="111"/>
      <c r="P103" s="111"/>
      <c r="Q103" s="111"/>
      <c r="R103" s="111"/>
      <c r="S103" s="111"/>
      <c r="T103" s="379"/>
      <c r="U103" s="382" t="s">
        <v>263</v>
      </c>
      <c r="V103" s="383" t="s">
        <v>312</v>
      </c>
      <c r="W103" s="378"/>
      <c r="X103" s="378"/>
      <c r="Y103" s="378"/>
    </row>
    <row r="104" spans="1:25" s="158" customFormat="1" ht="30" x14ac:dyDescent="0.25">
      <c r="A104" s="173"/>
      <c r="B104" s="173"/>
      <c r="C104" s="173"/>
      <c r="D104" s="173"/>
      <c r="E104" s="173"/>
      <c r="F104" s="173"/>
      <c r="G104" s="173"/>
      <c r="H104" s="173"/>
      <c r="I104" s="173"/>
      <c r="J104" s="173"/>
      <c r="K104" s="382"/>
      <c r="L104" s="379"/>
      <c r="N104" s="111"/>
      <c r="O104" s="111"/>
      <c r="P104" s="111"/>
      <c r="Q104" s="111"/>
      <c r="R104" s="111"/>
      <c r="S104" s="111"/>
      <c r="T104" s="379"/>
      <c r="U104" s="382" t="s">
        <v>263</v>
      </c>
      <c r="V104" s="383" t="s">
        <v>313</v>
      </c>
      <c r="W104" s="378"/>
      <c r="X104" s="378"/>
      <c r="Y104" s="378"/>
    </row>
    <row r="105" spans="1:25" s="158" customFormat="1" ht="30" x14ac:dyDescent="0.25">
      <c r="A105" s="173"/>
      <c r="B105" s="173"/>
      <c r="C105" s="173"/>
      <c r="D105" s="173"/>
      <c r="E105" s="173"/>
      <c r="F105" s="173"/>
      <c r="G105" s="173"/>
      <c r="H105" s="173"/>
      <c r="I105" s="173"/>
      <c r="J105" s="173"/>
      <c r="K105" s="382"/>
      <c r="L105" s="379"/>
      <c r="N105" s="111"/>
      <c r="O105" s="111"/>
      <c r="P105" s="111"/>
      <c r="Q105" s="111"/>
      <c r="R105" s="111"/>
      <c r="S105" s="111"/>
      <c r="T105" s="379"/>
      <c r="U105" s="382" t="s">
        <v>263</v>
      </c>
      <c r="V105" s="383" t="s">
        <v>314</v>
      </c>
      <c r="W105" s="378"/>
      <c r="X105" s="378"/>
      <c r="Y105" s="378"/>
    </row>
    <row r="106" spans="1:25" s="158" customFormat="1" ht="60" x14ac:dyDescent="0.25">
      <c r="A106" s="173"/>
      <c r="B106" s="173"/>
      <c r="C106" s="173"/>
      <c r="D106" s="173"/>
      <c r="E106" s="173"/>
      <c r="F106" s="173"/>
      <c r="G106" s="173"/>
      <c r="H106" s="173"/>
      <c r="I106" s="173"/>
      <c r="J106" s="173"/>
      <c r="K106" s="382"/>
      <c r="L106" s="379"/>
      <c r="N106" s="111"/>
      <c r="O106" s="111"/>
      <c r="P106" s="111"/>
      <c r="Q106" s="111"/>
      <c r="R106" s="111"/>
      <c r="S106" s="111"/>
      <c r="T106" s="379"/>
      <c r="U106" s="382" t="s">
        <v>263</v>
      </c>
      <c r="V106" s="383" t="s">
        <v>315</v>
      </c>
      <c r="W106" s="378"/>
      <c r="X106" s="378"/>
      <c r="Y106" s="378"/>
    </row>
    <row r="107" spans="1:25" s="158" customFormat="1" ht="15" x14ac:dyDescent="0.25">
      <c r="A107" s="173"/>
      <c r="B107" s="173"/>
      <c r="C107" s="173"/>
      <c r="D107" s="173"/>
      <c r="E107" s="173"/>
      <c r="F107" s="173"/>
      <c r="G107" s="173"/>
      <c r="H107" s="173"/>
      <c r="I107" s="173"/>
      <c r="J107" s="173"/>
      <c r="L107" s="379"/>
      <c r="N107" s="111"/>
      <c r="O107" s="111"/>
      <c r="P107" s="111"/>
      <c r="Q107" s="111"/>
      <c r="R107" s="111"/>
      <c r="S107" s="111"/>
      <c r="T107" s="379"/>
      <c r="V107" s="384"/>
      <c r="W107" s="385"/>
      <c r="X107" s="386"/>
      <c r="Y107" s="386"/>
    </row>
    <row r="108" spans="1:25" s="158" customFormat="1" ht="15" x14ac:dyDescent="0.25">
      <c r="A108" s="173"/>
      <c r="B108" s="173"/>
      <c r="C108" s="173"/>
      <c r="D108" s="173"/>
      <c r="E108" s="173"/>
      <c r="F108" s="173"/>
      <c r="G108" s="173"/>
      <c r="H108" s="173"/>
      <c r="I108" s="173"/>
      <c r="J108" s="173"/>
      <c r="L108" s="379"/>
      <c r="N108" s="111"/>
      <c r="O108" s="111"/>
      <c r="P108" s="111"/>
      <c r="Q108" s="111"/>
      <c r="R108" s="111"/>
      <c r="S108" s="111"/>
      <c r="T108" s="379"/>
      <c r="V108" s="387"/>
      <c r="W108" s="379"/>
    </row>
    <row r="109" spans="1:25" s="158" customFormat="1" ht="15" x14ac:dyDescent="0.25">
      <c r="A109" s="173"/>
      <c r="B109" s="173"/>
      <c r="C109" s="173"/>
      <c r="D109" s="173"/>
      <c r="E109" s="173"/>
      <c r="F109" s="173"/>
      <c r="G109" s="173"/>
      <c r="H109" s="173"/>
      <c r="I109" s="173"/>
      <c r="J109" s="173"/>
      <c r="L109" s="379"/>
      <c r="N109" s="111"/>
      <c r="O109" s="111"/>
      <c r="P109" s="111"/>
      <c r="Q109" s="111"/>
      <c r="R109" s="111"/>
      <c r="S109" s="111"/>
    </row>
    <row r="110" spans="1:25" s="158" customFormat="1" ht="15" x14ac:dyDescent="0.25">
      <c r="A110" s="173"/>
      <c r="B110" s="173"/>
      <c r="C110" s="173"/>
      <c r="D110" s="173"/>
      <c r="E110" s="173"/>
      <c r="F110" s="173"/>
      <c r="G110" s="173"/>
      <c r="H110" s="173"/>
      <c r="I110" s="173"/>
      <c r="J110" s="173"/>
      <c r="L110" s="379"/>
      <c r="N110" s="111"/>
      <c r="O110" s="111"/>
      <c r="P110" s="111"/>
      <c r="Q110" s="111"/>
      <c r="R110" s="111"/>
      <c r="S110" s="111"/>
    </row>
    <row r="111" spans="1:25" s="158" customFormat="1" ht="15" x14ac:dyDescent="0.25">
      <c r="A111" s="173"/>
      <c r="B111" s="173"/>
      <c r="C111" s="173"/>
      <c r="D111" s="173"/>
      <c r="E111" s="173"/>
      <c r="F111" s="173"/>
      <c r="G111" s="173"/>
      <c r="H111" s="173"/>
      <c r="I111" s="173"/>
      <c r="J111" s="173"/>
      <c r="L111" s="379"/>
      <c r="N111" s="111"/>
      <c r="O111" s="111"/>
      <c r="P111" s="111"/>
      <c r="Q111" s="111"/>
      <c r="R111" s="111"/>
      <c r="S111" s="111"/>
    </row>
    <row r="112" spans="1:25" s="158" customFormat="1" ht="15" x14ac:dyDescent="0.25">
      <c r="A112" s="173"/>
      <c r="B112" s="173"/>
      <c r="C112" s="173"/>
      <c r="D112" s="173"/>
      <c r="E112" s="173"/>
      <c r="F112" s="173"/>
      <c r="G112" s="173"/>
      <c r="H112" s="173"/>
      <c r="I112" s="173"/>
      <c r="J112" s="173"/>
      <c r="L112" s="379"/>
      <c r="N112" s="111"/>
      <c r="O112" s="111"/>
      <c r="P112" s="111"/>
      <c r="Q112" s="111"/>
      <c r="R112" s="111"/>
      <c r="S112" s="111"/>
    </row>
    <row r="113" spans="1:19" s="158" customFormat="1" ht="15" x14ac:dyDescent="0.25">
      <c r="A113" s="173"/>
      <c r="B113" s="173"/>
      <c r="C113" s="173"/>
      <c r="D113" s="173"/>
      <c r="E113" s="173"/>
      <c r="F113" s="173"/>
      <c r="G113" s="173"/>
      <c r="H113" s="173"/>
      <c r="I113" s="173"/>
      <c r="J113" s="173"/>
      <c r="L113" s="379"/>
      <c r="N113" s="111"/>
      <c r="O113" s="111"/>
      <c r="P113" s="111"/>
      <c r="Q113" s="111"/>
      <c r="R113" s="111"/>
      <c r="S113" s="111"/>
    </row>
    <row r="114" spans="1:19" s="158" customFormat="1" ht="15" x14ac:dyDescent="0.25">
      <c r="A114" s="173"/>
      <c r="B114" s="173"/>
      <c r="C114" s="173"/>
      <c r="D114" s="173"/>
      <c r="E114" s="173"/>
      <c r="F114" s="173"/>
      <c r="G114" s="173"/>
      <c r="H114" s="173"/>
      <c r="I114" s="173"/>
      <c r="J114" s="173"/>
      <c r="L114" s="379"/>
      <c r="N114" s="111"/>
      <c r="O114" s="111"/>
      <c r="P114" s="111"/>
      <c r="Q114" s="111"/>
      <c r="R114" s="111"/>
      <c r="S114" s="111"/>
    </row>
    <row r="115" spans="1:19" ht="15" x14ac:dyDescent="0.25">
      <c r="E115" s="145"/>
      <c r="F115" s="145"/>
      <c r="L115" s="269"/>
    </row>
    <row r="116" spans="1:19" ht="15" x14ac:dyDescent="0.25">
      <c r="E116" s="145"/>
      <c r="F116" s="145"/>
      <c r="L116" s="269"/>
    </row>
    <row r="117" spans="1:19" ht="15" x14ac:dyDescent="0.25">
      <c r="E117" s="145"/>
      <c r="F117" s="145"/>
      <c r="L117" s="269"/>
    </row>
    <row r="118" spans="1:19" ht="15" x14ac:dyDescent="0.25">
      <c r="E118" s="145"/>
      <c r="F118" s="145"/>
      <c r="L118" s="269"/>
    </row>
    <row r="119" spans="1:19" ht="15" x14ac:dyDescent="0.25">
      <c r="E119" s="145"/>
      <c r="F119" s="145"/>
      <c r="L119" s="269"/>
    </row>
    <row r="120" spans="1:19" ht="15" x14ac:dyDescent="0.25">
      <c r="E120" s="145"/>
      <c r="F120" s="145"/>
      <c r="L120" s="269"/>
    </row>
    <row r="121" spans="1:19" ht="15" x14ac:dyDescent="0.25">
      <c r="E121" s="145"/>
      <c r="F121" s="145"/>
      <c r="L121" s="269"/>
    </row>
    <row r="122" spans="1:19" ht="15" x14ac:dyDescent="0.25">
      <c r="E122" s="145"/>
      <c r="F122" s="145"/>
      <c r="L122" s="269"/>
    </row>
    <row r="123" spans="1:19" ht="15" x14ac:dyDescent="0.25">
      <c r="E123" s="145"/>
      <c r="F123" s="145"/>
      <c r="L123" s="269"/>
    </row>
  </sheetData>
  <sheetProtection algorithmName="SHA-512" hashValue="89ck5iUY696Ns8xWnl063f7yCYPyvsMXAkkqqEZ4BIV7rozm+Tklj3ljLJpfaUYfIeR5ByG8oo1uWMGzKs8JCA==" saltValue="DsXTi4SHUK5ERWHs+PApRw==" spinCount="100000" sheet="1" selectLockedCells="1"/>
  <mergeCells count="6">
    <mergeCell ref="I35:J35"/>
    <mergeCell ref="I61:J61"/>
    <mergeCell ref="H81:J81"/>
    <mergeCell ref="A89:L89"/>
    <mergeCell ref="F93:I93"/>
    <mergeCell ref="A91:D91"/>
  </mergeCells>
  <phoneticPr fontId="101" type="noConversion"/>
  <conditionalFormatting sqref="E97:F97 K97">
    <cfRule type="cellIs" dxfId="13" priority="41" operator="equal">
      <formula>0</formula>
    </cfRule>
  </conditionalFormatting>
  <conditionalFormatting sqref="N24:O86">
    <cfRule type="cellIs" dxfId="12" priority="1" operator="notEqual">
      <formula>0</formula>
    </cfRule>
  </conditionalFormatting>
  <conditionalFormatting sqref="P88:S88">
    <cfRule type="cellIs" dxfId="11" priority="25" operator="notEqual">
      <formula>0</formula>
    </cfRule>
  </conditionalFormatting>
  <hyperlinks>
    <hyperlink ref="V99" r:id="rId1" xr:uid="{00000000-0004-0000-0B00-000000000000}"/>
  </hyperlinks>
  <printOptions horizontalCentered="1"/>
  <pageMargins left="0.39370078740157483" right="0" top="0.86614173228346458" bottom="0.39370078740157483" header="0" footer="0"/>
  <pageSetup scale="83" fitToHeight="2" orientation="landscape" r:id="rId2"/>
  <headerFooter alignWithMargins="0">
    <oddHeader>&amp;L&amp;G&amp;R
&amp;"-,Negrita"&amp;K9F2241CUENTA PÚBLICA 2024</oddHeader>
    <oddFooter>&amp;C&amp;K04+000Página &amp;P de &amp;N</oddFooter>
  </headerFooter>
  <rowBreaks count="1" manualBreakCount="1">
    <brk id="53" max="11" man="1"/>
  </rowBreaks>
  <drawing r:id="rId3"/>
  <legacyDrawing r:id="rId4"/>
  <legacyDrawingHF r:id="rId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tabColor rgb="FF9F2241"/>
  </sheetPr>
  <dimension ref="A1:U1119"/>
  <sheetViews>
    <sheetView showGridLines="0" zoomScale="130" zoomScaleNormal="130" zoomScaleSheetLayoutView="160" zoomScalePageLayoutView="115" workbookViewId="0">
      <selection activeCell="D12" sqref="D12"/>
    </sheetView>
  </sheetViews>
  <sheetFormatPr baseColWidth="10" defaultColWidth="11.375" defaultRowHeight="11.25" x14ac:dyDescent="0.15"/>
  <cols>
    <col min="1" max="2" width="1.25" style="270" customWidth="1"/>
    <col min="3" max="3" width="35.5" style="270" customWidth="1"/>
    <col min="4" max="9" width="12.625" style="271" customWidth="1"/>
    <col min="10" max="10" width="14.125" style="271" customWidth="1"/>
    <col min="11" max="11" width="11.5" style="151" customWidth="1"/>
    <col min="12" max="13" width="15.625" style="111" customWidth="1"/>
    <col min="14" max="14" width="3.875" style="151" customWidth="1"/>
    <col min="15" max="15" width="81" style="151" customWidth="1"/>
    <col min="16" max="20" width="25.625" style="151" customWidth="1"/>
    <col min="21" max="21" width="1.625" style="151" customWidth="1"/>
    <col min="22" max="22" width="12.75" style="151" customWidth="1"/>
    <col min="23" max="16384" width="11.375" style="151"/>
  </cols>
  <sheetData>
    <row r="1" spans="1:13" s="112" customFormat="1" ht="11.1" customHeight="1" x14ac:dyDescent="0.25">
      <c r="A1" s="17">
        <f>Caratula!A6</f>
        <v>0</v>
      </c>
      <c r="B1" s="17"/>
      <c r="C1" s="17"/>
      <c r="D1" s="17"/>
      <c r="E1" s="17"/>
      <c r="F1" s="17"/>
      <c r="G1" s="17"/>
      <c r="H1" s="17"/>
      <c r="I1" s="17"/>
      <c r="J1" s="17"/>
      <c r="L1" s="111"/>
      <c r="M1" s="111"/>
    </row>
    <row r="2" spans="1:13" s="112" customFormat="1" ht="11.1" customHeight="1" x14ac:dyDescent="0.25">
      <c r="A2" s="16" t="s">
        <v>345</v>
      </c>
      <c r="B2" s="16"/>
      <c r="C2" s="16"/>
      <c r="D2" s="17"/>
      <c r="E2" s="17"/>
      <c r="F2" s="17"/>
      <c r="G2" s="17"/>
      <c r="H2" s="17"/>
      <c r="I2" s="17"/>
      <c r="J2" s="17"/>
      <c r="L2" s="600" t="s">
        <v>443</v>
      </c>
      <c r="M2" s="601"/>
    </row>
    <row r="3" spans="1:13" s="112" customFormat="1" ht="11.1" customHeight="1" x14ac:dyDescent="0.25">
      <c r="A3" s="16" t="str">
        <f>+EF_03!A3</f>
        <v>Del 01 de enero al 31 de diciembre de 2024</v>
      </c>
      <c r="B3" s="16"/>
      <c r="C3" s="16"/>
      <c r="D3" s="16"/>
      <c r="E3" s="16"/>
      <c r="F3" s="16"/>
      <c r="G3" s="16"/>
      <c r="H3" s="16"/>
      <c r="I3" s="16"/>
      <c r="J3" s="16"/>
      <c r="L3" s="602"/>
      <c r="M3" s="602"/>
    </row>
    <row r="4" spans="1:13" s="153" customFormat="1" ht="11.1" customHeight="1" x14ac:dyDescent="0.2">
      <c r="A4" s="16" t="str">
        <f>+EF_01!$A$4</f>
        <v>(Pesos)</v>
      </c>
      <c r="B4" s="16"/>
      <c r="C4" s="16"/>
      <c r="D4" s="16"/>
      <c r="E4" s="16"/>
      <c r="F4" s="16"/>
      <c r="G4" s="16"/>
      <c r="H4" s="16"/>
      <c r="I4" s="16"/>
      <c r="J4" s="16"/>
      <c r="L4" s="115" t="s">
        <v>432</v>
      </c>
      <c r="M4" s="117"/>
    </row>
    <row r="5" spans="1:13" ht="9.9499999999999993" customHeight="1" x14ac:dyDescent="0.15">
      <c r="A5" s="626" t="s">
        <v>384</v>
      </c>
      <c r="B5" s="626"/>
      <c r="C5" s="627"/>
      <c r="D5" s="388" t="s">
        <v>385</v>
      </c>
      <c r="E5" s="388" t="s">
        <v>10</v>
      </c>
      <c r="F5" s="388" t="s">
        <v>10</v>
      </c>
      <c r="G5" s="388" t="s">
        <v>391</v>
      </c>
      <c r="H5" s="388" t="s">
        <v>10</v>
      </c>
      <c r="I5" s="388" t="s">
        <v>397</v>
      </c>
      <c r="J5" s="389" t="s">
        <v>399</v>
      </c>
      <c r="L5" s="122" t="s">
        <v>435</v>
      </c>
      <c r="M5" s="124" t="s">
        <v>436</v>
      </c>
    </row>
    <row r="6" spans="1:13" ht="9.9499999999999993" customHeight="1" x14ac:dyDescent="0.15">
      <c r="A6" s="628"/>
      <c r="B6" s="628"/>
      <c r="C6" s="629"/>
      <c r="D6" s="390" t="s">
        <v>386</v>
      </c>
      <c r="E6" s="390" t="s">
        <v>388</v>
      </c>
      <c r="F6" s="390" t="s">
        <v>390</v>
      </c>
      <c r="G6" s="390" t="s">
        <v>392</v>
      </c>
      <c r="H6" s="390" t="s">
        <v>395</v>
      </c>
      <c r="I6" s="390" t="s">
        <v>398</v>
      </c>
      <c r="J6" s="391" t="s">
        <v>400</v>
      </c>
      <c r="K6" s="112"/>
      <c r="L6" s="130"/>
      <c r="M6" s="130"/>
    </row>
    <row r="7" spans="1:13" ht="9.9499999999999993" customHeight="1" x14ac:dyDescent="0.15">
      <c r="A7" s="628"/>
      <c r="B7" s="628"/>
      <c r="C7" s="629"/>
      <c r="D7" s="390" t="s">
        <v>387</v>
      </c>
      <c r="E7" s="390" t="s">
        <v>389</v>
      </c>
      <c r="F7" s="390" t="s">
        <v>389</v>
      </c>
      <c r="G7" s="390" t="s">
        <v>393</v>
      </c>
      <c r="H7" s="390" t="s">
        <v>396</v>
      </c>
      <c r="I7" s="390" t="s">
        <v>378</v>
      </c>
      <c r="J7" s="391" t="s">
        <v>401</v>
      </c>
      <c r="K7" s="112"/>
      <c r="L7" s="130"/>
      <c r="M7" s="130"/>
    </row>
    <row r="8" spans="1:13" ht="9.9499999999999993" customHeight="1" x14ac:dyDescent="0.15">
      <c r="A8" s="630"/>
      <c r="B8" s="630"/>
      <c r="C8" s="631"/>
      <c r="D8" s="392">
        <v>2023</v>
      </c>
      <c r="E8" s="392" t="s">
        <v>10</v>
      </c>
      <c r="F8" s="392" t="s">
        <v>10</v>
      </c>
      <c r="G8" s="392" t="s">
        <v>394</v>
      </c>
      <c r="H8" s="392" t="s">
        <v>10</v>
      </c>
      <c r="I8" s="392" t="s">
        <v>246</v>
      </c>
      <c r="J8" s="393" t="s">
        <v>402</v>
      </c>
      <c r="K8" s="112"/>
      <c r="L8" s="130"/>
      <c r="M8" s="130"/>
    </row>
    <row r="9" spans="1:13" ht="6.95" customHeight="1" x14ac:dyDescent="0.15">
      <c r="A9" s="253"/>
      <c r="B9" s="253"/>
      <c r="C9" s="253"/>
      <c r="D9" s="126"/>
      <c r="E9" s="126"/>
      <c r="F9" s="126"/>
      <c r="G9" s="126"/>
      <c r="H9" s="126"/>
      <c r="I9" s="126"/>
      <c r="J9" s="126"/>
      <c r="K9" s="112"/>
      <c r="L9" s="130"/>
      <c r="M9" s="130"/>
    </row>
    <row r="10" spans="1:13" s="182" customFormat="1" x14ac:dyDescent="0.25">
      <c r="A10" s="194" t="s">
        <v>415</v>
      </c>
      <c r="B10" s="144"/>
      <c r="C10" s="144"/>
      <c r="D10" s="57">
        <f>SUM(D11+D16)</f>
        <v>0</v>
      </c>
      <c r="E10" s="57">
        <f>SUM(E11+E16)</f>
        <v>0</v>
      </c>
      <c r="F10" s="57">
        <f>SUM(F11+F16)</f>
        <v>0</v>
      </c>
      <c r="G10" s="57">
        <f>SUM(G11+G16)</f>
        <v>0</v>
      </c>
      <c r="H10" s="199">
        <f>SUM(D10+E10-F10+G10)</f>
        <v>0</v>
      </c>
      <c r="I10" s="57">
        <f>SUM(I11+I16)</f>
        <v>0</v>
      </c>
      <c r="J10" s="57">
        <f>SUM(J11+J16)</f>
        <v>0</v>
      </c>
      <c r="K10" s="112"/>
      <c r="L10" s="130"/>
      <c r="M10" s="130"/>
    </row>
    <row r="11" spans="1:13" s="182" customFormat="1" x14ac:dyDescent="0.25">
      <c r="A11" s="133"/>
      <c r="B11" s="194" t="s">
        <v>197</v>
      </c>
      <c r="C11" s="144"/>
      <c r="D11" s="199">
        <f>SUM(D12:D14)</f>
        <v>0</v>
      </c>
      <c r="E11" s="199">
        <f t="shared" ref="E11:J11" si="0">SUM(E12:E14)</f>
        <v>0</v>
      </c>
      <c r="F11" s="199">
        <f t="shared" si="0"/>
        <v>0</v>
      </c>
      <c r="G11" s="199">
        <f t="shared" si="0"/>
        <v>0</v>
      </c>
      <c r="H11" s="199">
        <f t="shared" si="0"/>
        <v>0</v>
      </c>
      <c r="I11" s="199">
        <f t="shared" si="0"/>
        <v>0</v>
      </c>
      <c r="J11" s="199">
        <f t="shared" si="0"/>
        <v>0</v>
      </c>
      <c r="K11" s="112"/>
      <c r="L11" s="130"/>
      <c r="M11" s="130"/>
    </row>
    <row r="12" spans="1:13" s="182" customFormat="1" x14ac:dyDescent="0.25">
      <c r="A12" s="133"/>
      <c r="B12" s="133"/>
      <c r="C12" s="144" t="s">
        <v>127</v>
      </c>
      <c r="D12" s="58">
        <v>0</v>
      </c>
      <c r="E12" s="58">
        <v>0</v>
      </c>
      <c r="F12" s="58">
        <v>0</v>
      </c>
      <c r="G12" s="58">
        <v>0</v>
      </c>
      <c r="H12" s="199">
        <f>SUM(D12+E12-F12+G12)</f>
        <v>0</v>
      </c>
      <c r="I12" s="58">
        <v>0</v>
      </c>
      <c r="J12" s="58">
        <v>0</v>
      </c>
      <c r="K12" s="112"/>
      <c r="L12" s="130"/>
      <c r="M12" s="130"/>
    </row>
    <row r="13" spans="1:13" s="182" customFormat="1" x14ac:dyDescent="0.25">
      <c r="A13" s="133"/>
      <c r="B13" s="133"/>
      <c r="C13" s="144" t="s">
        <v>75</v>
      </c>
      <c r="D13" s="58">
        <v>0</v>
      </c>
      <c r="E13" s="58">
        <v>0</v>
      </c>
      <c r="F13" s="58">
        <v>0</v>
      </c>
      <c r="G13" s="58">
        <v>0</v>
      </c>
      <c r="H13" s="199">
        <f>SUM(D13+E13-F13+G13)</f>
        <v>0</v>
      </c>
      <c r="I13" s="58">
        <v>0</v>
      </c>
      <c r="J13" s="58">
        <v>0</v>
      </c>
      <c r="K13" s="112"/>
      <c r="L13" s="130"/>
      <c r="M13" s="130"/>
    </row>
    <row r="14" spans="1:13" s="182" customFormat="1" x14ac:dyDescent="0.25">
      <c r="A14" s="133"/>
      <c r="B14" s="133"/>
      <c r="C14" s="144" t="s">
        <v>76</v>
      </c>
      <c r="D14" s="58">
        <v>0</v>
      </c>
      <c r="E14" s="58">
        <v>0</v>
      </c>
      <c r="F14" s="58">
        <v>0</v>
      </c>
      <c r="G14" s="58">
        <v>0</v>
      </c>
      <c r="H14" s="199">
        <f>SUM(D14+E14-F14+G14)</f>
        <v>0</v>
      </c>
      <c r="I14" s="58">
        <v>0</v>
      </c>
      <c r="J14" s="58">
        <v>0</v>
      </c>
      <c r="K14" s="112"/>
      <c r="L14" s="130"/>
      <c r="M14" s="130"/>
    </row>
    <row r="15" spans="1:13" s="182" customFormat="1" ht="6.95" customHeight="1" x14ac:dyDescent="0.25">
      <c r="A15" s="133"/>
      <c r="B15" s="133"/>
      <c r="C15" s="133"/>
      <c r="D15" s="139"/>
      <c r="E15" s="139"/>
      <c r="F15" s="139"/>
      <c r="G15" s="139"/>
      <c r="H15" s="139"/>
      <c r="I15" s="139"/>
      <c r="J15" s="139"/>
      <c r="K15" s="112"/>
      <c r="L15" s="130"/>
      <c r="M15" s="130"/>
    </row>
    <row r="16" spans="1:13" s="182" customFormat="1" x14ac:dyDescent="0.25">
      <c r="A16" s="133"/>
      <c r="B16" s="194" t="s">
        <v>202</v>
      </c>
      <c r="C16" s="144"/>
      <c r="D16" s="199">
        <f>SUM(D17:D19)</f>
        <v>0</v>
      </c>
      <c r="E16" s="199">
        <f t="shared" ref="E16:J16" si="1">SUM(E17:E19)</f>
        <v>0</v>
      </c>
      <c r="F16" s="199">
        <f t="shared" si="1"/>
        <v>0</v>
      </c>
      <c r="G16" s="199">
        <f t="shared" si="1"/>
        <v>0</v>
      </c>
      <c r="H16" s="199">
        <f t="shared" si="1"/>
        <v>0</v>
      </c>
      <c r="I16" s="199">
        <f t="shared" si="1"/>
        <v>0</v>
      </c>
      <c r="J16" s="199">
        <f t="shared" si="1"/>
        <v>0</v>
      </c>
      <c r="K16" s="112"/>
      <c r="L16" s="130"/>
      <c r="M16" s="130"/>
    </row>
    <row r="17" spans="1:13" s="182" customFormat="1" x14ac:dyDescent="0.25">
      <c r="A17" s="133"/>
      <c r="B17" s="133"/>
      <c r="C17" s="144" t="s">
        <v>127</v>
      </c>
      <c r="D17" s="58">
        <v>0</v>
      </c>
      <c r="E17" s="58">
        <v>0</v>
      </c>
      <c r="F17" s="58">
        <v>0</v>
      </c>
      <c r="G17" s="58">
        <v>0</v>
      </c>
      <c r="H17" s="199">
        <f>SUM(D17+E17-F17+G17)</f>
        <v>0</v>
      </c>
      <c r="I17" s="58">
        <v>0</v>
      </c>
      <c r="J17" s="58">
        <v>0</v>
      </c>
      <c r="K17" s="112"/>
      <c r="L17" s="130"/>
      <c r="M17" s="130"/>
    </row>
    <row r="18" spans="1:13" s="182" customFormat="1" x14ac:dyDescent="0.25">
      <c r="A18" s="133"/>
      <c r="B18" s="133"/>
      <c r="C18" s="144" t="s">
        <v>75</v>
      </c>
      <c r="D18" s="58">
        <v>0</v>
      </c>
      <c r="E18" s="58">
        <v>0</v>
      </c>
      <c r="F18" s="58">
        <v>0</v>
      </c>
      <c r="G18" s="58">
        <v>0</v>
      </c>
      <c r="H18" s="199">
        <f>SUM(D18+E18-F18+G18)</f>
        <v>0</v>
      </c>
      <c r="I18" s="58">
        <v>0</v>
      </c>
      <c r="J18" s="58">
        <v>0</v>
      </c>
      <c r="K18" s="112"/>
      <c r="L18" s="130"/>
      <c r="M18" s="130"/>
    </row>
    <row r="19" spans="1:13" s="182" customFormat="1" x14ac:dyDescent="0.25">
      <c r="A19" s="133"/>
      <c r="B19" s="133"/>
      <c r="C19" s="144" t="s">
        <v>76</v>
      </c>
      <c r="D19" s="58">
        <v>0</v>
      </c>
      <c r="E19" s="58">
        <v>0</v>
      </c>
      <c r="F19" s="58">
        <v>0</v>
      </c>
      <c r="G19" s="58">
        <v>0</v>
      </c>
      <c r="H19" s="199">
        <f>SUM(D19+E19-F19+G19)</f>
        <v>0</v>
      </c>
      <c r="I19" s="58">
        <v>0</v>
      </c>
      <c r="J19" s="58">
        <v>0</v>
      </c>
      <c r="K19" s="112"/>
      <c r="L19" s="130"/>
      <c r="M19" s="130"/>
    </row>
    <row r="20" spans="1:13" s="182" customFormat="1" ht="6.95" customHeight="1" x14ac:dyDescent="0.25">
      <c r="A20" s="133"/>
      <c r="B20" s="133"/>
      <c r="C20" s="133"/>
      <c r="D20" s="139"/>
      <c r="E20" s="139"/>
      <c r="F20" s="139"/>
      <c r="G20" s="139"/>
      <c r="H20" s="139"/>
      <c r="I20" s="139"/>
      <c r="J20" s="139"/>
      <c r="K20" s="112"/>
      <c r="L20" s="130"/>
      <c r="M20" s="130"/>
    </row>
    <row r="21" spans="1:13" s="182" customFormat="1" x14ac:dyDescent="0.25">
      <c r="A21" s="194" t="s">
        <v>416</v>
      </c>
      <c r="B21" s="144"/>
      <c r="C21" s="144"/>
      <c r="D21" s="199">
        <f>Formato1!L66-Formato1!L24-Formato1!L59</f>
        <v>0</v>
      </c>
      <c r="E21" s="59">
        <v>0</v>
      </c>
      <c r="F21" s="59">
        <v>0</v>
      </c>
      <c r="G21" s="59">
        <v>0</v>
      </c>
      <c r="H21" s="199">
        <f>Formato1!K66-Formato1!K24-Formato1!K59</f>
        <v>0</v>
      </c>
      <c r="I21" s="59">
        <v>0</v>
      </c>
      <c r="J21" s="59">
        <v>0</v>
      </c>
      <c r="K21" s="112"/>
      <c r="L21" s="130"/>
      <c r="M21" s="130"/>
    </row>
    <row r="22" spans="1:13" s="182" customFormat="1" ht="6.95" customHeight="1" x14ac:dyDescent="0.25">
      <c r="A22" s="133"/>
      <c r="B22" s="133"/>
      <c r="C22" s="133"/>
      <c r="D22" s="139"/>
      <c r="E22" s="139"/>
      <c r="F22" s="139"/>
      <c r="G22" s="139"/>
      <c r="H22" s="139"/>
      <c r="I22" s="139"/>
      <c r="J22" s="139"/>
      <c r="K22" s="112"/>
      <c r="L22" s="131"/>
      <c r="M22" s="130"/>
    </row>
    <row r="23" spans="1:13" s="182" customFormat="1" x14ac:dyDescent="0.25">
      <c r="A23" s="194" t="s">
        <v>247</v>
      </c>
      <c r="B23" s="356"/>
      <c r="C23" s="356"/>
      <c r="D23" s="199">
        <f t="shared" ref="D23:J23" si="2">SUM(D10+D21)</f>
        <v>0</v>
      </c>
      <c r="E23" s="199">
        <f t="shared" si="2"/>
        <v>0</v>
      </c>
      <c r="F23" s="199">
        <f t="shared" si="2"/>
        <v>0</v>
      </c>
      <c r="G23" s="199">
        <f t="shared" si="2"/>
        <v>0</v>
      </c>
      <c r="H23" s="199">
        <f t="shared" si="2"/>
        <v>0</v>
      </c>
      <c r="I23" s="199">
        <f t="shared" si="2"/>
        <v>0</v>
      </c>
      <c r="J23" s="199">
        <f t="shared" si="2"/>
        <v>0</v>
      </c>
      <c r="K23" s="112"/>
      <c r="L23" s="394">
        <f>SUM(D23)-(Formato1!L66)</f>
        <v>0</v>
      </c>
      <c r="M23" s="394">
        <f>SUM(H23)-(Formato1!K66)</f>
        <v>0</v>
      </c>
    </row>
    <row r="24" spans="1:13" s="182" customFormat="1" ht="6.95" customHeight="1" x14ac:dyDescent="0.25">
      <c r="A24" s="125"/>
      <c r="B24" s="355"/>
      <c r="C24" s="355"/>
      <c r="D24" s="139"/>
      <c r="E24" s="139"/>
      <c r="F24" s="139"/>
      <c r="G24" s="139"/>
      <c r="H24" s="139"/>
      <c r="I24" s="139"/>
      <c r="J24" s="139"/>
      <c r="K24" s="112"/>
      <c r="L24" s="131"/>
      <c r="M24" s="130"/>
    </row>
    <row r="25" spans="1:13" s="182" customFormat="1" x14ac:dyDescent="0.25">
      <c r="A25" s="194" t="s">
        <v>417</v>
      </c>
      <c r="B25" s="144"/>
      <c r="C25" s="144"/>
      <c r="D25" s="57">
        <f>SUM(D26:D28)</f>
        <v>0</v>
      </c>
      <c r="E25" s="57">
        <f t="shared" ref="E25:J25" si="3">SUM(E26:E28)</f>
        <v>0</v>
      </c>
      <c r="F25" s="57">
        <f t="shared" si="3"/>
        <v>0</v>
      </c>
      <c r="G25" s="57">
        <f t="shared" si="3"/>
        <v>0</v>
      </c>
      <c r="H25" s="57">
        <f t="shared" si="3"/>
        <v>0</v>
      </c>
      <c r="I25" s="57">
        <f t="shared" si="3"/>
        <v>0</v>
      </c>
      <c r="J25" s="57">
        <f t="shared" si="3"/>
        <v>0</v>
      </c>
      <c r="K25" s="112"/>
      <c r="L25" s="131"/>
      <c r="M25" s="130"/>
    </row>
    <row r="26" spans="1:13" s="182" customFormat="1" x14ac:dyDescent="0.25">
      <c r="A26" s="133"/>
      <c r="B26" s="194" t="s">
        <v>206</v>
      </c>
      <c r="C26" s="144"/>
      <c r="D26" s="59">
        <v>0</v>
      </c>
      <c r="E26" s="59">
        <v>0</v>
      </c>
      <c r="F26" s="59">
        <v>0</v>
      </c>
      <c r="G26" s="59">
        <v>0</v>
      </c>
      <c r="H26" s="199">
        <f>SUM(D26+E26-F26+G26)</f>
        <v>0</v>
      </c>
      <c r="I26" s="59">
        <v>0</v>
      </c>
      <c r="J26" s="59">
        <v>0</v>
      </c>
      <c r="K26" s="112"/>
      <c r="L26" s="131"/>
      <c r="M26" s="130"/>
    </row>
    <row r="27" spans="1:13" s="182" customFormat="1" x14ac:dyDescent="0.25">
      <c r="A27" s="133"/>
      <c r="B27" s="194" t="s">
        <v>207</v>
      </c>
      <c r="C27" s="144"/>
      <c r="D27" s="59">
        <v>0</v>
      </c>
      <c r="E27" s="59">
        <v>0</v>
      </c>
      <c r="F27" s="59">
        <v>0</v>
      </c>
      <c r="G27" s="59">
        <v>0</v>
      </c>
      <c r="H27" s="199">
        <f>SUM(D27+E27-F27+G27)</f>
        <v>0</v>
      </c>
      <c r="I27" s="59">
        <v>0</v>
      </c>
      <c r="J27" s="59">
        <v>0</v>
      </c>
      <c r="K27" s="112"/>
      <c r="L27" s="131"/>
      <c r="M27" s="130"/>
    </row>
    <row r="28" spans="1:13" s="182" customFormat="1" x14ac:dyDescent="0.25">
      <c r="A28" s="133"/>
      <c r="B28" s="194" t="s">
        <v>208</v>
      </c>
      <c r="C28" s="194"/>
      <c r="D28" s="59">
        <v>0</v>
      </c>
      <c r="E28" s="59">
        <v>0</v>
      </c>
      <c r="F28" s="59">
        <v>0</v>
      </c>
      <c r="G28" s="59">
        <v>0</v>
      </c>
      <c r="H28" s="199">
        <f>SUM(D28+E28-F28+G28)</f>
        <v>0</v>
      </c>
      <c r="I28" s="59">
        <v>0</v>
      </c>
      <c r="J28" s="59">
        <v>0</v>
      </c>
      <c r="K28" s="112"/>
      <c r="L28" s="131"/>
      <c r="M28" s="130"/>
    </row>
    <row r="29" spans="1:13" s="182" customFormat="1" ht="6.95" customHeight="1" x14ac:dyDescent="0.25">
      <c r="A29" s="133"/>
      <c r="B29" s="133"/>
      <c r="C29" s="133"/>
      <c r="D29" s="139"/>
      <c r="E29" s="139"/>
      <c r="F29" s="139"/>
      <c r="G29" s="139"/>
      <c r="H29" s="139"/>
      <c r="I29" s="139"/>
      <c r="J29" s="139"/>
      <c r="K29" s="112"/>
      <c r="L29" s="131"/>
      <c r="M29" s="130"/>
    </row>
    <row r="30" spans="1:13" s="182" customFormat="1" x14ac:dyDescent="0.25">
      <c r="A30" s="194" t="s">
        <v>418</v>
      </c>
      <c r="B30" s="144"/>
      <c r="C30" s="144"/>
      <c r="D30" s="57">
        <f>SUM(D31:D33)</f>
        <v>0</v>
      </c>
      <c r="E30" s="57">
        <f t="shared" ref="E30:J30" si="4">SUM(E31:E33)</f>
        <v>0</v>
      </c>
      <c r="F30" s="57">
        <f t="shared" si="4"/>
        <v>0</v>
      </c>
      <c r="G30" s="57">
        <f t="shared" si="4"/>
        <v>0</v>
      </c>
      <c r="H30" s="57">
        <f t="shared" si="4"/>
        <v>0</v>
      </c>
      <c r="I30" s="57">
        <f t="shared" si="4"/>
        <v>0</v>
      </c>
      <c r="J30" s="57">
        <f t="shared" si="4"/>
        <v>0</v>
      </c>
      <c r="K30" s="112"/>
      <c r="L30" s="131"/>
      <c r="M30" s="130"/>
    </row>
    <row r="31" spans="1:13" s="182" customFormat="1" x14ac:dyDescent="0.25">
      <c r="A31" s="133"/>
      <c r="B31" s="194" t="s">
        <v>325</v>
      </c>
      <c r="C31" s="194"/>
      <c r="D31" s="59">
        <v>0</v>
      </c>
      <c r="E31" s="59">
        <v>0</v>
      </c>
      <c r="F31" s="59">
        <v>0</v>
      </c>
      <c r="G31" s="59">
        <v>0</v>
      </c>
      <c r="H31" s="199">
        <f>SUM(D31+E31-F31+G31)</f>
        <v>0</v>
      </c>
      <c r="I31" s="59">
        <v>0</v>
      </c>
      <c r="J31" s="59">
        <v>0</v>
      </c>
      <c r="K31" s="112"/>
      <c r="L31" s="131"/>
      <c r="M31" s="130"/>
    </row>
    <row r="32" spans="1:13" s="182" customFormat="1" x14ac:dyDescent="0.25">
      <c r="A32" s="133"/>
      <c r="B32" s="194" t="s">
        <v>326</v>
      </c>
      <c r="C32" s="144"/>
      <c r="D32" s="59">
        <v>0</v>
      </c>
      <c r="E32" s="59">
        <v>0</v>
      </c>
      <c r="F32" s="59">
        <v>0</v>
      </c>
      <c r="G32" s="59">
        <v>0</v>
      </c>
      <c r="H32" s="199">
        <f>SUM(D32+E32-F32+G32)</f>
        <v>0</v>
      </c>
      <c r="I32" s="59">
        <v>0</v>
      </c>
      <c r="J32" s="59">
        <v>0</v>
      </c>
      <c r="K32" s="112"/>
      <c r="L32" s="131"/>
      <c r="M32" s="130"/>
    </row>
    <row r="33" spans="1:13" s="182" customFormat="1" x14ac:dyDescent="0.25">
      <c r="A33" s="133"/>
      <c r="B33" s="194" t="s">
        <v>327</v>
      </c>
      <c r="C33" s="144"/>
      <c r="D33" s="59">
        <v>0</v>
      </c>
      <c r="E33" s="59">
        <v>0</v>
      </c>
      <c r="F33" s="59">
        <v>0</v>
      </c>
      <c r="G33" s="59">
        <v>0</v>
      </c>
      <c r="H33" s="199">
        <f>SUM(D33+E33-F33+G33)</f>
        <v>0</v>
      </c>
      <c r="I33" s="59">
        <v>0</v>
      </c>
      <c r="J33" s="59">
        <v>0</v>
      </c>
      <c r="K33" s="112"/>
      <c r="L33" s="131"/>
      <c r="M33" s="130"/>
    </row>
    <row r="34" spans="1:13" s="182" customFormat="1" ht="6.95" customHeight="1" x14ac:dyDescent="0.25">
      <c r="A34" s="125"/>
      <c r="B34" s="355"/>
      <c r="C34" s="355"/>
      <c r="D34" s="139"/>
      <c r="E34" s="139"/>
      <c r="F34" s="139"/>
      <c r="G34" s="139"/>
      <c r="H34" s="139"/>
      <c r="I34" s="139"/>
      <c r="J34" s="139"/>
      <c r="K34" s="267"/>
      <c r="L34" s="131"/>
      <c r="M34" s="130"/>
    </row>
    <row r="35" spans="1:13" ht="9.9499999999999993" customHeight="1" x14ac:dyDescent="0.15">
      <c r="A35" s="632" t="s">
        <v>403</v>
      </c>
      <c r="B35" s="632"/>
      <c r="C35" s="632"/>
      <c r="D35" s="632"/>
      <c r="E35" s="632"/>
      <c r="F35" s="395" t="s">
        <v>404</v>
      </c>
      <c r="G35" s="395" t="s">
        <v>406</v>
      </c>
      <c r="H35" s="395" t="s">
        <v>408</v>
      </c>
      <c r="I35" s="395" t="s">
        <v>410</v>
      </c>
      <c r="J35" s="395" t="s">
        <v>413</v>
      </c>
      <c r="K35" s="267"/>
      <c r="L35" s="131"/>
      <c r="M35" s="130"/>
    </row>
    <row r="36" spans="1:13" ht="9.9499999999999993" customHeight="1" x14ac:dyDescent="0.15">
      <c r="A36" s="632"/>
      <c r="B36" s="632"/>
      <c r="C36" s="632"/>
      <c r="D36" s="632"/>
      <c r="E36" s="632"/>
      <c r="F36" s="395"/>
      <c r="G36" s="395"/>
      <c r="H36" s="395" t="s">
        <v>376</v>
      </c>
      <c r="I36" s="395" t="s">
        <v>411</v>
      </c>
      <c r="J36" s="395"/>
      <c r="K36" s="267"/>
      <c r="L36" s="131"/>
      <c r="M36" s="130"/>
    </row>
    <row r="37" spans="1:13" ht="9.9499999999999993" customHeight="1" x14ac:dyDescent="0.15">
      <c r="A37" s="632"/>
      <c r="B37" s="632"/>
      <c r="C37" s="632"/>
      <c r="D37" s="632"/>
      <c r="E37" s="632"/>
      <c r="F37" s="395" t="s">
        <v>405</v>
      </c>
      <c r="G37" s="395" t="s">
        <v>407</v>
      </c>
      <c r="H37" s="395" t="s">
        <v>409</v>
      </c>
      <c r="I37" s="395" t="s">
        <v>412</v>
      </c>
      <c r="J37" s="395" t="s">
        <v>414</v>
      </c>
      <c r="K37" s="112"/>
      <c r="L37" s="131"/>
      <c r="M37" s="130"/>
    </row>
    <row r="38" spans="1:13" s="182" customFormat="1" ht="6.95" customHeight="1" x14ac:dyDescent="0.25">
      <c r="A38" s="133"/>
      <c r="B38" s="133"/>
      <c r="C38" s="133"/>
      <c r="D38" s="213"/>
      <c r="E38" s="213"/>
      <c r="F38" s="139"/>
      <c r="G38" s="139"/>
      <c r="H38" s="139"/>
      <c r="I38" s="139"/>
      <c r="J38" s="139"/>
      <c r="K38" s="112"/>
      <c r="L38" s="131"/>
      <c r="M38" s="129"/>
    </row>
    <row r="39" spans="1:13" s="182" customFormat="1" x14ac:dyDescent="0.25">
      <c r="A39" s="194" t="s">
        <v>209</v>
      </c>
      <c r="B39" s="144"/>
      <c r="C39" s="144"/>
      <c r="D39" s="396"/>
      <c r="E39" s="396"/>
      <c r="F39" s="57">
        <f>SUM(F40:F42)</f>
        <v>0</v>
      </c>
      <c r="G39" s="57">
        <f>SUM(G40:G42)</f>
        <v>0</v>
      </c>
      <c r="H39" s="57">
        <f>SUM(H40:H42)</f>
        <v>0</v>
      </c>
      <c r="I39" s="57">
        <f>SUM(I40:I42)</f>
        <v>0</v>
      </c>
      <c r="J39" s="57">
        <f>SUM(J40:J42)</f>
        <v>0</v>
      </c>
      <c r="K39" s="112"/>
      <c r="L39" s="111"/>
      <c r="M39" s="111"/>
    </row>
    <row r="40" spans="1:13" s="182" customFormat="1" x14ac:dyDescent="0.25">
      <c r="A40" s="133"/>
      <c r="B40" s="194" t="s">
        <v>210</v>
      </c>
      <c r="C40" s="144"/>
      <c r="D40" s="397"/>
      <c r="E40" s="397"/>
      <c r="F40" s="59">
        <v>0</v>
      </c>
      <c r="G40" s="59">
        <v>0</v>
      </c>
      <c r="H40" s="59">
        <v>0</v>
      </c>
      <c r="I40" s="59">
        <v>0</v>
      </c>
      <c r="J40" s="59">
        <v>0</v>
      </c>
      <c r="K40" s="112"/>
      <c r="L40" s="111"/>
      <c r="M40" s="111"/>
    </row>
    <row r="41" spans="1:13" s="182" customFormat="1" x14ac:dyDescent="0.25">
      <c r="A41" s="138"/>
      <c r="B41" s="194" t="s">
        <v>211</v>
      </c>
      <c r="C41" s="357"/>
      <c r="D41" s="398"/>
      <c r="E41" s="398"/>
      <c r="F41" s="59">
        <v>0</v>
      </c>
      <c r="G41" s="59">
        <v>0</v>
      </c>
      <c r="H41" s="59">
        <v>0</v>
      </c>
      <c r="I41" s="59">
        <v>0</v>
      </c>
      <c r="J41" s="59">
        <v>0</v>
      </c>
      <c r="K41" s="112"/>
      <c r="L41" s="111"/>
      <c r="M41" s="111"/>
    </row>
    <row r="42" spans="1:13" s="182" customFormat="1" x14ac:dyDescent="0.25">
      <c r="A42" s="138"/>
      <c r="B42" s="194" t="s">
        <v>212</v>
      </c>
      <c r="C42" s="357"/>
      <c r="D42" s="399"/>
      <c r="E42" s="399"/>
      <c r="F42" s="59">
        <v>0</v>
      </c>
      <c r="G42" s="59">
        <v>0</v>
      </c>
      <c r="H42" s="59">
        <v>0</v>
      </c>
      <c r="I42" s="59">
        <v>0</v>
      </c>
      <c r="J42" s="59">
        <v>0</v>
      </c>
      <c r="K42" s="112"/>
      <c r="L42" s="111"/>
      <c r="M42" s="111"/>
    </row>
    <row r="43" spans="1:13" s="182" customFormat="1" ht="8.1" customHeight="1" x14ac:dyDescent="0.25">
      <c r="A43" s="319"/>
      <c r="B43" s="319"/>
      <c r="C43" s="319"/>
      <c r="D43" s="400"/>
      <c r="E43" s="400"/>
      <c r="F43" s="165"/>
      <c r="G43" s="165"/>
      <c r="H43" s="165"/>
      <c r="I43" s="165"/>
      <c r="J43" s="165"/>
      <c r="K43" s="112"/>
      <c r="L43" s="111"/>
      <c r="M43" s="111"/>
    </row>
    <row r="44" spans="1:13" s="182" customFormat="1" ht="8.1" customHeight="1" x14ac:dyDescent="0.25">
      <c r="A44" s="554"/>
      <c r="B44" s="138"/>
      <c r="C44" s="138"/>
      <c r="D44" s="251"/>
      <c r="E44" s="251"/>
      <c r="F44" s="126"/>
      <c r="G44" s="126"/>
      <c r="H44" s="126"/>
      <c r="I44" s="126"/>
      <c r="J44" s="126"/>
      <c r="K44" s="112"/>
      <c r="L44" s="111"/>
      <c r="M44" s="111"/>
    </row>
    <row r="45" spans="1:13" s="182" customFormat="1" ht="8.1" customHeight="1" x14ac:dyDescent="0.25">
      <c r="A45" s="138"/>
      <c r="B45" s="138"/>
      <c r="C45" s="138"/>
      <c r="D45" s="251"/>
      <c r="E45" s="251"/>
      <c r="F45" s="126"/>
      <c r="G45" s="126"/>
      <c r="H45" s="126"/>
      <c r="I45" s="126"/>
      <c r="J45" s="126"/>
      <c r="K45" s="112"/>
      <c r="L45" s="111"/>
      <c r="M45" s="111"/>
    </row>
    <row r="46" spans="1:13" s="182" customFormat="1" ht="8.1" customHeight="1" x14ac:dyDescent="0.25">
      <c r="A46" s="623" t="s">
        <v>324</v>
      </c>
      <c r="B46" s="623"/>
      <c r="C46" s="623"/>
      <c r="D46" s="623"/>
      <c r="E46" s="623"/>
      <c r="F46" s="623"/>
      <c r="G46" s="623"/>
      <c r="H46" s="623"/>
      <c r="I46" s="623"/>
      <c r="J46" s="623"/>
      <c r="K46" s="112"/>
      <c r="L46" s="111"/>
      <c r="M46" s="111"/>
    </row>
    <row r="47" spans="1:13" s="182" customFormat="1" ht="8.1" customHeight="1" x14ac:dyDescent="0.25">
      <c r="A47" s="623"/>
      <c r="B47" s="623"/>
      <c r="C47" s="623"/>
      <c r="D47" s="623"/>
      <c r="E47" s="623"/>
      <c r="F47" s="623"/>
      <c r="G47" s="623"/>
      <c r="H47" s="623"/>
      <c r="I47" s="623"/>
      <c r="J47" s="623"/>
      <c r="K47" s="112"/>
      <c r="L47" s="111"/>
      <c r="M47" s="111"/>
    </row>
    <row r="48" spans="1:13" s="182" customFormat="1" ht="6.6" customHeight="1" x14ac:dyDescent="0.25">
      <c r="A48" s="623"/>
      <c r="B48" s="623"/>
      <c r="C48" s="623"/>
      <c r="D48" s="623"/>
      <c r="E48" s="623"/>
      <c r="F48" s="623"/>
      <c r="G48" s="623"/>
      <c r="H48" s="623"/>
      <c r="I48" s="623"/>
      <c r="J48" s="623"/>
      <c r="K48" s="112"/>
      <c r="L48" s="111"/>
      <c r="M48" s="111"/>
    </row>
    <row r="49" spans="1:13" s="182" customFormat="1" ht="6.6" customHeight="1" x14ac:dyDescent="0.25">
      <c r="A49" s="401"/>
      <c r="B49" s="401"/>
      <c r="C49" s="401"/>
      <c r="D49" s="402"/>
      <c r="E49" s="402"/>
      <c r="F49" s="402"/>
      <c r="G49" s="402"/>
      <c r="H49" s="402"/>
      <c r="I49" s="402"/>
      <c r="J49" s="402"/>
      <c r="K49" s="112"/>
      <c r="L49" s="111"/>
      <c r="M49" s="111"/>
    </row>
    <row r="50" spans="1:13" s="182" customFormat="1" ht="10.5" customHeight="1" x14ac:dyDescent="0.25">
      <c r="A50" s="633" t="s">
        <v>520</v>
      </c>
      <c r="B50" s="633"/>
      <c r="C50" s="633"/>
      <c r="D50" s="402"/>
      <c r="E50" s="402"/>
      <c r="F50" s="402"/>
      <c r="G50" s="402"/>
      <c r="H50" s="402"/>
      <c r="I50" s="402"/>
      <c r="J50" s="402"/>
      <c r="K50" s="112"/>
      <c r="L50" s="111"/>
      <c r="M50" s="111"/>
    </row>
    <row r="51" spans="1:13" s="182" customFormat="1" ht="6.6" customHeight="1" x14ac:dyDescent="0.25">
      <c r="A51" s="401"/>
      <c r="B51" s="401"/>
      <c r="C51" s="401"/>
      <c r="D51" s="402"/>
      <c r="E51" s="402"/>
      <c r="F51" s="402"/>
      <c r="G51" s="402"/>
      <c r="H51" s="402"/>
      <c r="I51" s="402"/>
      <c r="J51" s="402"/>
      <c r="K51" s="112"/>
      <c r="L51" s="111"/>
      <c r="M51" s="111"/>
    </row>
    <row r="52" spans="1:13" s="182" customFormat="1" ht="6.6" customHeight="1" x14ac:dyDescent="0.25">
      <c r="A52" s="401"/>
      <c r="B52" s="401"/>
      <c r="C52" s="401"/>
      <c r="D52" s="402"/>
      <c r="E52" s="402"/>
      <c r="F52" s="402"/>
      <c r="G52" s="402"/>
      <c r="H52" s="402"/>
      <c r="I52" s="402"/>
      <c r="J52" s="402"/>
      <c r="K52" s="112"/>
      <c r="L52" s="111"/>
      <c r="M52" s="111"/>
    </row>
    <row r="53" spans="1:13" s="182" customFormat="1" ht="6.6" customHeight="1" x14ac:dyDescent="0.25">
      <c r="A53" s="401"/>
      <c r="B53" s="401"/>
      <c r="C53" s="401"/>
      <c r="D53" s="402"/>
      <c r="E53" s="402"/>
      <c r="F53" s="402"/>
      <c r="G53" s="402"/>
      <c r="H53" s="402"/>
      <c r="I53" s="402"/>
      <c r="J53" s="402"/>
      <c r="K53" s="112"/>
      <c r="L53" s="111"/>
      <c r="M53" s="111"/>
    </row>
    <row r="54" spans="1:13" s="182" customFormat="1" ht="6.6" customHeight="1" x14ac:dyDescent="0.25">
      <c r="A54" s="403"/>
      <c r="B54" s="403"/>
      <c r="C54" s="403"/>
      <c r="D54" s="404"/>
      <c r="E54" s="404"/>
      <c r="F54" s="404"/>
      <c r="G54" s="404"/>
      <c r="H54" s="404"/>
      <c r="I54" s="404"/>
      <c r="J54" s="404"/>
      <c r="K54" s="112"/>
      <c r="L54" s="111"/>
      <c r="M54" s="111"/>
    </row>
    <row r="55" spans="1:13" s="182" customFormat="1" ht="6.6" customHeight="1" x14ac:dyDescent="0.25">
      <c r="A55" s="405"/>
      <c r="B55" s="405"/>
      <c r="C55" s="405"/>
      <c r="D55" s="404"/>
      <c r="E55" s="404"/>
      <c r="F55" s="404"/>
      <c r="G55" s="404"/>
      <c r="H55" s="404"/>
      <c r="I55" s="404"/>
      <c r="J55" s="404"/>
      <c r="K55" s="112"/>
      <c r="L55" s="111"/>
      <c r="M55" s="111"/>
    </row>
    <row r="56" spans="1:13" s="182" customFormat="1" ht="6.6" customHeight="1" x14ac:dyDescent="0.25">
      <c r="A56" s="405"/>
      <c r="B56" s="405"/>
      <c r="C56" s="405"/>
      <c r="D56" s="404"/>
      <c r="E56" s="404"/>
      <c r="F56" s="404"/>
      <c r="G56" s="404"/>
      <c r="H56" s="404"/>
      <c r="I56" s="404"/>
      <c r="J56" s="404"/>
      <c r="K56" s="112"/>
      <c r="L56" s="111"/>
      <c r="M56" s="111"/>
    </row>
    <row r="57" spans="1:13" s="182" customFormat="1" ht="6.6" customHeight="1" x14ac:dyDescent="0.25">
      <c r="A57" s="405"/>
      <c r="B57" s="405"/>
      <c r="C57" s="405"/>
      <c r="D57" s="404"/>
      <c r="E57" s="404"/>
      <c r="F57" s="404"/>
      <c r="G57" s="404"/>
      <c r="H57" s="404"/>
      <c r="I57" s="404"/>
      <c r="J57" s="404"/>
      <c r="K57" s="112"/>
      <c r="L57" s="111"/>
      <c r="M57" s="111"/>
    </row>
    <row r="58" spans="1:13" s="182" customFormat="1" ht="6.6" customHeight="1" x14ac:dyDescent="0.25">
      <c r="A58" s="405"/>
      <c r="B58" s="405"/>
      <c r="C58" s="405"/>
      <c r="D58" s="404"/>
      <c r="E58" s="404"/>
      <c r="F58" s="404"/>
      <c r="G58" s="404"/>
      <c r="H58" s="404"/>
      <c r="I58" s="404"/>
      <c r="J58" s="404"/>
      <c r="K58" s="112"/>
      <c r="L58" s="111"/>
      <c r="M58" s="111"/>
    </row>
    <row r="59" spans="1:13" s="182" customFormat="1" ht="6.6" customHeight="1" x14ac:dyDescent="0.25">
      <c r="A59" s="405"/>
      <c r="B59" s="405"/>
      <c r="C59" s="405"/>
      <c r="D59" s="404"/>
      <c r="E59" s="404"/>
      <c r="F59" s="404"/>
      <c r="G59" s="404"/>
      <c r="H59" s="404"/>
      <c r="I59" s="404"/>
      <c r="J59" s="404"/>
      <c r="K59" s="112"/>
      <c r="L59" s="111"/>
      <c r="M59" s="111"/>
    </row>
    <row r="60" spans="1:13" s="182" customFormat="1" ht="6.6" customHeight="1" x14ac:dyDescent="0.25">
      <c r="A60" s="405"/>
      <c r="B60" s="405"/>
      <c r="C60" s="405"/>
      <c r="D60" s="404"/>
      <c r="E60" s="404"/>
      <c r="F60" s="404"/>
      <c r="G60" s="404"/>
      <c r="H60" s="404"/>
      <c r="I60" s="404"/>
      <c r="J60" s="404"/>
      <c r="K60" s="112"/>
      <c r="L60" s="111"/>
      <c r="M60" s="111"/>
    </row>
    <row r="61" spans="1:13" s="182" customFormat="1" ht="6.6" customHeight="1" x14ac:dyDescent="0.25">
      <c r="A61" s="406"/>
      <c r="B61" s="406"/>
      <c r="C61" s="406"/>
      <c r="D61" s="406"/>
      <c r="E61" s="406"/>
      <c r="F61" s="406"/>
      <c r="G61" s="406"/>
      <c r="H61" s="406"/>
      <c r="I61" s="406"/>
      <c r="J61" s="406"/>
      <c r="K61" s="112"/>
      <c r="L61" s="111"/>
      <c r="M61" s="111"/>
    </row>
    <row r="62" spans="1:13" s="235" customFormat="1" ht="6.6" customHeight="1" x14ac:dyDescent="0.25">
      <c r="A62" s="407"/>
      <c r="B62" s="407"/>
      <c r="C62" s="407"/>
      <c r="D62" s="408"/>
      <c r="E62" s="405"/>
      <c r="F62" s="405"/>
      <c r="G62" s="408"/>
      <c r="H62" s="405"/>
      <c r="I62" s="408"/>
      <c r="J62" s="405"/>
      <c r="K62" s="112"/>
      <c r="L62" s="111"/>
      <c r="M62" s="111"/>
    </row>
    <row r="63" spans="1:13" s="235" customFormat="1" ht="6.95" customHeight="1" x14ac:dyDescent="0.25">
      <c r="A63" s="409"/>
      <c r="B63" s="409"/>
      <c r="C63" s="409"/>
      <c r="D63" s="409"/>
      <c r="E63" s="409"/>
      <c r="F63" s="409"/>
      <c r="G63" s="409"/>
      <c r="H63" s="409"/>
      <c r="I63" s="409"/>
      <c r="J63" s="409"/>
      <c r="K63" s="112"/>
      <c r="L63" s="111"/>
      <c r="M63" s="111"/>
    </row>
    <row r="64" spans="1:13" s="235" customFormat="1" ht="6.95" customHeight="1" x14ac:dyDescent="0.25">
      <c r="A64" s="409"/>
      <c r="B64" s="409"/>
      <c r="C64" s="409"/>
      <c r="D64" s="409"/>
      <c r="E64" s="409"/>
      <c r="F64" s="409"/>
      <c r="G64" s="409"/>
      <c r="H64" s="409"/>
      <c r="I64" s="409"/>
      <c r="J64" s="409"/>
      <c r="K64" s="112"/>
      <c r="L64" s="111"/>
      <c r="M64" s="111"/>
    </row>
    <row r="65" spans="1:21" s="235" customFormat="1" ht="6.95" customHeight="1" x14ac:dyDescent="0.25">
      <c r="A65" s="409"/>
      <c r="B65" s="409"/>
      <c r="C65" s="409"/>
      <c r="D65" s="409"/>
      <c r="E65" s="409"/>
      <c r="F65" s="409"/>
      <c r="G65" s="409"/>
      <c r="H65" s="409"/>
      <c r="I65" s="409"/>
      <c r="J65" s="409"/>
      <c r="K65" s="112"/>
      <c r="L65" s="111"/>
      <c r="M65" s="111"/>
    </row>
    <row r="66" spans="1:21" s="235" customFormat="1" ht="6.95" customHeight="1" x14ac:dyDescent="0.25">
      <c r="D66" s="222"/>
      <c r="E66" s="222"/>
      <c r="F66" s="222"/>
      <c r="G66" s="222"/>
      <c r="H66" s="222"/>
      <c r="I66" s="222"/>
      <c r="J66" s="222"/>
      <c r="K66" s="112"/>
      <c r="L66" s="111"/>
      <c r="M66" s="111"/>
    </row>
    <row r="67" spans="1:21" s="235" customFormat="1" ht="6.95" customHeight="1" x14ac:dyDescent="0.25">
      <c r="D67" s="222"/>
      <c r="E67" s="222"/>
      <c r="F67" s="222"/>
      <c r="G67" s="222"/>
      <c r="H67" s="222"/>
      <c r="I67" s="222"/>
      <c r="J67" s="222"/>
      <c r="K67" s="112"/>
      <c r="L67" s="111"/>
      <c r="M67" s="111"/>
    </row>
    <row r="68" spans="1:21" s="235" customFormat="1" ht="30" customHeight="1" x14ac:dyDescent="0.25">
      <c r="D68" s="222"/>
      <c r="E68" s="182"/>
      <c r="F68" s="222"/>
      <c r="G68" s="182"/>
      <c r="H68" s="222"/>
      <c r="I68" s="182"/>
      <c r="J68" s="259"/>
      <c r="K68" s="112"/>
      <c r="L68" s="111"/>
      <c r="M68" s="111"/>
      <c r="O68" s="260" t="s">
        <v>444</v>
      </c>
      <c r="P68" s="266"/>
      <c r="Q68" s="266"/>
      <c r="R68" s="266"/>
      <c r="S68" s="266"/>
      <c r="T68" s="266"/>
      <c r="U68" s="266"/>
    </row>
    <row r="69" spans="1:21" s="235" customFormat="1" ht="30" customHeight="1" x14ac:dyDescent="0.25">
      <c r="D69" s="222"/>
      <c r="E69" s="182"/>
      <c r="F69" s="222"/>
      <c r="G69" s="182"/>
      <c r="H69" s="222"/>
      <c r="I69" s="182"/>
      <c r="J69" s="304"/>
      <c r="K69" s="112"/>
      <c r="L69" s="111"/>
      <c r="M69" s="111"/>
      <c r="O69" s="263" t="s">
        <v>308</v>
      </c>
      <c r="P69" s="266"/>
      <c r="Q69" s="266"/>
      <c r="R69" s="266"/>
      <c r="S69" s="266"/>
      <c r="T69" s="266"/>
      <c r="U69" s="266"/>
    </row>
    <row r="70" spans="1:21" s="235" customFormat="1" ht="30" customHeight="1" x14ac:dyDescent="0.25">
      <c r="D70" s="222"/>
      <c r="E70" s="182"/>
      <c r="F70" s="222"/>
      <c r="G70" s="182"/>
      <c r="H70" s="222"/>
      <c r="I70" s="182"/>
      <c r="J70" s="262"/>
      <c r="K70" s="112"/>
      <c r="L70" s="111"/>
      <c r="M70" s="111"/>
      <c r="O70" s="264" t="s">
        <v>316</v>
      </c>
      <c r="P70" s="266"/>
      <c r="Q70" s="266"/>
      <c r="R70" s="266"/>
      <c r="S70" s="266"/>
      <c r="T70" s="266"/>
      <c r="U70" s="266"/>
    </row>
    <row r="71" spans="1:21" s="235" customFormat="1" ht="30" customHeight="1" x14ac:dyDescent="0.25">
      <c r="D71" s="222"/>
      <c r="E71" s="182"/>
      <c r="F71" s="222"/>
      <c r="G71" s="182"/>
      <c r="H71" s="222"/>
      <c r="I71" s="182"/>
      <c r="J71" s="262"/>
      <c r="K71" s="112"/>
      <c r="L71" s="111"/>
      <c r="M71" s="111"/>
      <c r="O71" s="264" t="s">
        <v>310</v>
      </c>
      <c r="P71" s="266"/>
      <c r="Q71" s="266"/>
      <c r="R71" s="266"/>
      <c r="S71" s="266"/>
      <c r="T71" s="266"/>
      <c r="U71" s="266"/>
    </row>
    <row r="72" spans="1:21" s="235" customFormat="1" ht="45" x14ac:dyDescent="0.25">
      <c r="D72" s="222"/>
      <c r="E72" s="182"/>
      <c r="F72" s="222"/>
      <c r="G72" s="182"/>
      <c r="H72" s="222"/>
      <c r="I72" s="182"/>
      <c r="J72" s="258"/>
      <c r="K72" s="112"/>
      <c r="L72" s="111"/>
      <c r="M72" s="111"/>
      <c r="N72" s="410" t="s">
        <v>263</v>
      </c>
      <c r="O72" s="266" t="s">
        <v>317</v>
      </c>
      <c r="P72" s="266"/>
      <c r="Q72" s="266"/>
      <c r="R72" s="266"/>
      <c r="S72" s="266"/>
      <c r="T72" s="266"/>
      <c r="U72" s="266"/>
    </row>
    <row r="73" spans="1:21" s="235" customFormat="1" ht="90" x14ac:dyDescent="0.25">
      <c r="D73" s="222"/>
      <c r="E73" s="182"/>
      <c r="F73" s="222"/>
      <c r="G73" s="182"/>
      <c r="H73" s="222"/>
      <c r="I73" s="182"/>
      <c r="J73" s="258"/>
      <c r="K73" s="112"/>
      <c r="L73" s="111"/>
      <c r="M73" s="111"/>
      <c r="N73" s="410" t="s">
        <v>263</v>
      </c>
      <c r="O73" s="266" t="s">
        <v>318</v>
      </c>
      <c r="P73" s="266"/>
      <c r="Q73" s="266"/>
      <c r="R73" s="266"/>
      <c r="S73" s="266"/>
      <c r="T73" s="266"/>
      <c r="U73" s="266"/>
    </row>
    <row r="74" spans="1:21" s="235" customFormat="1" ht="30" x14ac:dyDescent="0.25">
      <c r="D74" s="222"/>
      <c r="E74" s="182"/>
      <c r="F74" s="222"/>
      <c r="G74" s="182"/>
      <c r="H74" s="222"/>
      <c r="I74" s="182"/>
      <c r="J74" s="258"/>
      <c r="K74" s="182"/>
      <c r="L74" s="111"/>
      <c r="M74" s="111"/>
      <c r="N74" s="410" t="s">
        <v>263</v>
      </c>
      <c r="O74" s="266" t="s">
        <v>446</v>
      </c>
      <c r="P74" s="266"/>
      <c r="Q74" s="266"/>
      <c r="R74" s="266"/>
      <c r="S74" s="266"/>
      <c r="T74" s="266"/>
      <c r="U74" s="266"/>
    </row>
    <row r="75" spans="1:21" s="235" customFormat="1" ht="90" x14ac:dyDescent="0.25">
      <c r="D75" s="222"/>
      <c r="E75" s="182"/>
      <c r="F75" s="222"/>
      <c r="G75" s="182"/>
      <c r="H75" s="222"/>
      <c r="I75" s="182"/>
      <c r="J75" s="258"/>
      <c r="K75" s="182"/>
      <c r="L75" s="111"/>
      <c r="M75" s="111"/>
      <c r="N75" s="410" t="s">
        <v>263</v>
      </c>
      <c r="O75" s="266" t="s">
        <v>445</v>
      </c>
      <c r="P75" s="266"/>
      <c r="Q75" s="266"/>
      <c r="R75" s="266"/>
      <c r="S75" s="266"/>
      <c r="T75" s="266"/>
      <c r="U75" s="266"/>
    </row>
    <row r="76" spans="1:21" s="235" customFormat="1" ht="50.1" customHeight="1" x14ac:dyDescent="0.25">
      <c r="D76" s="222"/>
      <c r="E76" s="182"/>
      <c r="F76" s="222"/>
      <c r="G76" s="182"/>
      <c r="H76" s="222"/>
      <c r="I76" s="182"/>
      <c r="J76" s="258"/>
      <c r="K76" s="182"/>
      <c r="L76" s="111"/>
      <c r="M76" s="111"/>
      <c r="N76" s="155"/>
      <c r="O76" s="603"/>
      <c r="P76" s="581"/>
      <c r="Q76" s="581"/>
      <c r="R76" s="581"/>
      <c r="S76" s="581"/>
      <c r="T76" s="581"/>
      <c r="U76" s="581"/>
    </row>
    <row r="77" spans="1:21" s="235" customFormat="1" ht="50.1" customHeight="1" x14ac:dyDescent="0.25">
      <c r="D77" s="222"/>
      <c r="E77" s="182"/>
      <c r="F77" s="222"/>
      <c r="G77" s="182"/>
      <c r="H77" s="222"/>
      <c r="I77" s="182"/>
      <c r="J77" s="258"/>
      <c r="K77" s="182"/>
      <c r="L77" s="111"/>
      <c r="M77" s="111"/>
      <c r="N77" s="155"/>
      <c r="O77" s="603"/>
      <c r="P77" s="581"/>
      <c r="Q77" s="581"/>
      <c r="R77" s="581"/>
      <c r="S77" s="581"/>
      <c r="T77" s="581"/>
      <c r="U77" s="581"/>
    </row>
    <row r="78" spans="1:21" s="235" customFormat="1" ht="50.1" customHeight="1" x14ac:dyDescent="0.25">
      <c r="D78" s="222"/>
      <c r="E78" s="182"/>
      <c r="F78" s="222"/>
      <c r="G78" s="182"/>
      <c r="H78" s="222"/>
      <c r="I78" s="182"/>
      <c r="J78" s="258"/>
      <c r="K78" s="182"/>
      <c r="L78" s="111"/>
      <c r="M78" s="111"/>
      <c r="N78" s="155"/>
      <c r="O78" s="603"/>
      <c r="P78" s="581"/>
      <c r="Q78" s="581"/>
      <c r="R78" s="581"/>
      <c r="S78" s="581"/>
      <c r="T78" s="581"/>
      <c r="U78" s="581"/>
    </row>
    <row r="79" spans="1:21" s="235" customFormat="1" ht="50.1" customHeight="1" x14ac:dyDescent="0.25">
      <c r="D79" s="222"/>
      <c r="E79" s="182"/>
      <c r="F79" s="222"/>
      <c r="G79" s="182"/>
      <c r="H79" s="222"/>
      <c r="I79" s="182"/>
      <c r="J79" s="258"/>
      <c r="K79" s="182"/>
      <c r="L79" s="111"/>
      <c r="M79" s="111"/>
      <c r="N79" s="155"/>
      <c r="O79" s="603"/>
      <c r="P79" s="581"/>
      <c r="Q79" s="581"/>
      <c r="R79" s="581"/>
      <c r="S79" s="581"/>
      <c r="T79" s="581"/>
      <c r="U79" s="581"/>
    </row>
    <row r="80" spans="1:21" s="235" customFormat="1" ht="50.1" customHeight="1" x14ac:dyDescent="0.25">
      <c r="D80" s="222"/>
      <c r="E80" s="182"/>
      <c r="F80" s="222"/>
      <c r="G80" s="182"/>
      <c r="H80" s="222"/>
      <c r="I80" s="182"/>
      <c r="J80" s="258"/>
      <c r="K80" s="182"/>
      <c r="L80" s="111"/>
      <c r="M80" s="111"/>
      <c r="N80" s="155"/>
      <c r="O80" s="603"/>
      <c r="P80" s="581"/>
      <c r="Q80" s="581"/>
      <c r="R80" s="581"/>
      <c r="S80" s="581"/>
      <c r="T80" s="581"/>
      <c r="U80" s="581"/>
    </row>
    <row r="81" spans="4:21" s="235" customFormat="1" ht="50.1" customHeight="1" x14ac:dyDescent="0.25">
      <c r="D81" s="222"/>
      <c r="E81" s="182"/>
      <c r="F81" s="222"/>
      <c r="G81" s="182"/>
      <c r="H81" s="222"/>
      <c r="I81" s="182"/>
      <c r="J81" s="258"/>
      <c r="K81" s="182"/>
      <c r="L81" s="111"/>
      <c r="M81" s="111"/>
      <c r="N81" s="155"/>
      <c r="O81" s="603"/>
      <c r="P81" s="581"/>
      <c r="Q81" s="581"/>
      <c r="R81" s="581"/>
      <c r="S81" s="581"/>
      <c r="T81" s="581"/>
      <c r="U81" s="581"/>
    </row>
    <row r="82" spans="4:21" s="235" customFormat="1" ht="50.1" customHeight="1" x14ac:dyDescent="0.25">
      <c r="D82" s="222"/>
      <c r="E82" s="182"/>
      <c r="F82" s="222"/>
      <c r="G82" s="182"/>
      <c r="H82" s="222"/>
      <c r="I82" s="182"/>
      <c r="J82" s="258"/>
      <c r="K82" s="182"/>
      <c r="L82" s="111"/>
      <c r="M82" s="111"/>
      <c r="N82" s="155"/>
      <c r="O82" s="603"/>
      <c r="P82" s="581"/>
      <c r="Q82" s="581"/>
      <c r="R82" s="581"/>
      <c r="S82" s="581"/>
      <c r="T82" s="581"/>
      <c r="U82" s="581"/>
    </row>
    <row r="83" spans="4:21" s="235" customFormat="1" ht="50.1" customHeight="1" x14ac:dyDescent="0.25">
      <c r="D83" s="222"/>
      <c r="E83" s="182"/>
      <c r="F83" s="222"/>
      <c r="G83" s="182"/>
      <c r="H83" s="222"/>
      <c r="I83" s="182"/>
      <c r="J83" s="258"/>
      <c r="K83" s="182"/>
      <c r="L83" s="111"/>
      <c r="M83" s="111"/>
      <c r="N83" s="155"/>
      <c r="O83" s="603"/>
      <c r="P83" s="581"/>
      <c r="Q83" s="581"/>
      <c r="R83" s="581"/>
      <c r="S83" s="581"/>
      <c r="T83" s="581"/>
      <c r="U83" s="581"/>
    </row>
    <row r="84" spans="4:21" s="235" customFormat="1" ht="50.1" customHeight="1" x14ac:dyDescent="0.25">
      <c r="D84" s="222"/>
      <c r="E84" s="182"/>
      <c r="F84" s="222"/>
      <c r="G84" s="182"/>
      <c r="H84" s="222"/>
      <c r="I84" s="182"/>
      <c r="J84" s="258"/>
      <c r="K84" s="182"/>
      <c r="L84" s="111"/>
      <c r="M84" s="111"/>
      <c r="N84" s="155"/>
      <c r="O84" s="603"/>
      <c r="P84" s="581"/>
      <c r="Q84" s="581"/>
      <c r="R84" s="581"/>
      <c r="S84" s="581"/>
      <c r="T84" s="581"/>
      <c r="U84" s="581"/>
    </row>
    <row r="85" spans="4:21" s="235" customFormat="1" ht="50.1" customHeight="1" x14ac:dyDescent="0.25">
      <c r="D85" s="222"/>
      <c r="E85" s="182"/>
      <c r="F85" s="222"/>
      <c r="G85" s="182"/>
      <c r="H85" s="222"/>
      <c r="I85" s="182"/>
      <c r="J85" s="258"/>
      <c r="L85" s="111"/>
      <c r="M85" s="111"/>
      <c r="N85" s="155"/>
      <c r="O85" s="603"/>
      <c r="P85" s="581"/>
      <c r="Q85" s="581"/>
      <c r="R85" s="581"/>
      <c r="S85" s="581"/>
      <c r="T85" s="581"/>
      <c r="U85" s="581"/>
    </row>
    <row r="86" spans="4:21" s="235" customFormat="1" ht="50.1" customHeight="1" x14ac:dyDescent="0.25">
      <c r="D86" s="222"/>
      <c r="E86" s="182"/>
      <c r="F86" s="222"/>
      <c r="G86" s="182"/>
      <c r="H86" s="222"/>
      <c r="I86" s="182"/>
      <c r="J86" s="258"/>
      <c r="L86" s="111"/>
      <c r="M86" s="111"/>
      <c r="N86" s="155"/>
      <c r="O86" s="603"/>
      <c r="P86" s="581"/>
      <c r="Q86" s="581"/>
      <c r="R86" s="581"/>
      <c r="S86" s="581"/>
      <c r="T86" s="581"/>
      <c r="U86" s="581"/>
    </row>
    <row r="87" spans="4:21" s="235" customFormat="1" ht="50.1" customHeight="1" x14ac:dyDescent="0.25">
      <c r="D87" s="222"/>
      <c r="E87" s="182"/>
      <c r="F87" s="222"/>
      <c r="G87" s="182"/>
      <c r="H87" s="222"/>
      <c r="I87" s="182"/>
      <c r="J87" s="258"/>
      <c r="L87" s="111"/>
      <c r="M87" s="111"/>
      <c r="N87" s="155"/>
      <c r="O87" s="603"/>
      <c r="P87" s="581"/>
      <c r="Q87" s="581"/>
      <c r="R87" s="581"/>
      <c r="S87" s="581"/>
      <c r="T87" s="581"/>
      <c r="U87" s="581"/>
    </row>
    <row r="88" spans="4:21" s="235" customFormat="1" ht="50.1" customHeight="1" x14ac:dyDescent="0.25">
      <c r="D88" s="222"/>
      <c r="E88" s="182"/>
      <c r="F88" s="222"/>
      <c r="G88" s="182"/>
      <c r="H88" s="222"/>
      <c r="I88" s="182"/>
      <c r="J88" s="258"/>
      <c r="L88" s="111"/>
      <c r="M88" s="111"/>
      <c r="N88" s="155"/>
      <c r="O88" s="603"/>
      <c r="P88" s="581"/>
      <c r="Q88" s="581"/>
      <c r="R88" s="581"/>
      <c r="S88" s="581"/>
      <c r="T88" s="581"/>
      <c r="U88" s="581"/>
    </row>
    <row r="89" spans="4:21" s="235" customFormat="1" ht="50.1" customHeight="1" x14ac:dyDescent="0.25">
      <c r="D89" s="222"/>
      <c r="E89" s="182"/>
      <c r="F89" s="222"/>
      <c r="G89" s="182"/>
      <c r="H89" s="222"/>
      <c r="I89" s="182"/>
      <c r="J89" s="258"/>
      <c r="L89" s="111"/>
      <c r="M89" s="111"/>
      <c r="N89" s="155"/>
      <c r="O89" s="603"/>
      <c r="P89" s="581"/>
      <c r="Q89" s="581"/>
      <c r="R89" s="581"/>
      <c r="S89" s="581"/>
      <c r="T89" s="581"/>
      <c r="U89" s="581"/>
    </row>
    <row r="90" spans="4:21" s="235" customFormat="1" ht="50.1" customHeight="1" x14ac:dyDescent="0.25">
      <c r="D90" s="222"/>
      <c r="E90" s="182"/>
      <c r="F90" s="222"/>
      <c r="G90" s="182"/>
      <c r="H90" s="222"/>
      <c r="I90" s="182"/>
      <c r="J90" s="258"/>
      <c r="K90" s="259"/>
      <c r="L90" s="111"/>
      <c r="M90" s="111"/>
      <c r="N90" s="155"/>
      <c r="O90" s="603"/>
      <c r="P90" s="581"/>
      <c r="Q90" s="581"/>
      <c r="R90" s="581"/>
      <c r="S90" s="581"/>
      <c r="T90" s="581"/>
      <c r="U90" s="581"/>
    </row>
    <row r="91" spans="4:21" s="235" customFormat="1" ht="50.1" customHeight="1" x14ac:dyDescent="0.25">
      <c r="D91" s="222"/>
      <c r="E91" s="182"/>
      <c r="F91" s="222"/>
      <c r="G91" s="182"/>
      <c r="H91" s="222"/>
      <c r="I91" s="182"/>
      <c r="J91" s="258"/>
      <c r="K91" s="30"/>
      <c r="L91" s="111"/>
      <c r="M91" s="111"/>
      <c r="N91" s="155"/>
      <c r="O91" s="603"/>
      <c r="P91" s="581"/>
      <c r="Q91" s="581"/>
      <c r="R91" s="581"/>
      <c r="S91" s="581"/>
      <c r="T91" s="581"/>
      <c r="U91" s="581"/>
    </row>
    <row r="92" spans="4:21" s="235" customFormat="1" ht="50.1" customHeight="1" x14ac:dyDescent="0.25">
      <c r="D92" s="222"/>
      <c r="E92" s="182"/>
      <c r="F92" s="222"/>
      <c r="G92" s="182"/>
      <c r="H92" s="222"/>
      <c r="I92" s="182"/>
      <c r="J92" s="258"/>
      <c r="K92" s="30"/>
      <c r="L92" s="111"/>
      <c r="M92" s="111"/>
      <c r="N92" s="155"/>
      <c r="O92" s="603"/>
      <c r="P92" s="581"/>
      <c r="Q92" s="581"/>
      <c r="R92" s="581"/>
      <c r="S92" s="581"/>
      <c r="T92" s="581"/>
      <c r="U92" s="581"/>
    </row>
    <row r="93" spans="4:21" s="235" customFormat="1" ht="50.1" customHeight="1" x14ac:dyDescent="0.25">
      <c r="D93" s="222"/>
      <c r="E93" s="182"/>
      <c r="F93" s="222"/>
      <c r="G93" s="182"/>
      <c r="H93" s="222"/>
      <c r="I93" s="182"/>
      <c r="J93" s="258"/>
      <c r="K93" s="269"/>
      <c r="L93" s="111"/>
      <c r="M93" s="111"/>
      <c r="N93" s="155"/>
      <c r="O93" s="603"/>
      <c r="P93" s="581"/>
      <c r="Q93" s="581"/>
      <c r="R93" s="581"/>
      <c r="S93" s="581"/>
      <c r="T93" s="581"/>
      <c r="U93" s="581"/>
    </row>
    <row r="94" spans="4:21" s="235" customFormat="1" ht="6.95" customHeight="1" x14ac:dyDescent="0.25">
      <c r="D94" s="222"/>
      <c r="E94" s="222"/>
      <c r="F94" s="222"/>
      <c r="G94" s="222"/>
      <c r="H94" s="222"/>
      <c r="I94" s="222"/>
      <c r="J94" s="222"/>
      <c r="K94" s="269"/>
      <c r="L94" s="111"/>
      <c r="M94" s="111"/>
    </row>
    <row r="95" spans="4:21" s="235" customFormat="1" ht="6.95" customHeight="1" x14ac:dyDescent="0.25">
      <c r="D95" s="222"/>
      <c r="E95" s="222"/>
      <c r="F95" s="222"/>
      <c r="G95" s="222"/>
      <c r="H95" s="222"/>
      <c r="I95" s="222"/>
      <c r="J95" s="222"/>
      <c r="K95" s="269"/>
      <c r="L95" s="111"/>
      <c r="M95" s="111"/>
    </row>
    <row r="96" spans="4:21" s="235" customFormat="1" ht="6.95" customHeight="1" x14ac:dyDescent="0.25">
      <c r="D96" s="222"/>
      <c r="E96" s="222"/>
      <c r="F96" s="222"/>
      <c r="G96" s="222"/>
      <c r="H96" s="222"/>
      <c r="I96" s="222"/>
      <c r="J96" s="222"/>
      <c r="K96" s="269"/>
      <c r="L96" s="111"/>
      <c r="M96" s="111"/>
    </row>
    <row r="97" spans="4:13" s="235" customFormat="1" ht="6.95" customHeight="1" x14ac:dyDescent="0.25">
      <c r="D97" s="222"/>
      <c r="E97" s="222"/>
      <c r="F97" s="222"/>
      <c r="G97" s="222"/>
      <c r="H97" s="222"/>
      <c r="I97" s="222"/>
      <c r="J97" s="222"/>
      <c r="K97" s="269"/>
      <c r="L97" s="111"/>
      <c r="M97" s="111"/>
    </row>
    <row r="98" spans="4:13" s="235" customFormat="1" ht="6.95" customHeight="1" x14ac:dyDescent="0.25">
      <c r="D98" s="222"/>
      <c r="E98" s="222"/>
      <c r="F98" s="222"/>
      <c r="G98" s="222"/>
      <c r="H98" s="222"/>
      <c r="I98" s="222"/>
      <c r="J98" s="222"/>
      <c r="K98" s="269"/>
      <c r="L98" s="111"/>
      <c r="M98" s="111"/>
    </row>
    <row r="99" spans="4:13" s="235" customFormat="1" ht="6.95" customHeight="1" x14ac:dyDescent="0.25">
      <c r="D99" s="222"/>
      <c r="E99" s="222"/>
      <c r="F99" s="222"/>
      <c r="G99" s="222"/>
      <c r="H99" s="222"/>
      <c r="I99" s="222"/>
      <c r="J99" s="222"/>
      <c r="K99" s="269"/>
      <c r="L99" s="111"/>
      <c r="M99" s="111"/>
    </row>
    <row r="100" spans="4:13" s="235" customFormat="1" ht="6.95" customHeight="1" x14ac:dyDescent="0.25">
      <c r="D100" s="222"/>
      <c r="E100" s="222"/>
      <c r="F100" s="222"/>
      <c r="G100" s="222"/>
      <c r="H100" s="222"/>
      <c r="I100" s="222"/>
      <c r="J100" s="222"/>
      <c r="K100" s="269"/>
      <c r="L100" s="111"/>
      <c r="M100" s="111"/>
    </row>
    <row r="101" spans="4:13" s="235" customFormat="1" ht="6.95" customHeight="1" x14ac:dyDescent="0.25">
      <c r="D101" s="222"/>
      <c r="E101" s="222"/>
      <c r="F101" s="222"/>
      <c r="G101" s="222"/>
      <c r="H101" s="222"/>
      <c r="I101" s="222"/>
      <c r="J101" s="222"/>
      <c r="K101" s="269"/>
      <c r="L101" s="111"/>
      <c r="M101" s="111"/>
    </row>
    <row r="102" spans="4:13" s="235" customFormat="1" ht="6.95" customHeight="1" x14ac:dyDescent="0.25">
      <c r="D102" s="222"/>
      <c r="E102" s="222"/>
      <c r="F102" s="222"/>
      <c r="G102" s="222"/>
      <c r="H102" s="222"/>
      <c r="I102" s="222"/>
      <c r="J102" s="222"/>
      <c r="K102" s="269"/>
      <c r="L102" s="111"/>
      <c r="M102" s="111"/>
    </row>
    <row r="103" spans="4:13" s="235" customFormat="1" ht="6.95" customHeight="1" x14ac:dyDescent="0.25">
      <c r="D103" s="222"/>
      <c r="E103" s="222"/>
      <c r="F103" s="222"/>
      <c r="G103" s="222"/>
      <c r="H103" s="222"/>
      <c r="I103" s="222"/>
      <c r="J103" s="222"/>
      <c r="K103" s="269"/>
      <c r="L103" s="111"/>
      <c r="M103" s="111"/>
    </row>
    <row r="104" spans="4:13" s="235" customFormat="1" ht="6.95" customHeight="1" x14ac:dyDescent="0.25">
      <c r="D104" s="222"/>
      <c r="E104" s="222"/>
      <c r="F104" s="222"/>
      <c r="G104" s="222"/>
      <c r="H104" s="222"/>
      <c r="I104" s="222"/>
      <c r="J104" s="222"/>
      <c r="K104" s="269"/>
      <c r="L104" s="111"/>
      <c r="M104" s="111"/>
    </row>
    <row r="105" spans="4:13" s="235" customFormat="1" ht="6.95" customHeight="1" x14ac:dyDescent="0.25">
      <c r="D105" s="222"/>
      <c r="E105" s="222"/>
      <c r="F105" s="222"/>
      <c r="G105" s="222"/>
      <c r="H105" s="222"/>
      <c r="I105" s="222"/>
      <c r="J105" s="222"/>
      <c r="K105" s="269"/>
      <c r="L105" s="111"/>
      <c r="M105" s="111"/>
    </row>
    <row r="106" spans="4:13" s="235" customFormat="1" ht="6.95" customHeight="1" x14ac:dyDescent="0.25">
      <c r="D106" s="222"/>
      <c r="E106" s="222"/>
      <c r="F106" s="222"/>
      <c r="G106" s="222"/>
      <c r="H106" s="222"/>
      <c r="I106" s="222"/>
      <c r="J106" s="222"/>
      <c r="K106" s="269"/>
      <c r="L106" s="111"/>
      <c r="M106" s="111"/>
    </row>
    <row r="107" spans="4:13" s="235" customFormat="1" ht="6.95" customHeight="1" x14ac:dyDescent="0.25">
      <c r="D107" s="222"/>
      <c r="E107" s="222"/>
      <c r="F107" s="222"/>
      <c r="G107" s="222"/>
      <c r="H107" s="222"/>
      <c r="I107" s="222"/>
      <c r="J107" s="222"/>
      <c r="K107" s="269"/>
      <c r="L107" s="111"/>
      <c r="M107" s="111"/>
    </row>
    <row r="108" spans="4:13" s="235" customFormat="1" ht="6.95" customHeight="1" x14ac:dyDescent="0.25">
      <c r="D108" s="222"/>
      <c r="E108" s="222"/>
      <c r="F108" s="222"/>
      <c r="G108" s="222"/>
      <c r="H108" s="222"/>
      <c r="I108" s="222"/>
      <c r="J108" s="222"/>
      <c r="K108" s="269"/>
      <c r="L108" s="111"/>
      <c r="M108" s="111"/>
    </row>
    <row r="109" spans="4:13" s="235" customFormat="1" ht="6.95" customHeight="1" x14ac:dyDescent="0.25">
      <c r="D109" s="222"/>
      <c r="E109" s="222"/>
      <c r="F109" s="222"/>
      <c r="G109" s="222"/>
      <c r="H109" s="222"/>
      <c r="I109" s="222"/>
      <c r="J109" s="222"/>
      <c r="K109" s="269"/>
      <c r="L109" s="111"/>
      <c r="M109" s="111"/>
    </row>
    <row r="110" spans="4:13" s="235" customFormat="1" ht="6.95" customHeight="1" x14ac:dyDescent="0.25">
      <c r="D110" s="222"/>
      <c r="E110" s="222"/>
      <c r="F110" s="222"/>
      <c r="G110" s="222"/>
      <c r="H110" s="222"/>
      <c r="I110" s="222"/>
      <c r="J110" s="222"/>
      <c r="K110" s="269"/>
      <c r="L110" s="111"/>
      <c r="M110" s="111"/>
    </row>
    <row r="111" spans="4:13" s="235" customFormat="1" ht="6.95" customHeight="1" x14ac:dyDescent="0.25">
      <c r="D111" s="222"/>
      <c r="E111" s="222"/>
      <c r="F111" s="222"/>
      <c r="G111" s="222"/>
      <c r="H111" s="222"/>
      <c r="I111" s="222"/>
      <c r="J111" s="222"/>
      <c r="K111" s="269"/>
      <c r="L111" s="111"/>
      <c r="M111" s="111"/>
    </row>
    <row r="112" spans="4:13" s="235" customFormat="1" ht="6.95" customHeight="1" x14ac:dyDescent="0.25">
      <c r="D112" s="222"/>
      <c r="E112" s="222"/>
      <c r="F112" s="222"/>
      <c r="G112" s="222"/>
      <c r="H112" s="222"/>
      <c r="I112" s="222"/>
      <c r="J112" s="222"/>
      <c r="K112" s="269"/>
      <c r="L112" s="111"/>
      <c r="M112" s="111"/>
    </row>
    <row r="113" spans="4:13" s="235" customFormat="1" ht="6.95" customHeight="1" x14ac:dyDescent="0.25">
      <c r="D113" s="222"/>
      <c r="E113" s="222"/>
      <c r="F113" s="222"/>
      <c r="G113" s="222"/>
      <c r="H113" s="222"/>
      <c r="I113" s="222"/>
      <c r="J113" s="222"/>
      <c r="K113" s="269"/>
      <c r="L113" s="111"/>
      <c r="M113" s="111"/>
    </row>
    <row r="114" spans="4:13" s="235" customFormat="1" ht="6.95" customHeight="1" x14ac:dyDescent="0.25">
      <c r="D114" s="222"/>
      <c r="E114" s="222"/>
      <c r="F114" s="222"/>
      <c r="G114" s="222"/>
      <c r="H114" s="222"/>
      <c r="I114" s="222"/>
      <c r="J114" s="222"/>
      <c r="K114" s="269"/>
      <c r="L114" s="111"/>
      <c r="M114" s="111"/>
    </row>
    <row r="115" spans="4:13" s="235" customFormat="1" ht="6.95" customHeight="1" x14ac:dyDescent="0.25">
      <c r="D115" s="222"/>
      <c r="E115" s="222"/>
      <c r="F115" s="222"/>
      <c r="G115" s="222"/>
      <c r="H115" s="222"/>
      <c r="I115" s="222"/>
      <c r="J115" s="222"/>
      <c r="L115" s="111"/>
      <c r="M115" s="111"/>
    </row>
    <row r="116" spans="4:13" s="235" customFormat="1" ht="6.95" customHeight="1" x14ac:dyDescent="0.25">
      <c r="D116" s="222"/>
      <c r="E116" s="222"/>
      <c r="F116" s="222"/>
      <c r="G116" s="222"/>
      <c r="H116" s="222"/>
      <c r="I116" s="222"/>
      <c r="J116" s="222"/>
      <c r="L116" s="111"/>
      <c r="M116" s="111"/>
    </row>
    <row r="117" spans="4:13" s="235" customFormat="1" ht="6.95" customHeight="1" x14ac:dyDescent="0.25">
      <c r="D117" s="222"/>
      <c r="E117" s="222"/>
      <c r="F117" s="222"/>
      <c r="G117" s="222"/>
      <c r="H117" s="222"/>
      <c r="I117" s="222"/>
      <c r="J117" s="222"/>
      <c r="L117" s="111"/>
      <c r="M117" s="111"/>
    </row>
    <row r="118" spans="4:13" s="235" customFormat="1" ht="6.95" customHeight="1" x14ac:dyDescent="0.25">
      <c r="D118" s="222"/>
      <c r="E118" s="222"/>
      <c r="F118" s="222"/>
      <c r="G118" s="222"/>
      <c r="H118" s="222"/>
      <c r="I118" s="222"/>
      <c r="J118" s="222"/>
      <c r="L118" s="111"/>
      <c r="M118" s="111"/>
    </row>
    <row r="119" spans="4:13" s="235" customFormat="1" ht="6.95" customHeight="1" x14ac:dyDescent="0.25">
      <c r="D119" s="222"/>
      <c r="E119" s="222"/>
      <c r="F119" s="222"/>
      <c r="G119" s="222"/>
      <c r="H119" s="222"/>
      <c r="I119" s="222"/>
      <c r="J119" s="222"/>
      <c r="L119" s="111"/>
      <c r="M119" s="111"/>
    </row>
    <row r="120" spans="4:13" s="235" customFormat="1" ht="6.95" customHeight="1" x14ac:dyDescent="0.25">
      <c r="D120" s="222"/>
      <c r="E120" s="222"/>
      <c r="F120" s="222"/>
      <c r="G120" s="222"/>
      <c r="H120" s="222"/>
      <c r="I120" s="222"/>
      <c r="J120" s="222"/>
      <c r="L120" s="111"/>
      <c r="M120" s="111"/>
    </row>
    <row r="121" spans="4:13" s="235" customFormat="1" ht="6.95" customHeight="1" x14ac:dyDescent="0.25">
      <c r="D121" s="222"/>
      <c r="E121" s="222"/>
      <c r="F121" s="222"/>
      <c r="G121" s="222"/>
      <c r="H121" s="222"/>
      <c r="I121" s="222"/>
      <c r="J121" s="222"/>
      <c r="L121" s="111"/>
      <c r="M121" s="111"/>
    </row>
    <row r="122" spans="4:13" s="235" customFormat="1" ht="6.95" customHeight="1" x14ac:dyDescent="0.25">
      <c r="D122" s="222"/>
      <c r="E122" s="222"/>
      <c r="F122" s="222"/>
      <c r="G122" s="222"/>
      <c r="H122" s="222"/>
      <c r="I122" s="222"/>
      <c r="J122" s="222"/>
      <c r="L122" s="111"/>
      <c r="M122" s="111"/>
    </row>
    <row r="123" spans="4:13" s="235" customFormat="1" ht="6.95" customHeight="1" x14ac:dyDescent="0.25">
      <c r="D123" s="222"/>
      <c r="E123" s="222"/>
      <c r="F123" s="222"/>
      <c r="G123" s="222"/>
      <c r="H123" s="222"/>
      <c r="I123" s="222"/>
      <c r="J123" s="222"/>
      <c r="L123" s="111"/>
      <c r="M123" s="111"/>
    </row>
    <row r="124" spans="4:13" s="235" customFormat="1" ht="6.95" customHeight="1" x14ac:dyDescent="0.25">
      <c r="D124" s="222"/>
      <c r="E124" s="222"/>
      <c r="F124" s="222"/>
      <c r="G124" s="222"/>
      <c r="H124" s="222"/>
      <c r="I124" s="222"/>
      <c r="J124" s="222"/>
      <c r="L124" s="111"/>
      <c r="M124" s="111"/>
    </row>
    <row r="125" spans="4:13" s="235" customFormat="1" ht="6.95" customHeight="1" x14ac:dyDescent="0.25">
      <c r="D125" s="222"/>
      <c r="E125" s="222"/>
      <c r="F125" s="222"/>
      <c r="G125" s="222"/>
      <c r="H125" s="222"/>
      <c r="I125" s="222"/>
      <c r="J125" s="222"/>
      <c r="L125" s="111"/>
      <c r="M125" s="111"/>
    </row>
    <row r="126" spans="4:13" s="235" customFormat="1" ht="6.95" customHeight="1" x14ac:dyDescent="0.25">
      <c r="D126" s="222"/>
      <c r="E126" s="222"/>
      <c r="F126" s="222"/>
      <c r="G126" s="222"/>
      <c r="H126" s="222"/>
      <c r="I126" s="222"/>
      <c r="J126" s="222"/>
      <c r="L126" s="111"/>
      <c r="M126" s="111"/>
    </row>
    <row r="127" spans="4:13" s="235" customFormat="1" ht="6.95" customHeight="1" x14ac:dyDescent="0.25">
      <c r="D127" s="222"/>
      <c r="E127" s="222"/>
      <c r="F127" s="222"/>
      <c r="G127" s="222"/>
      <c r="H127" s="222"/>
      <c r="I127" s="222"/>
      <c r="J127" s="222"/>
      <c r="L127" s="111"/>
      <c r="M127" s="111"/>
    </row>
    <row r="128" spans="4:13" s="235" customFormat="1" ht="6.95" customHeight="1" x14ac:dyDescent="0.25">
      <c r="D128" s="222"/>
      <c r="E128" s="222"/>
      <c r="F128" s="222"/>
      <c r="G128" s="222"/>
      <c r="H128" s="222"/>
      <c r="I128" s="222"/>
      <c r="J128" s="222"/>
      <c r="L128" s="111"/>
      <c r="M128" s="111"/>
    </row>
    <row r="129" spans="4:13" s="235" customFormat="1" ht="6.95" customHeight="1" x14ac:dyDescent="0.25">
      <c r="D129" s="222"/>
      <c r="E129" s="222"/>
      <c r="F129" s="222"/>
      <c r="G129" s="222"/>
      <c r="H129" s="222"/>
      <c r="I129" s="222"/>
      <c r="J129" s="222"/>
      <c r="L129" s="111"/>
      <c r="M129" s="111"/>
    </row>
    <row r="130" spans="4:13" s="235" customFormat="1" ht="6.95" customHeight="1" x14ac:dyDescent="0.25">
      <c r="D130" s="222"/>
      <c r="E130" s="222"/>
      <c r="F130" s="222"/>
      <c r="G130" s="222"/>
      <c r="H130" s="222"/>
      <c r="I130" s="222"/>
      <c r="J130" s="222"/>
      <c r="L130" s="111"/>
      <c r="M130" s="111"/>
    </row>
    <row r="131" spans="4:13" s="235" customFormat="1" ht="6.95" customHeight="1" x14ac:dyDescent="0.25">
      <c r="D131" s="222"/>
      <c r="E131" s="222"/>
      <c r="F131" s="222"/>
      <c r="G131" s="222"/>
      <c r="H131" s="222"/>
      <c r="I131" s="222"/>
      <c r="J131" s="222"/>
      <c r="L131" s="111"/>
      <c r="M131" s="111"/>
    </row>
    <row r="132" spans="4:13" s="235" customFormat="1" ht="6.95" customHeight="1" x14ac:dyDescent="0.25">
      <c r="D132" s="222"/>
      <c r="E132" s="222"/>
      <c r="F132" s="222"/>
      <c r="G132" s="222"/>
      <c r="H132" s="222"/>
      <c r="I132" s="222"/>
      <c r="J132" s="222"/>
      <c r="L132" s="111"/>
      <c r="M132" s="111"/>
    </row>
    <row r="133" spans="4:13" s="235" customFormat="1" ht="6.95" customHeight="1" x14ac:dyDescent="0.25">
      <c r="D133" s="222"/>
      <c r="E133" s="222"/>
      <c r="F133" s="222"/>
      <c r="G133" s="222"/>
      <c r="H133" s="222"/>
      <c r="I133" s="222"/>
      <c r="J133" s="222"/>
      <c r="L133" s="111"/>
      <c r="M133" s="111"/>
    </row>
    <row r="134" spans="4:13" s="235" customFormat="1" ht="6.95" customHeight="1" x14ac:dyDescent="0.25">
      <c r="D134" s="222"/>
      <c r="E134" s="222"/>
      <c r="F134" s="222"/>
      <c r="G134" s="222"/>
      <c r="H134" s="222"/>
      <c r="I134" s="222"/>
      <c r="J134" s="222"/>
      <c r="L134" s="111"/>
      <c r="M134" s="111"/>
    </row>
    <row r="135" spans="4:13" s="235" customFormat="1" ht="6.95" customHeight="1" x14ac:dyDescent="0.25">
      <c r="D135" s="222"/>
      <c r="E135" s="222"/>
      <c r="F135" s="222"/>
      <c r="G135" s="222"/>
      <c r="H135" s="222"/>
      <c r="I135" s="222"/>
      <c r="J135" s="222"/>
      <c r="L135" s="111"/>
      <c r="M135" s="111"/>
    </row>
    <row r="136" spans="4:13" s="235" customFormat="1" ht="6.95" customHeight="1" x14ac:dyDescent="0.25">
      <c r="D136" s="222"/>
      <c r="E136" s="222"/>
      <c r="F136" s="222"/>
      <c r="G136" s="222"/>
      <c r="H136" s="222"/>
      <c r="I136" s="222"/>
      <c r="J136" s="222"/>
      <c r="L136" s="111"/>
      <c r="M136" s="111"/>
    </row>
    <row r="137" spans="4:13" s="235" customFormat="1" ht="6.95" customHeight="1" x14ac:dyDescent="0.25">
      <c r="D137" s="222"/>
      <c r="E137" s="222"/>
      <c r="F137" s="222"/>
      <c r="G137" s="222"/>
      <c r="H137" s="222"/>
      <c r="I137" s="222"/>
      <c r="J137" s="222"/>
      <c r="L137" s="111"/>
      <c r="M137" s="111"/>
    </row>
    <row r="138" spans="4:13" s="235" customFormat="1" ht="6.95" customHeight="1" x14ac:dyDescent="0.25">
      <c r="D138" s="222"/>
      <c r="E138" s="222"/>
      <c r="F138" s="222"/>
      <c r="G138" s="222"/>
      <c r="H138" s="222"/>
      <c r="I138" s="222"/>
      <c r="J138" s="222"/>
      <c r="L138" s="111"/>
      <c r="M138" s="111"/>
    </row>
    <row r="139" spans="4:13" s="235" customFormat="1" ht="6.95" customHeight="1" x14ac:dyDescent="0.25">
      <c r="D139" s="222"/>
      <c r="E139" s="222"/>
      <c r="F139" s="222"/>
      <c r="G139" s="222"/>
      <c r="H139" s="222"/>
      <c r="I139" s="222"/>
      <c r="J139" s="222"/>
      <c r="L139" s="111"/>
      <c r="M139" s="111"/>
    </row>
    <row r="140" spans="4:13" s="235" customFormat="1" ht="6.95" customHeight="1" x14ac:dyDescent="0.25">
      <c r="D140" s="222"/>
      <c r="E140" s="222"/>
      <c r="F140" s="222"/>
      <c r="G140" s="222"/>
      <c r="H140" s="222"/>
      <c r="I140" s="222"/>
      <c r="J140" s="222"/>
      <c r="L140" s="111"/>
      <c r="M140" s="111"/>
    </row>
    <row r="141" spans="4:13" s="235" customFormat="1" ht="6.95" customHeight="1" x14ac:dyDescent="0.25">
      <c r="D141" s="222"/>
      <c r="E141" s="222"/>
      <c r="F141" s="222"/>
      <c r="G141" s="222"/>
      <c r="H141" s="222"/>
      <c r="I141" s="222"/>
      <c r="J141" s="222"/>
      <c r="L141" s="111"/>
      <c r="M141" s="111"/>
    </row>
    <row r="142" spans="4:13" s="235" customFormat="1" ht="6.95" customHeight="1" x14ac:dyDescent="0.25">
      <c r="D142" s="222"/>
      <c r="E142" s="222"/>
      <c r="F142" s="222"/>
      <c r="G142" s="222"/>
      <c r="H142" s="222"/>
      <c r="I142" s="222"/>
      <c r="J142" s="222"/>
      <c r="L142" s="111"/>
      <c r="M142" s="111"/>
    </row>
    <row r="143" spans="4:13" s="235" customFormat="1" ht="6.95" customHeight="1" x14ac:dyDescent="0.25">
      <c r="D143" s="222"/>
      <c r="E143" s="222"/>
      <c r="F143" s="222"/>
      <c r="G143" s="222"/>
      <c r="H143" s="222"/>
      <c r="I143" s="222"/>
      <c r="J143" s="222"/>
      <c r="L143" s="111"/>
      <c r="M143" s="111"/>
    </row>
    <row r="144" spans="4:13" s="235" customFormat="1" ht="6.95" customHeight="1" x14ac:dyDescent="0.25">
      <c r="D144" s="222"/>
      <c r="E144" s="222"/>
      <c r="F144" s="222"/>
      <c r="G144" s="222"/>
      <c r="H144" s="222"/>
      <c r="I144" s="222"/>
      <c r="J144" s="222"/>
      <c r="L144" s="111"/>
      <c r="M144" s="111"/>
    </row>
    <row r="145" spans="4:13" s="235" customFormat="1" ht="6.95" customHeight="1" x14ac:dyDescent="0.25">
      <c r="D145" s="222"/>
      <c r="E145" s="222"/>
      <c r="F145" s="222"/>
      <c r="G145" s="222"/>
      <c r="H145" s="222"/>
      <c r="I145" s="222"/>
      <c r="J145" s="222"/>
      <c r="L145" s="111"/>
      <c r="M145" s="111"/>
    </row>
    <row r="146" spans="4:13" s="235" customFormat="1" ht="6.95" customHeight="1" x14ac:dyDescent="0.25">
      <c r="D146" s="222"/>
      <c r="E146" s="222"/>
      <c r="F146" s="222"/>
      <c r="G146" s="222"/>
      <c r="H146" s="222"/>
      <c r="I146" s="222"/>
      <c r="J146" s="222"/>
      <c r="L146" s="111"/>
      <c r="M146" s="111"/>
    </row>
    <row r="147" spans="4:13" s="235" customFormat="1" ht="6.95" customHeight="1" x14ac:dyDescent="0.25">
      <c r="D147" s="222"/>
      <c r="E147" s="222"/>
      <c r="F147" s="222"/>
      <c r="G147" s="222"/>
      <c r="H147" s="222"/>
      <c r="I147" s="222"/>
      <c r="J147" s="222"/>
      <c r="L147" s="111"/>
      <c r="M147" s="111"/>
    </row>
    <row r="148" spans="4:13" s="235" customFormat="1" ht="6.95" customHeight="1" x14ac:dyDescent="0.25">
      <c r="D148" s="222"/>
      <c r="E148" s="222"/>
      <c r="F148" s="222"/>
      <c r="G148" s="222"/>
      <c r="H148" s="222"/>
      <c r="I148" s="222"/>
      <c r="J148" s="222"/>
      <c r="L148" s="111"/>
      <c r="M148" s="111"/>
    </row>
    <row r="149" spans="4:13" s="235" customFormat="1" ht="6.95" customHeight="1" x14ac:dyDescent="0.25">
      <c r="D149" s="222"/>
      <c r="E149" s="222"/>
      <c r="F149" s="222"/>
      <c r="G149" s="222"/>
      <c r="H149" s="222"/>
      <c r="I149" s="222"/>
      <c r="J149" s="222"/>
      <c r="L149" s="111"/>
      <c r="M149" s="111"/>
    </row>
    <row r="150" spans="4:13" s="235" customFormat="1" ht="6.95" customHeight="1" x14ac:dyDescent="0.25">
      <c r="D150" s="222"/>
      <c r="E150" s="222"/>
      <c r="F150" s="222"/>
      <c r="G150" s="222"/>
      <c r="H150" s="222"/>
      <c r="I150" s="222"/>
      <c r="J150" s="222"/>
      <c r="L150" s="111"/>
      <c r="M150" s="111"/>
    </row>
    <row r="151" spans="4:13" s="235" customFormat="1" ht="6.95" customHeight="1" x14ac:dyDescent="0.25">
      <c r="D151" s="222"/>
      <c r="E151" s="222"/>
      <c r="F151" s="222"/>
      <c r="G151" s="222"/>
      <c r="H151" s="222"/>
      <c r="I151" s="222"/>
      <c r="J151" s="222"/>
      <c r="L151" s="111"/>
      <c r="M151" s="111"/>
    </row>
    <row r="152" spans="4:13" s="235" customFormat="1" ht="6.95" customHeight="1" x14ac:dyDescent="0.25">
      <c r="D152" s="222"/>
      <c r="E152" s="222"/>
      <c r="F152" s="222"/>
      <c r="G152" s="222"/>
      <c r="H152" s="222"/>
      <c r="I152" s="222"/>
      <c r="J152" s="222"/>
      <c r="L152" s="111"/>
      <c r="M152" s="111"/>
    </row>
    <row r="153" spans="4:13" s="235" customFormat="1" ht="6.95" customHeight="1" x14ac:dyDescent="0.25">
      <c r="D153" s="222"/>
      <c r="E153" s="222"/>
      <c r="F153" s="222"/>
      <c r="G153" s="222"/>
      <c r="H153" s="222"/>
      <c r="I153" s="222"/>
      <c r="J153" s="222"/>
      <c r="L153" s="111"/>
      <c r="M153" s="111"/>
    </row>
    <row r="154" spans="4:13" s="235" customFormat="1" ht="6.95" customHeight="1" x14ac:dyDescent="0.25">
      <c r="D154" s="222"/>
      <c r="E154" s="222"/>
      <c r="F154" s="222"/>
      <c r="G154" s="222"/>
      <c r="H154" s="222"/>
      <c r="I154" s="222"/>
      <c r="J154" s="222"/>
      <c r="L154" s="111"/>
      <c r="M154" s="111"/>
    </row>
    <row r="155" spans="4:13" s="235" customFormat="1" ht="6.95" customHeight="1" x14ac:dyDescent="0.25">
      <c r="D155" s="222"/>
      <c r="E155" s="222"/>
      <c r="F155" s="222"/>
      <c r="G155" s="222"/>
      <c r="H155" s="222"/>
      <c r="I155" s="222"/>
      <c r="J155" s="222"/>
      <c r="L155" s="111"/>
      <c r="M155" s="111"/>
    </row>
    <row r="156" spans="4:13" s="235" customFormat="1" ht="6.95" customHeight="1" x14ac:dyDescent="0.25">
      <c r="D156" s="222"/>
      <c r="E156" s="222"/>
      <c r="F156" s="222"/>
      <c r="G156" s="222"/>
      <c r="H156" s="222"/>
      <c r="I156" s="222"/>
      <c r="J156" s="222"/>
      <c r="L156" s="111"/>
      <c r="M156" s="111"/>
    </row>
    <row r="157" spans="4:13" s="235" customFormat="1" ht="6.95" customHeight="1" x14ac:dyDescent="0.25">
      <c r="D157" s="222"/>
      <c r="E157" s="222"/>
      <c r="F157" s="222"/>
      <c r="G157" s="222"/>
      <c r="H157" s="222"/>
      <c r="I157" s="222"/>
      <c r="J157" s="222"/>
      <c r="L157" s="111"/>
      <c r="M157" s="111"/>
    </row>
    <row r="158" spans="4:13" s="235" customFormat="1" ht="6.95" customHeight="1" x14ac:dyDescent="0.25">
      <c r="D158" s="222"/>
      <c r="E158" s="222"/>
      <c r="F158" s="222"/>
      <c r="G158" s="222"/>
      <c r="H158" s="222"/>
      <c r="I158" s="222"/>
      <c r="J158" s="222"/>
      <c r="L158" s="111"/>
      <c r="M158" s="111"/>
    </row>
    <row r="159" spans="4:13" s="235" customFormat="1" ht="6.95" customHeight="1" x14ac:dyDescent="0.25">
      <c r="D159" s="222"/>
      <c r="E159" s="222"/>
      <c r="F159" s="222"/>
      <c r="G159" s="222"/>
      <c r="H159" s="222"/>
      <c r="I159" s="222"/>
      <c r="J159" s="222"/>
      <c r="L159" s="111"/>
      <c r="M159" s="111"/>
    </row>
    <row r="160" spans="4:13" s="235" customFormat="1" ht="6.95" customHeight="1" x14ac:dyDescent="0.25">
      <c r="D160" s="222"/>
      <c r="E160" s="222"/>
      <c r="F160" s="222"/>
      <c r="G160" s="222"/>
      <c r="H160" s="222"/>
      <c r="I160" s="222"/>
      <c r="J160" s="222"/>
      <c r="L160" s="111"/>
      <c r="M160" s="111"/>
    </row>
    <row r="161" spans="4:13" s="235" customFormat="1" ht="6.95" customHeight="1" x14ac:dyDescent="0.25">
      <c r="D161" s="222"/>
      <c r="E161" s="222"/>
      <c r="F161" s="222"/>
      <c r="G161" s="222"/>
      <c r="H161" s="222"/>
      <c r="I161" s="222"/>
      <c r="J161" s="222"/>
      <c r="L161" s="111"/>
      <c r="M161" s="111"/>
    </row>
    <row r="162" spans="4:13" s="235" customFormat="1" ht="6.95" customHeight="1" x14ac:dyDescent="0.25">
      <c r="D162" s="222"/>
      <c r="E162" s="222"/>
      <c r="F162" s="222"/>
      <c r="G162" s="222"/>
      <c r="H162" s="222"/>
      <c r="I162" s="222"/>
      <c r="J162" s="222"/>
      <c r="L162" s="111"/>
      <c r="M162" s="111"/>
    </row>
    <row r="163" spans="4:13" s="235" customFormat="1" ht="6.95" customHeight="1" x14ac:dyDescent="0.25">
      <c r="D163" s="222"/>
      <c r="E163" s="222"/>
      <c r="F163" s="222"/>
      <c r="G163" s="222"/>
      <c r="H163" s="222"/>
      <c r="I163" s="222"/>
      <c r="J163" s="222"/>
      <c r="L163" s="111"/>
      <c r="M163" s="111"/>
    </row>
    <row r="164" spans="4:13" s="235" customFormat="1" ht="6.95" customHeight="1" x14ac:dyDescent="0.25">
      <c r="D164" s="222"/>
      <c r="E164" s="222"/>
      <c r="F164" s="222"/>
      <c r="G164" s="222"/>
      <c r="H164" s="222"/>
      <c r="I164" s="222"/>
      <c r="J164" s="222"/>
      <c r="L164" s="111"/>
      <c r="M164" s="111"/>
    </row>
    <row r="165" spans="4:13" s="235" customFormat="1" ht="6.95" customHeight="1" x14ac:dyDescent="0.25">
      <c r="D165" s="222"/>
      <c r="E165" s="222"/>
      <c r="F165" s="222"/>
      <c r="G165" s="222"/>
      <c r="H165" s="222"/>
      <c r="I165" s="222"/>
      <c r="J165" s="222"/>
      <c r="L165" s="111"/>
      <c r="M165" s="111"/>
    </row>
    <row r="166" spans="4:13" s="235" customFormat="1" ht="6.95" customHeight="1" x14ac:dyDescent="0.25">
      <c r="D166" s="222"/>
      <c r="E166" s="222"/>
      <c r="F166" s="222"/>
      <c r="G166" s="222"/>
      <c r="H166" s="222"/>
      <c r="I166" s="222"/>
      <c r="J166" s="222"/>
      <c r="L166" s="111"/>
      <c r="M166" s="111"/>
    </row>
    <row r="167" spans="4:13" s="235" customFormat="1" ht="6.95" customHeight="1" x14ac:dyDescent="0.25">
      <c r="D167" s="222"/>
      <c r="E167" s="222"/>
      <c r="F167" s="222"/>
      <c r="G167" s="222"/>
      <c r="H167" s="222"/>
      <c r="I167" s="222"/>
      <c r="J167" s="222"/>
      <c r="L167" s="111"/>
      <c r="M167" s="111"/>
    </row>
    <row r="168" spans="4:13" s="235" customFormat="1" ht="6.95" customHeight="1" x14ac:dyDescent="0.25">
      <c r="D168" s="222"/>
      <c r="E168" s="222"/>
      <c r="F168" s="222"/>
      <c r="G168" s="222"/>
      <c r="H168" s="222"/>
      <c r="I168" s="222"/>
      <c r="J168" s="222"/>
      <c r="L168" s="111"/>
      <c r="M168" s="111"/>
    </row>
    <row r="169" spans="4:13" s="235" customFormat="1" ht="6.95" customHeight="1" x14ac:dyDescent="0.25">
      <c r="D169" s="222"/>
      <c r="E169" s="222"/>
      <c r="F169" s="222"/>
      <c r="G169" s="222"/>
      <c r="H169" s="222"/>
      <c r="I169" s="222"/>
      <c r="J169" s="222"/>
      <c r="L169" s="111"/>
      <c r="M169" s="111"/>
    </row>
    <row r="170" spans="4:13" s="235" customFormat="1" ht="6.95" customHeight="1" x14ac:dyDescent="0.25">
      <c r="D170" s="222"/>
      <c r="E170" s="222"/>
      <c r="F170" s="222"/>
      <c r="G170" s="222"/>
      <c r="H170" s="222"/>
      <c r="I170" s="222"/>
      <c r="J170" s="222"/>
      <c r="L170" s="111"/>
      <c r="M170" s="111"/>
    </row>
    <row r="171" spans="4:13" s="235" customFormat="1" ht="6.95" customHeight="1" x14ac:dyDescent="0.25">
      <c r="D171" s="222"/>
      <c r="E171" s="222"/>
      <c r="F171" s="222"/>
      <c r="G171" s="222"/>
      <c r="H171" s="222"/>
      <c r="I171" s="222"/>
      <c r="J171" s="222"/>
      <c r="L171" s="111"/>
      <c r="M171" s="111"/>
    </row>
    <row r="172" spans="4:13" s="235" customFormat="1" ht="6.95" customHeight="1" x14ac:dyDescent="0.25">
      <c r="D172" s="222"/>
      <c r="E172" s="222"/>
      <c r="F172" s="222"/>
      <c r="G172" s="222"/>
      <c r="H172" s="222"/>
      <c r="I172" s="222"/>
      <c r="J172" s="222"/>
      <c r="L172" s="111"/>
      <c r="M172" s="111"/>
    </row>
    <row r="173" spans="4:13" s="235" customFormat="1" ht="6.95" customHeight="1" x14ac:dyDescent="0.25">
      <c r="D173" s="222"/>
      <c r="E173" s="222"/>
      <c r="F173" s="222"/>
      <c r="G173" s="222"/>
      <c r="H173" s="222"/>
      <c r="I173" s="222"/>
      <c r="J173" s="222"/>
      <c r="L173" s="111"/>
      <c r="M173" s="111"/>
    </row>
    <row r="174" spans="4:13" s="235" customFormat="1" ht="6.95" customHeight="1" x14ac:dyDescent="0.25">
      <c r="D174" s="222"/>
      <c r="E174" s="222"/>
      <c r="F174" s="222"/>
      <c r="G174" s="222"/>
      <c r="H174" s="222"/>
      <c r="I174" s="222"/>
      <c r="J174" s="222"/>
      <c r="L174" s="111"/>
      <c r="M174" s="111"/>
    </row>
    <row r="175" spans="4:13" s="235" customFormat="1" ht="6.95" customHeight="1" x14ac:dyDescent="0.25">
      <c r="D175" s="222"/>
      <c r="E175" s="222"/>
      <c r="F175" s="222"/>
      <c r="G175" s="222"/>
      <c r="H175" s="222"/>
      <c r="I175" s="222"/>
      <c r="J175" s="222"/>
      <c r="L175" s="111"/>
      <c r="M175" s="111"/>
    </row>
    <row r="176" spans="4:13" s="235" customFormat="1" ht="6.95" customHeight="1" x14ac:dyDescent="0.25">
      <c r="D176" s="222"/>
      <c r="E176" s="222"/>
      <c r="F176" s="222"/>
      <c r="G176" s="222"/>
      <c r="H176" s="222"/>
      <c r="I176" s="222"/>
      <c r="J176" s="222"/>
      <c r="L176" s="111"/>
      <c r="M176" s="111"/>
    </row>
    <row r="177" spans="4:13" s="235" customFormat="1" ht="6.95" customHeight="1" x14ac:dyDescent="0.25">
      <c r="D177" s="222"/>
      <c r="E177" s="222"/>
      <c r="F177" s="222"/>
      <c r="G177" s="222"/>
      <c r="H177" s="222"/>
      <c r="I177" s="222"/>
      <c r="J177" s="222"/>
      <c r="L177" s="111"/>
      <c r="M177" s="111"/>
    </row>
    <row r="178" spans="4:13" s="235" customFormat="1" ht="6.95" customHeight="1" x14ac:dyDescent="0.25">
      <c r="D178" s="222"/>
      <c r="E178" s="222"/>
      <c r="F178" s="222"/>
      <c r="G178" s="222"/>
      <c r="H178" s="222"/>
      <c r="I178" s="222"/>
      <c r="J178" s="222"/>
      <c r="L178" s="111"/>
      <c r="M178" s="111"/>
    </row>
    <row r="179" spans="4:13" s="235" customFormat="1" ht="6.95" customHeight="1" x14ac:dyDescent="0.25">
      <c r="D179" s="222"/>
      <c r="E179" s="222"/>
      <c r="F179" s="222"/>
      <c r="G179" s="222"/>
      <c r="H179" s="222"/>
      <c r="I179" s="222"/>
      <c r="J179" s="222"/>
      <c r="L179" s="111"/>
      <c r="M179" s="111"/>
    </row>
    <row r="180" spans="4:13" s="235" customFormat="1" ht="6.95" customHeight="1" x14ac:dyDescent="0.25">
      <c r="D180" s="222"/>
      <c r="E180" s="222"/>
      <c r="F180" s="222"/>
      <c r="G180" s="222"/>
      <c r="H180" s="222"/>
      <c r="I180" s="222"/>
      <c r="J180" s="222"/>
      <c r="L180" s="111"/>
      <c r="M180" s="111"/>
    </row>
    <row r="181" spans="4:13" s="235" customFormat="1" ht="6.95" customHeight="1" x14ac:dyDescent="0.25">
      <c r="D181" s="222"/>
      <c r="E181" s="222"/>
      <c r="F181" s="222"/>
      <c r="G181" s="222"/>
      <c r="H181" s="222"/>
      <c r="I181" s="222"/>
      <c r="J181" s="222"/>
      <c r="L181" s="111"/>
      <c r="M181" s="111"/>
    </row>
    <row r="182" spans="4:13" s="235" customFormat="1" ht="6.95" customHeight="1" x14ac:dyDescent="0.25">
      <c r="D182" s="222"/>
      <c r="E182" s="222"/>
      <c r="F182" s="222"/>
      <c r="G182" s="222"/>
      <c r="H182" s="222"/>
      <c r="I182" s="222"/>
      <c r="J182" s="222"/>
      <c r="L182" s="111"/>
      <c r="M182" s="111"/>
    </row>
    <row r="183" spans="4:13" s="235" customFormat="1" ht="6.95" customHeight="1" x14ac:dyDescent="0.25">
      <c r="D183" s="222"/>
      <c r="E183" s="222"/>
      <c r="F183" s="222"/>
      <c r="G183" s="222"/>
      <c r="H183" s="222"/>
      <c r="I183" s="222"/>
      <c r="J183" s="222"/>
      <c r="L183" s="111"/>
      <c r="M183" s="111"/>
    </row>
    <row r="184" spans="4:13" s="235" customFormat="1" ht="6.95" customHeight="1" x14ac:dyDescent="0.25">
      <c r="D184" s="222"/>
      <c r="E184" s="222"/>
      <c r="F184" s="222"/>
      <c r="G184" s="222"/>
      <c r="H184" s="222"/>
      <c r="I184" s="222"/>
      <c r="J184" s="222"/>
      <c r="L184" s="111"/>
      <c r="M184" s="111"/>
    </row>
    <row r="185" spans="4:13" s="235" customFormat="1" ht="6.95" customHeight="1" x14ac:dyDescent="0.25">
      <c r="D185" s="222"/>
      <c r="E185" s="222"/>
      <c r="F185" s="222"/>
      <c r="G185" s="222"/>
      <c r="H185" s="222"/>
      <c r="I185" s="222"/>
      <c r="J185" s="222"/>
      <c r="L185" s="111"/>
      <c r="M185" s="111"/>
    </row>
    <row r="186" spans="4:13" s="235" customFormat="1" ht="6.95" customHeight="1" x14ac:dyDescent="0.25">
      <c r="D186" s="222"/>
      <c r="E186" s="222"/>
      <c r="F186" s="222"/>
      <c r="G186" s="222"/>
      <c r="H186" s="222"/>
      <c r="I186" s="222"/>
      <c r="J186" s="222"/>
      <c r="L186" s="111"/>
      <c r="M186" s="111"/>
    </row>
    <row r="187" spans="4:13" s="235" customFormat="1" ht="6.95" customHeight="1" x14ac:dyDescent="0.25">
      <c r="D187" s="222"/>
      <c r="E187" s="222"/>
      <c r="F187" s="222"/>
      <c r="G187" s="222"/>
      <c r="H187" s="222"/>
      <c r="I187" s="222"/>
      <c r="J187" s="222"/>
      <c r="L187" s="111"/>
      <c r="M187" s="111"/>
    </row>
    <row r="188" spans="4:13" s="235" customFormat="1" ht="6.95" customHeight="1" x14ac:dyDescent="0.25">
      <c r="D188" s="222"/>
      <c r="E188" s="222"/>
      <c r="F188" s="222"/>
      <c r="G188" s="222"/>
      <c r="H188" s="222"/>
      <c r="I188" s="222"/>
      <c r="J188" s="222"/>
      <c r="L188" s="111"/>
      <c r="M188" s="111"/>
    </row>
    <row r="189" spans="4:13" s="235" customFormat="1" ht="6.95" customHeight="1" x14ac:dyDescent="0.25">
      <c r="D189" s="222"/>
      <c r="E189" s="222"/>
      <c r="F189" s="222"/>
      <c r="G189" s="222"/>
      <c r="H189" s="222"/>
      <c r="I189" s="222"/>
      <c r="J189" s="222"/>
      <c r="L189" s="111"/>
      <c r="M189" s="111"/>
    </row>
    <row r="190" spans="4:13" s="235" customFormat="1" ht="6.95" customHeight="1" x14ac:dyDescent="0.25">
      <c r="D190" s="222"/>
      <c r="E190" s="222"/>
      <c r="F190" s="222"/>
      <c r="G190" s="222"/>
      <c r="H190" s="222"/>
      <c r="I190" s="222"/>
      <c r="J190" s="222"/>
      <c r="L190" s="111"/>
      <c r="M190" s="111"/>
    </row>
    <row r="191" spans="4:13" s="235" customFormat="1" ht="6.95" customHeight="1" x14ac:dyDescent="0.25">
      <c r="D191" s="222"/>
      <c r="E191" s="222"/>
      <c r="F191" s="222"/>
      <c r="G191" s="222"/>
      <c r="H191" s="222"/>
      <c r="I191" s="222"/>
      <c r="J191" s="222"/>
      <c r="L191" s="111"/>
      <c r="M191" s="111"/>
    </row>
    <row r="192" spans="4:13" s="235" customFormat="1" ht="6.95" customHeight="1" x14ac:dyDescent="0.25">
      <c r="D192" s="222"/>
      <c r="E192" s="222"/>
      <c r="F192" s="222"/>
      <c r="G192" s="222"/>
      <c r="H192" s="222"/>
      <c r="I192" s="222"/>
      <c r="J192" s="222"/>
      <c r="L192" s="111"/>
      <c r="M192" s="111"/>
    </row>
    <row r="193" spans="4:13" s="235" customFormat="1" ht="6.95" customHeight="1" x14ac:dyDescent="0.25">
      <c r="D193" s="222"/>
      <c r="E193" s="222"/>
      <c r="F193" s="222"/>
      <c r="G193" s="222"/>
      <c r="H193" s="222"/>
      <c r="I193" s="222"/>
      <c r="J193" s="222"/>
      <c r="L193" s="111"/>
      <c r="M193" s="111"/>
    </row>
    <row r="194" spans="4:13" s="235" customFormat="1" ht="6.95" customHeight="1" x14ac:dyDescent="0.25">
      <c r="D194" s="222"/>
      <c r="E194" s="222"/>
      <c r="F194" s="222"/>
      <c r="G194" s="222"/>
      <c r="H194" s="222"/>
      <c r="I194" s="222"/>
      <c r="J194" s="222"/>
      <c r="L194" s="111"/>
      <c r="M194" s="111"/>
    </row>
    <row r="195" spans="4:13" s="235" customFormat="1" ht="6.95" customHeight="1" x14ac:dyDescent="0.25">
      <c r="D195" s="222"/>
      <c r="E195" s="222"/>
      <c r="F195" s="222"/>
      <c r="G195" s="222"/>
      <c r="H195" s="222"/>
      <c r="I195" s="222"/>
      <c r="J195" s="222"/>
      <c r="L195" s="111"/>
      <c r="M195" s="111"/>
    </row>
    <row r="196" spans="4:13" s="235" customFormat="1" ht="6.95" customHeight="1" x14ac:dyDescent="0.25">
      <c r="D196" s="222"/>
      <c r="E196" s="222"/>
      <c r="F196" s="222"/>
      <c r="G196" s="222"/>
      <c r="H196" s="222"/>
      <c r="I196" s="222"/>
      <c r="J196" s="222"/>
      <c r="L196" s="111"/>
      <c r="M196" s="111"/>
    </row>
    <row r="197" spans="4:13" s="235" customFormat="1" ht="6.95" customHeight="1" x14ac:dyDescent="0.25">
      <c r="D197" s="222"/>
      <c r="E197" s="222"/>
      <c r="F197" s="222"/>
      <c r="G197" s="222"/>
      <c r="H197" s="222"/>
      <c r="I197" s="222"/>
      <c r="J197" s="222"/>
      <c r="L197" s="111"/>
      <c r="M197" s="111"/>
    </row>
    <row r="198" spans="4:13" s="235" customFormat="1" ht="6.95" customHeight="1" x14ac:dyDescent="0.25">
      <c r="D198" s="222"/>
      <c r="E198" s="222"/>
      <c r="F198" s="222"/>
      <c r="G198" s="222"/>
      <c r="H198" s="222"/>
      <c r="I198" s="222"/>
      <c r="J198" s="222"/>
      <c r="L198" s="111"/>
      <c r="M198" s="111"/>
    </row>
    <row r="199" spans="4:13" s="235" customFormat="1" ht="6.95" customHeight="1" x14ac:dyDescent="0.25">
      <c r="D199" s="222"/>
      <c r="E199" s="222"/>
      <c r="F199" s="222"/>
      <c r="G199" s="222"/>
      <c r="H199" s="222"/>
      <c r="I199" s="222"/>
      <c r="J199" s="222"/>
      <c r="L199" s="111"/>
      <c r="M199" s="111"/>
    </row>
    <row r="200" spans="4:13" s="235" customFormat="1" ht="6.95" customHeight="1" x14ac:dyDescent="0.25">
      <c r="D200" s="222"/>
      <c r="E200" s="222"/>
      <c r="F200" s="222"/>
      <c r="G200" s="222"/>
      <c r="H200" s="222"/>
      <c r="I200" s="222"/>
      <c r="J200" s="222"/>
      <c r="L200" s="111"/>
      <c r="M200" s="111"/>
    </row>
    <row r="201" spans="4:13" s="235" customFormat="1" ht="6.95" customHeight="1" x14ac:dyDescent="0.25">
      <c r="D201" s="222"/>
      <c r="E201" s="222"/>
      <c r="F201" s="222"/>
      <c r="G201" s="222"/>
      <c r="H201" s="222"/>
      <c r="I201" s="222"/>
      <c r="J201" s="222"/>
      <c r="L201" s="111"/>
      <c r="M201" s="111"/>
    </row>
    <row r="202" spans="4:13" s="235" customFormat="1" ht="6.95" customHeight="1" x14ac:dyDescent="0.25">
      <c r="D202" s="222"/>
      <c r="E202" s="222"/>
      <c r="F202" s="222"/>
      <c r="G202" s="222"/>
      <c r="H202" s="222"/>
      <c r="I202" s="222"/>
      <c r="J202" s="222"/>
      <c r="L202" s="111"/>
      <c r="M202" s="111"/>
    </row>
    <row r="203" spans="4:13" s="235" customFormat="1" ht="6.95" customHeight="1" x14ac:dyDescent="0.25">
      <c r="D203" s="222"/>
      <c r="E203" s="222"/>
      <c r="F203" s="222"/>
      <c r="G203" s="222"/>
      <c r="H203" s="222"/>
      <c r="I203" s="222"/>
      <c r="J203" s="222"/>
      <c r="L203" s="111"/>
      <c r="M203" s="111"/>
    </row>
    <row r="204" spans="4:13" s="235" customFormat="1" ht="6.95" customHeight="1" x14ac:dyDescent="0.25">
      <c r="D204" s="222"/>
      <c r="E204" s="222"/>
      <c r="F204" s="222"/>
      <c r="G204" s="222"/>
      <c r="H204" s="222"/>
      <c r="I204" s="222"/>
      <c r="J204" s="222"/>
      <c r="L204" s="111"/>
      <c r="M204" s="111"/>
    </row>
    <row r="205" spans="4:13" s="235" customFormat="1" ht="6.95" customHeight="1" x14ac:dyDescent="0.25">
      <c r="D205" s="222"/>
      <c r="E205" s="222"/>
      <c r="F205" s="222"/>
      <c r="G205" s="222"/>
      <c r="H205" s="222"/>
      <c r="I205" s="222"/>
      <c r="J205" s="222"/>
      <c r="L205" s="111"/>
      <c r="M205" s="111"/>
    </row>
    <row r="206" spans="4:13" s="235" customFormat="1" ht="6.95" customHeight="1" x14ac:dyDescent="0.25">
      <c r="D206" s="222"/>
      <c r="E206" s="222"/>
      <c r="F206" s="222"/>
      <c r="G206" s="222"/>
      <c r="H206" s="222"/>
      <c r="I206" s="222"/>
      <c r="J206" s="222"/>
      <c r="L206" s="111"/>
      <c r="M206" s="111"/>
    </row>
    <row r="207" spans="4:13" s="235" customFormat="1" ht="6.95" customHeight="1" x14ac:dyDescent="0.25">
      <c r="D207" s="222"/>
      <c r="E207" s="222"/>
      <c r="F207" s="222"/>
      <c r="G207" s="222"/>
      <c r="H207" s="222"/>
      <c r="I207" s="222"/>
      <c r="J207" s="222"/>
      <c r="L207" s="111"/>
      <c r="M207" s="111"/>
    </row>
    <row r="208" spans="4:13" s="235" customFormat="1" ht="6.95" customHeight="1" x14ac:dyDescent="0.25">
      <c r="D208" s="222"/>
      <c r="E208" s="222"/>
      <c r="F208" s="222"/>
      <c r="G208" s="222"/>
      <c r="H208" s="222"/>
      <c r="I208" s="222"/>
      <c r="J208" s="222"/>
      <c r="L208" s="111"/>
      <c r="M208" s="111"/>
    </row>
    <row r="209" spans="4:13" s="235" customFormat="1" ht="6.95" customHeight="1" x14ac:dyDescent="0.25">
      <c r="D209" s="222"/>
      <c r="E209" s="222"/>
      <c r="F209" s="222"/>
      <c r="G209" s="222"/>
      <c r="H209" s="222"/>
      <c r="I209" s="222"/>
      <c r="J209" s="222"/>
      <c r="L209" s="111"/>
      <c r="M209" s="111"/>
    </row>
    <row r="210" spans="4:13" s="235" customFormat="1" ht="6.95" customHeight="1" x14ac:dyDescent="0.25">
      <c r="D210" s="222"/>
      <c r="E210" s="222"/>
      <c r="F210" s="222"/>
      <c r="G210" s="222"/>
      <c r="H210" s="222"/>
      <c r="I210" s="222"/>
      <c r="J210" s="222"/>
      <c r="L210" s="111"/>
      <c r="M210" s="111"/>
    </row>
    <row r="211" spans="4:13" s="235" customFormat="1" ht="6.95" customHeight="1" x14ac:dyDescent="0.25">
      <c r="D211" s="222"/>
      <c r="E211" s="222"/>
      <c r="F211" s="222"/>
      <c r="G211" s="222"/>
      <c r="H211" s="222"/>
      <c r="I211" s="222"/>
      <c r="J211" s="222"/>
      <c r="L211" s="111"/>
      <c r="M211" s="111"/>
    </row>
    <row r="212" spans="4:13" s="235" customFormat="1" ht="6.95" customHeight="1" x14ac:dyDescent="0.25">
      <c r="D212" s="222"/>
      <c r="E212" s="222"/>
      <c r="F212" s="222"/>
      <c r="G212" s="222"/>
      <c r="H212" s="222"/>
      <c r="I212" s="222"/>
      <c r="J212" s="222"/>
      <c r="L212" s="111"/>
      <c r="M212" s="111"/>
    </row>
    <row r="213" spans="4:13" s="235" customFormat="1" ht="6.95" customHeight="1" x14ac:dyDescent="0.25">
      <c r="D213" s="222"/>
      <c r="E213" s="222"/>
      <c r="F213" s="222"/>
      <c r="G213" s="222"/>
      <c r="H213" s="222"/>
      <c r="I213" s="222"/>
      <c r="J213" s="222"/>
      <c r="L213" s="111"/>
      <c r="M213" s="111"/>
    </row>
    <row r="214" spans="4:13" s="235" customFormat="1" ht="6.95" customHeight="1" x14ac:dyDescent="0.25">
      <c r="D214" s="222"/>
      <c r="E214" s="222"/>
      <c r="F214" s="222"/>
      <c r="G214" s="222"/>
      <c r="H214" s="222"/>
      <c r="I214" s="222"/>
      <c r="J214" s="222"/>
      <c r="L214" s="111"/>
      <c r="M214" s="111"/>
    </row>
    <row r="215" spans="4:13" s="235" customFormat="1" ht="6.95" customHeight="1" x14ac:dyDescent="0.25">
      <c r="D215" s="222"/>
      <c r="E215" s="222"/>
      <c r="F215" s="222"/>
      <c r="G215" s="222"/>
      <c r="H215" s="222"/>
      <c r="I215" s="222"/>
      <c r="J215" s="222"/>
      <c r="L215" s="111"/>
      <c r="M215" s="111"/>
    </row>
    <row r="216" spans="4:13" s="235" customFormat="1" ht="6.95" customHeight="1" x14ac:dyDescent="0.25">
      <c r="D216" s="222"/>
      <c r="E216" s="222"/>
      <c r="F216" s="222"/>
      <c r="G216" s="222"/>
      <c r="H216" s="222"/>
      <c r="I216" s="222"/>
      <c r="J216" s="222"/>
      <c r="L216" s="111"/>
      <c r="M216" s="111"/>
    </row>
    <row r="217" spans="4:13" s="235" customFormat="1" ht="6.95" customHeight="1" x14ac:dyDescent="0.25">
      <c r="D217" s="222"/>
      <c r="E217" s="222"/>
      <c r="F217" s="222"/>
      <c r="G217" s="222"/>
      <c r="H217" s="222"/>
      <c r="I217" s="222"/>
      <c r="J217" s="222"/>
      <c r="L217" s="111"/>
      <c r="M217" s="111"/>
    </row>
    <row r="218" spans="4:13" s="235" customFormat="1" ht="6.95" customHeight="1" x14ac:dyDescent="0.25">
      <c r="D218" s="222"/>
      <c r="E218" s="222"/>
      <c r="F218" s="222"/>
      <c r="G218" s="222"/>
      <c r="H218" s="222"/>
      <c r="I218" s="222"/>
      <c r="J218" s="222"/>
      <c r="L218" s="111"/>
      <c r="M218" s="111"/>
    </row>
    <row r="219" spans="4:13" s="235" customFormat="1" ht="6.95" customHeight="1" x14ac:dyDescent="0.25">
      <c r="D219" s="222"/>
      <c r="E219" s="222"/>
      <c r="F219" s="222"/>
      <c r="G219" s="222"/>
      <c r="H219" s="222"/>
      <c r="I219" s="222"/>
      <c r="J219" s="222"/>
      <c r="L219" s="111"/>
      <c r="M219" s="111"/>
    </row>
    <row r="220" spans="4:13" s="235" customFormat="1" ht="6.95" customHeight="1" x14ac:dyDescent="0.25">
      <c r="D220" s="222"/>
      <c r="E220" s="222"/>
      <c r="F220" s="222"/>
      <c r="G220" s="222"/>
      <c r="H220" s="222"/>
      <c r="I220" s="222"/>
      <c r="J220" s="222"/>
      <c r="L220" s="111"/>
      <c r="M220" s="111"/>
    </row>
    <row r="221" spans="4:13" s="235" customFormat="1" ht="6.95" customHeight="1" x14ac:dyDescent="0.25">
      <c r="D221" s="222"/>
      <c r="E221" s="222"/>
      <c r="F221" s="222"/>
      <c r="G221" s="222"/>
      <c r="H221" s="222"/>
      <c r="I221" s="222"/>
      <c r="J221" s="222"/>
      <c r="L221" s="111"/>
      <c r="M221" s="111"/>
    </row>
    <row r="222" spans="4:13" s="235" customFormat="1" ht="6.95" customHeight="1" x14ac:dyDescent="0.25">
      <c r="D222" s="222"/>
      <c r="E222" s="222"/>
      <c r="F222" s="222"/>
      <c r="G222" s="222"/>
      <c r="H222" s="222"/>
      <c r="I222" s="222"/>
      <c r="J222" s="222"/>
      <c r="L222" s="111"/>
      <c r="M222" s="111"/>
    </row>
    <row r="223" spans="4:13" s="235" customFormat="1" ht="6.95" customHeight="1" x14ac:dyDescent="0.25">
      <c r="D223" s="222"/>
      <c r="E223" s="222"/>
      <c r="F223" s="222"/>
      <c r="G223" s="222"/>
      <c r="H223" s="222"/>
      <c r="I223" s="222"/>
      <c r="J223" s="222"/>
      <c r="L223" s="111"/>
      <c r="M223" s="111"/>
    </row>
    <row r="224" spans="4:13" s="235" customFormat="1" ht="6.95" customHeight="1" x14ac:dyDescent="0.25">
      <c r="D224" s="222"/>
      <c r="E224" s="222"/>
      <c r="F224" s="222"/>
      <c r="G224" s="222"/>
      <c r="H224" s="222"/>
      <c r="I224" s="222"/>
      <c r="J224" s="222"/>
      <c r="L224" s="111"/>
      <c r="M224" s="111"/>
    </row>
    <row r="225" spans="4:13" s="235" customFormat="1" ht="6.95" customHeight="1" x14ac:dyDescent="0.25">
      <c r="D225" s="222"/>
      <c r="E225" s="222"/>
      <c r="F225" s="222"/>
      <c r="G225" s="222"/>
      <c r="H225" s="222"/>
      <c r="I225" s="222"/>
      <c r="J225" s="222"/>
      <c r="L225" s="111"/>
      <c r="M225" s="111"/>
    </row>
    <row r="226" spans="4:13" s="235" customFormat="1" ht="6.95" customHeight="1" x14ac:dyDescent="0.25">
      <c r="D226" s="222"/>
      <c r="E226" s="222"/>
      <c r="F226" s="222"/>
      <c r="G226" s="222"/>
      <c r="H226" s="222"/>
      <c r="I226" s="222"/>
      <c r="J226" s="222"/>
      <c r="L226" s="111"/>
      <c r="M226" s="111"/>
    </row>
    <row r="227" spans="4:13" s="235" customFormat="1" ht="6.95" customHeight="1" x14ac:dyDescent="0.25">
      <c r="D227" s="222"/>
      <c r="E227" s="222"/>
      <c r="F227" s="222"/>
      <c r="G227" s="222"/>
      <c r="H227" s="222"/>
      <c r="I227" s="222"/>
      <c r="J227" s="222"/>
      <c r="L227" s="111"/>
      <c r="M227" s="111"/>
    </row>
    <row r="228" spans="4:13" s="235" customFormat="1" ht="6.95" customHeight="1" x14ac:dyDescent="0.25">
      <c r="D228" s="222"/>
      <c r="E228" s="222"/>
      <c r="F228" s="222"/>
      <c r="G228" s="222"/>
      <c r="H228" s="222"/>
      <c r="I228" s="222"/>
      <c r="J228" s="222"/>
      <c r="L228" s="111"/>
      <c r="M228" s="111"/>
    </row>
    <row r="229" spans="4:13" s="235" customFormat="1" ht="6.95" customHeight="1" x14ac:dyDescent="0.25">
      <c r="D229" s="222"/>
      <c r="E229" s="222"/>
      <c r="F229" s="222"/>
      <c r="G229" s="222"/>
      <c r="H229" s="222"/>
      <c r="I229" s="222"/>
      <c r="J229" s="222"/>
      <c r="L229" s="111"/>
      <c r="M229" s="111"/>
    </row>
    <row r="230" spans="4:13" s="235" customFormat="1" ht="6.95" customHeight="1" x14ac:dyDescent="0.25">
      <c r="D230" s="222"/>
      <c r="E230" s="222"/>
      <c r="F230" s="222"/>
      <c r="G230" s="222"/>
      <c r="H230" s="222"/>
      <c r="I230" s="222"/>
      <c r="J230" s="222"/>
      <c r="L230" s="111"/>
      <c r="M230" s="111"/>
    </row>
    <row r="231" spans="4:13" s="235" customFormat="1" ht="6.95" customHeight="1" x14ac:dyDescent="0.25">
      <c r="D231" s="222"/>
      <c r="E231" s="222"/>
      <c r="F231" s="222"/>
      <c r="G231" s="222"/>
      <c r="H231" s="222"/>
      <c r="I231" s="222"/>
      <c r="J231" s="222"/>
      <c r="L231" s="111"/>
      <c r="M231" s="111"/>
    </row>
    <row r="232" spans="4:13" s="235" customFormat="1" ht="6.95" customHeight="1" x14ac:dyDescent="0.25">
      <c r="D232" s="222"/>
      <c r="E232" s="222"/>
      <c r="F232" s="222"/>
      <c r="G232" s="222"/>
      <c r="H232" s="222"/>
      <c r="I232" s="222"/>
      <c r="J232" s="222"/>
      <c r="L232" s="111"/>
      <c r="M232" s="111"/>
    </row>
    <row r="233" spans="4:13" s="235" customFormat="1" ht="6.95" customHeight="1" x14ac:dyDescent="0.25">
      <c r="D233" s="222"/>
      <c r="E233" s="222"/>
      <c r="F233" s="222"/>
      <c r="G233" s="222"/>
      <c r="H233" s="222"/>
      <c r="I233" s="222"/>
      <c r="J233" s="222"/>
      <c r="L233" s="111"/>
      <c r="M233" s="111"/>
    </row>
    <row r="234" spans="4:13" s="235" customFormat="1" ht="6.95" customHeight="1" x14ac:dyDescent="0.25">
      <c r="D234" s="222"/>
      <c r="E234" s="222"/>
      <c r="F234" s="222"/>
      <c r="G234" s="222"/>
      <c r="H234" s="222"/>
      <c r="I234" s="222"/>
      <c r="J234" s="222"/>
      <c r="L234" s="111"/>
      <c r="M234" s="111"/>
    </row>
    <row r="235" spans="4:13" s="235" customFormat="1" ht="6.95" customHeight="1" x14ac:dyDescent="0.25">
      <c r="D235" s="222"/>
      <c r="E235" s="222"/>
      <c r="F235" s="222"/>
      <c r="G235" s="222"/>
      <c r="H235" s="222"/>
      <c r="I235" s="222"/>
      <c r="J235" s="222"/>
      <c r="L235" s="111"/>
      <c r="M235" s="111"/>
    </row>
    <row r="236" spans="4:13" s="235" customFormat="1" ht="6.95" customHeight="1" x14ac:dyDescent="0.25">
      <c r="D236" s="222"/>
      <c r="E236" s="222"/>
      <c r="F236" s="222"/>
      <c r="G236" s="222"/>
      <c r="H236" s="222"/>
      <c r="I236" s="222"/>
      <c r="J236" s="222"/>
      <c r="L236" s="111"/>
      <c r="M236" s="111"/>
    </row>
    <row r="237" spans="4:13" s="235" customFormat="1" ht="6.95" customHeight="1" x14ac:dyDescent="0.25">
      <c r="D237" s="222"/>
      <c r="E237" s="222"/>
      <c r="F237" s="222"/>
      <c r="G237" s="222"/>
      <c r="H237" s="222"/>
      <c r="I237" s="222"/>
      <c r="J237" s="222"/>
      <c r="L237" s="111"/>
      <c r="M237" s="111"/>
    </row>
    <row r="238" spans="4:13" s="235" customFormat="1" ht="6.95" customHeight="1" x14ac:dyDescent="0.25">
      <c r="D238" s="222"/>
      <c r="E238" s="222"/>
      <c r="F238" s="222"/>
      <c r="G238" s="222"/>
      <c r="H238" s="222"/>
      <c r="I238" s="222"/>
      <c r="J238" s="222"/>
      <c r="L238" s="111"/>
      <c r="M238" s="111"/>
    </row>
    <row r="239" spans="4:13" s="235" customFormat="1" ht="6.95" customHeight="1" x14ac:dyDescent="0.25">
      <c r="D239" s="222"/>
      <c r="E239" s="222"/>
      <c r="F239" s="222"/>
      <c r="G239" s="222"/>
      <c r="H239" s="222"/>
      <c r="I239" s="222"/>
      <c r="J239" s="222"/>
      <c r="L239" s="111"/>
      <c r="M239" s="111"/>
    </row>
    <row r="240" spans="4:13" s="235" customFormat="1" ht="6.95" customHeight="1" x14ac:dyDescent="0.25">
      <c r="D240" s="222"/>
      <c r="E240" s="222"/>
      <c r="F240" s="222"/>
      <c r="G240" s="222"/>
      <c r="H240" s="222"/>
      <c r="I240" s="222"/>
      <c r="J240" s="222"/>
      <c r="L240" s="111"/>
      <c r="M240" s="111"/>
    </row>
    <row r="241" spans="4:13" s="235" customFormat="1" ht="6.95" customHeight="1" x14ac:dyDescent="0.25">
      <c r="D241" s="222"/>
      <c r="E241" s="222"/>
      <c r="F241" s="222"/>
      <c r="G241" s="222"/>
      <c r="H241" s="222"/>
      <c r="I241" s="222"/>
      <c r="J241" s="222"/>
      <c r="L241" s="111"/>
      <c r="M241" s="111"/>
    </row>
    <row r="242" spans="4:13" s="235" customFormat="1" ht="6.95" customHeight="1" x14ac:dyDescent="0.25">
      <c r="D242" s="222"/>
      <c r="E242" s="222"/>
      <c r="F242" s="222"/>
      <c r="G242" s="222"/>
      <c r="H242" s="222"/>
      <c r="I242" s="222"/>
      <c r="J242" s="222"/>
      <c r="L242" s="111"/>
      <c r="M242" s="111"/>
    </row>
    <row r="243" spans="4:13" s="235" customFormat="1" ht="6.95" customHeight="1" x14ac:dyDescent="0.25">
      <c r="D243" s="222"/>
      <c r="E243" s="222"/>
      <c r="F243" s="222"/>
      <c r="G243" s="222"/>
      <c r="H243" s="222"/>
      <c r="I243" s="222"/>
      <c r="J243" s="222"/>
      <c r="L243" s="111"/>
      <c r="M243" s="111"/>
    </row>
    <row r="244" spans="4:13" s="235" customFormat="1" ht="6.95" customHeight="1" x14ac:dyDescent="0.25">
      <c r="D244" s="222"/>
      <c r="E244" s="222"/>
      <c r="F244" s="222"/>
      <c r="G244" s="222"/>
      <c r="H244" s="222"/>
      <c r="I244" s="222"/>
      <c r="J244" s="222"/>
      <c r="L244" s="111"/>
      <c r="M244" s="111"/>
    </row>
    <row r="245" spans="4:13" s="235" customFormat="1" ht="6.95" customHeight="1" x14ac:dyDescent="0.25">
      <c r="D245" s="222"/>
      <c r="E245" s="222"/>
      <c r="F245" s="222"/>
      <c r="G245" s="222"/>
      <c r="H245" s="222"/>
      <c r="I245" s="222"/>
      <c r="J245" s="222"/>
      <c r="L245" s="111"/>
      <c r="M245" s="111"/>
    </row>
    <row r="246" spans="4:13" s="235" customFormat="1" ht="6.95" customHeight="1" x14ac:dyDescent="0.25">
      <c r="D246" s="222"/>
      <c r="E246" s="222"/>
      <c r="F246" s="222"/>
      <c r="G246" s="222"/>
      <c r="H246" s="222"/>
      <c r="I246" s="222"/>
      <c r="J246" s="222"/>
      <c r="L246" s="111"/>
      <c r="M246" s="111"/>
    </row>
    <row r="247" spans="4:13" s="235" customFormat="1" ht="6.95" customHeight="1" x14ac:dyDescent="0.25">
      <c r="D247" s="222"/>
      <c r="E247" s="222"/>
      <c r="F247" s="222"/>
      <c r="G247" s="222"/>
      <c r="H247" s="222"/>
      <c r="I247" s="222"/>
      <c r="J247" s="222"/>
      <c r="L247" s="111"/>
      <c r="M247" s="111"/>
    </row>
    <row r="248" spans="4:13" s="235" customFormat="1" ht="6.95" customHeight="1" x14ac:dyDescent="0.25">
      <c r="D248" s="222"/>
      <c r="E248" s="222"/>
      <c r="F248" s="222"/>
      <c r="G248" s="222"/>
      <c r="H248" s="222"/>
      <c r="I248" s="222"/>
      <c r="J248" s="222"/>
      <c r="L248" s="111"/>
      <c r="M248" s="111"/>
    </row>
    <row r="249" spans="4:13" s="235" customFormat="1" ht="6.95" customHeight="1" x14ac:dyDescent="0.25">
      <c r="D249" s="222"/>
      <c r="E249" s="222"/>
      <c r="F249" s="222"/>
      <c r="G249" s="222"/>
      <c r="H249" s="222"/>
      <c r="I249" s="222"/>
      <c r="J249" s="222"/>
      <c r="L249" s="111"/>
      <c r="M249" s="111"/>
    </row>
    <row r="250" spans="4:13" s="235" customFormat="1" ht="6.95" customHeight="1" x14ac:dyDescent="0.25">
      <c r="D250" s="222"/>
      <c r="E250" s="222"/>
      <c r="F250" s="222"/>
      <c r="G250" s="222"/>
      <c r="H250" s="222"/>
      <c r="I250" s="222"/>
      <c r="J250" s="222"/>
      <c r="L250" s="111"/>
      <c r="M250" s="111"/>
    </row>
    <row r="251" spans="4:13" s="235" customFormat="1" ht="6.95" customHeight="1" x14ac:dyDescent="0.25">
      <c r="D251" s="222"/>
      <c r="E251" s="222"/>
      <c r="F251" s="222"/>
      <c r="G251" s="222"/>
      <c r="H251" s="222"/>
      <c r="I251" s="222"/>
      <c r="J251" s="222"/>
      <c r="L251" s="111"/>
      <c r="M251" s="111"/>
    </row>
    <row r="252" spans="4:13" s="235" customFormat="1" ht="6.95" customHeight="1" x14ac:dyDescent="0.25">
      <c r="D252" s="222"/>
      <c r="E252" s="222"/>
      <c r="F252" s="222"/>
      <c r="G252" s="222"/>
      <c r="H252" s="222"/>
      <c r="I252" s="222"/>
      <c r="J252" s="222"/>
      <c r="L252" s="111"/>
      <c r="M252" s="111"/>
    </row>
    <row r="253" spans="4:13" s="235" customFormat="1" ht="6.95" customHeight="1" x14ac:dyDescent="0.25">
      <c r="D253" s="222"/>
      <c r="E253" s="222"/>
      <c r="F253" s="222"/>
      <c r="G253" s="222"/>
      <c r="H253" s="222"/>
      <c r="I253" s="222"/>
      <c r="J253" s="222"/>
      <c r="L253" s="111"/>
      <c r="M253" s="111"/>
    </row>
    <row r="254" spans="4:13" s="235" customFormat="1" ht="6.95" customHeight="1" x14ac:dyDescent="0.25">
      <c r="D254" s="222"/>
      <c r="E254" s="222"/>
      <c r="F254" s="222"/>
      <c r="G254" s="222"/>
      <c r="H254" s="222"/>
      <c r="I254" s="222"/>
      <c r="J254" s="222"/>
      <c r="L254" s="111"/>
      <c r="M254" s="111"/>
    </row>
    <row r="255" spans="4:13" s="235" customFormat="1" ht="6.95" customHeight="1" x14ac:dyDescent="0.25">
      <c r="D255" s="222"/>
      <c r="E255" s="222"/>
      <c r="F255" s="222"/>
      <c r="G255" s="222"/>
      <c r="H255" s="222"/>
      <c r="I255" s="222"/>
      <c r="J255" s="222"/>
      <c r="L255" s="111"/>
      <c r="M255" s="111"/>
    </row>
    <row r="256" spans="4:13" s="235" customFormat="1" ht="6.95" customHeight="1" x14ac:dyDescent="0.25">
      <c r="D256" s="222"/>
      <c r="E256" s="222"/>
      <c r="F256" s="222"/>
      <c r="G256" s="222"/>
      <c r="H256" s="222"/>
      <c r="I256" s="222"/>
      <c r="J256" s="222"/>
      <c r="L256" s="111"/>
      <c r="M256" s="111"/>
    </row>
    <row r="257" spans="4:13" s="235" customFormat="1" ht="6.95" customHeight="1" x14ac:dyDescent="0.25">
      <c r="D257" s="222"/>
      <c r="E257" s="222"/>
      <c r="F257" s="222"/>
      <c r="G257" s="222"/>
      <c r="H257" s="222"/>
      <c r="I257" s="222"/>
      <c r="J257" s="222"/>
      <c r="L257" s="111"/>
      <c r="M257" s="111"/>
    </row>
    <row r="258" spans="4:13" s="235" customFormat="1" ht="6.95" customHeight="1" x14ac:dyDescent="0.25">
      <c r="D258" s="222"/>
      <c r="E258" s="222"/>
      <c r="F258" s="222"/>
      <c r="G258" s="222"/>
      <c r="H258" s="222"/>
      <c r="I258" s="222"/>
      <c r="J258" s="222"/>
      <c r="L258" s="111"/>
      <c r="M258" s="111"/>
    </row>
    <row r="259" spans="4:13" s="235" customFormat="1" ht="6.95" customHeight="1" x14ac:dyDescent="0.25">
      <c r="D259" s="222"/>
      <c r="E259" s="222"/>
      <c r="F259" s="222"/>
      <c r="G259" s="222"/>
      <c r="H259" s="222"/>
      <c r="I259" s="222"/>
      <c r="J259" s="222"/>
      <c r="L259" s="111"/>
      <c r="M259" s="111"/>
    </row>
    <row r="260" spans="4:13" s="235" customFormat="1" ht="6.95" customHeight="1" x14ac:dyDescent="0.25">
      <c r="D260" s="222"/>
      <c r="E260" s="222"/>
      <c r="F260" s="222"/>
      <c r="G260" s="222"/>
      <c r="H260" s="222"/>
      <c r="I260" s="222"/>
      <c r="J260" s="222"/>
      <c r="L260" s="111"/>
      <c r="M260" s="111"/>
    </row>
    <row r="261" spans="4:13" s="235" customFormat="1" ht="6.95" customHeight="1" x14ac:dyDescent="0.25">
      <c r="D261" s="222"/>
      <c r="E261" s="222"/>
      <c r="F261" s="222"/>
      <c r="G261" s="222"/>
      <c r="H261" s="222"/>
      <c r="I261" s="222"/>
      <c r="J261" s="222"/>
      <c r="L261" s="111"/>
      <c r="M261" s="111"/>
    </row>
    <row r="262" spans="4:13" s="235" customFormat="1" ht="6.95" customHeight="1" x14ac:dyDescent="0.25">
      <c r="D262" s="222"/>
      <c r="E262" s="222"/>
      <c r="F262" s="222"/>
      <c r="G262" s="222"/>
      <c r="H262" s="222"/>
      <c r="I262" s="222"/>
      <c r="J262" s="222"/>
      <c r="L262" s="111"/>
      <c r="M262" s="111"/>
    </row>
    <row r="263" spans="4:13" s="235" customFormat="1" ht="6.95" customHeight="1" x14ac:dyDescent="0.25">
      <c r="D263" s="222"/>
      <c r="E263" s="222"/>
      <c r="F263" s="222"/>
      <c r="G263" s="222"/>
      <c r="H263" s="222"/>
      <c r="I263" s="222"/>
      <c r="J263" s="222"/>
      <c r="L263" s="111"/>
      <c r="M263" s="111"/>
    </row>
    <row r="264" spans="4:13" s="235" customFormat="1" ht="6.95" customHeight="1" x14ac:dyDescent="0.25">
      <c r="D264" s="222"/>
      <c r="E264" s="222"/>
      <c r="F264" s="222"/>
      <c r="G264" s="222"/>
      <c r="H264" s="222"/>
      <c r="I264" s="222"/>
      <c r="J264" s="222"/>
      <c r="L264" s="111"/>
      <c r="M264" s="111"/>
    </row>
    <row r="265" spans="4:13" s="235" customFormat="1" ht="6.95" customHeight="1" x14ac:dyDescent="0.25">
      <c r="D265" s="222"/>
      <c r="E265" s="222"/>
      <c r="F265" s="222"/>
      <c r="G265" s="222"/>
      <c r="H265" s="222"/>
      <c r="I265" s="222"/>
      <c r="J265" s="222"/>
      <c r="L265" s="111"/>
      <c r="M265" s="111"/>
    </row>
    <row r="266" spans="4:13" s="235" customFormat="1" ht="6.95" customHeight="1" x14ac:dyDescent="0.25">
      <c r="D266" s="222"/>
      <c r="E266" s="222"/>
      <c r="F266" s="222"/>
      <c r="G266" s="222"/>
      <c r="H266" s="222"/>
      <c r="I266" s="222"/>
      <c r="J266" s="222"/>
      <c r="L266" s="111"/>
      <c r="M266" s="111"/>
    </row>
    <row r="267" spans="4:13" s="235" customFormat="1" ht="6.95" customHeight="1" x14ac:dyDescent="0.25">
      <c r="D267" s="222"/>
      <c r="E267" s="222"/>
      <c r="F267" s="222"/>
      <c r="G267" s="222"/>
      <c r="H267" s="222"/>
      <c r="I267" s="222"/>
      <c r="J267" s="222"/>
      <c r="L267" s="111"/>
      <c r="M267" s="111"/>
    </row>
    <row r="268" spans="4:13" s="235" customFormat="1" ht="6.95" customHeight="1" x14ac:dyDescent="0.25">
      <c r="D268" s="222"/>
      <c r="E268" s="222"/>
      <c r="F268" s="222"/>
      <c r="G268" s="222"/>
      <c r="H268" s="222"/>
      <c r="I268" s="222"/>
      <c r="J268" s="222"/>
      <c r="L268" s="111"/>
      <c r="M268" s="111"/>
    </row>
    <row r="269" spans="4:13" s="235" customFormat="1" ht="6.95" customHeight="1" x14ac:dyDescent="0.25">
      <c r="D269" s="222"/>
      <c r="E269" s="222"/>
      <c r="F269" s="222"/>
      <c r="G269" s="222"/>
      <c r="H269" s="222"/>
      <c r="I269" s="222"/>
      <c r="J269" s="222"/>
      <c r="L269" s="111"/>
      <c r="M269" s="111"/>
    </row>
    <row r="270" spans="4:13" s="235" customFormat="1" ht="6.95" customHeight="1" x14ac:dyDescent="0.25">
      <c r="D270" s="222"/>
      <c r="E270" s="222"/>
      <c r="F270" s="222"/>
      <c r="G270" s="222"/>
      <c r="H270" s="222"/>
      <c r="I270" s="222"/>
      <c r="J270" s="222"/>
      <c r="L270" s="111"/>
      <c r="M270" s="111"/>
    </row>
    <row r="271" spans="4:13" s="235" customFormat="1" ht="6.95" customHeight="1" x14ac:dyDescent="0.25">
      <c r="D271" s="222"/>
      <c r="E271" s="222"/>
      <c r="F271" s="222"/>
      <c r="G271" s="222"/>
      <c r="H271" s="222"/>
      <c r="I271" s="222"/>
      <c r="J271" s="222"/>
      <c r="L271" s="111"/>
      <c r="M271" s="111"/>
    </row>
    <row r="272" spans="4:13" s="235" customFormat="1" ht="6.95" customHeight="1" x14ac:dyDescent="0.25">
      <c r="D272" s="222"/>
      <c r="E272" s="222"/>
      <c r="F272" s="222"/>
      <c r="G272" s="222"/>
      <c r="H272" s="222"/>
      <c r="I272" s="222"/>
      <c r="J272" s="222"/>
      <c r="L272" s="111"/>
      <c r="M272" s="111"/>
    </row>
    <row r="273" spans="4:13" s="235" customFormat="1" ht="6.95" customHeight="1" x14ac:dyDescent="0.25">
      <c r="D273" s="222"/>
      <c r="E273" s="222"/>
      <c r="F273" s="222"/>
      <c r="G273" s="222"/>
      <c r="H273" s="222"/>
      <c r="I273" s="222"/>
      <c r="J273" s="222"/>
      <c r="L273" s="111"/>
      <c r="M273" s="111"/>
    </row>
    <row r="274" spans="4:13" s="235" customFormat="1" ht="6.95" customHeight="1" x14ac:dyDescent="0.25">
      <c r="D274" s="222"/>
      <c r="E274" s="222"/>
      <c r="F274" s="222"/>
      <c r="G274" s="222"/>
      <c r="H274" s="222"/>
      <c r="I274" s="222"/>
      <c r="J274" s="222"/>
      <c r="L274" s="111"/>
      <c r="M274" s="111"/>
    </row>
    <row r="275" spans="4:13" s="235" customFormat="1" ht="6.95" customHeight="1" x14ac:dyDescent="0.25">
      <c r="D275" s="222"/>
      <c r="E275" s="222"/>
      <c r="F275" s="222"/>
      <c r="G275" s="222"/>
      <c r="H275" s="222"/>
      <c r="I275" s="222"/>
      <c r="J275" s="222"/>
      <c r="L275" s="111"/>
      <c r="M275" s="111"/>
    </row>
    <row r="276" spans="4:13" s="235" customFormat="1" ht="6.95" customHeight="1" x14ac:dyDescent="0.25">
      <c r="D276" s="222"/>
      <c r="E276" s="222"/>
      <c r="F276" s="222"/>
      <c r="G276" s="222"/>
      <c r="H276" s="222"/>
      <c r="I276" s="222"/>
      <c r="J276" s="222"/>
      <c r="L276" s="111"/>
      <c r="M276" s="111"/>
    </row>
    <row r="277" spans="4:13" s="235" customFormat="1" ht="6.95" customHeight="1" x14ac:dyDescent="0.25">
      <c r="D277" s="222"/>
      <c r="E277" s="222"/>
      <c r="F277" s="222"/>
      <c r="G277" s="222"/>
      <c r="H277" s="222"/>
      <c r="I277" s="222"/>
      <c r="J277" s="222"/>
      <c r="L277" s="111"/>
      <c r="M277" s="111"/>
    </row>
    <row r="278" spans="4:13" s="235" customFormat="1" ht="6.95" customHeight="1" x14ac:dyDescent="0.25">
      <c r="D278" s="222"/>
      <c r="E278" s="222"/>
      <c r="F278" s="222"/>
      <c r="G278" s="222"/>
      <c r="H278" s="222"/>
      <c r="I278" s="222"/>
      <c r="J278" s="222"/>
      <c r="L278" s="111"/>
      <c r="M278" s="111"/>
    </row>
    <row r="279" spans="4:13" s="235" customFormat="1" ht="6.95" customHeight="1" x14ac:dyDescent="0.25">
      <c r="D279" s="222"/>
      <c r="E279" s="222"/>
      <c r="F279" s="222"/>
      <c r="G279" s="222"/>
      <c r="H279" s="222"/>
      <c r="I279" s="222"/>
      <c r="J279" s="222"/>
      <c r="L279" s="111"/>
      <c r="M279" s="111"/>
    </row>
    <row r="280" spans="4:13" s="235" customFormat="1" ht="6.95" customHeight="1" x14ac:dyDescent="0.25">
      <c r="D280" s="222"/>
      <c r="E280" s="222"/>
      <c r="F280" s="222"/>
      <c r="G280" s="222"/>
      <c r="H280" s="222"/>
      <c r="I280" s="222"/>
      <c r="J280" s="222"/>
      <c r="L280" s="111"/>
      <c r="M280" s="111"/>
    </row>
    <row r="281" spans="4:13" s="235" customFormat="1" ht="6.95" customHeight="1" x14ac:dyDescent="0.25">
      <c r="D281" s="222"/>
      <c r="E281" s="222"/>
      <c r="F281" s="222"/>
      <c r="G281" s="222"/>
      <c r="H281" s="222"/>
      <c r="I281" s="222"/>
      <c r="J281" s="222"/>
      <c r="L281" s="111"/>
      <c r="M281" s="111"/>
    </row>
    <row r="282" spans="4:13" s="235" customFormat="1" ht="6.95" customHeight="1" x14ac:dyDescent="0.25">
      <c r="D282" s="222"/>
      <c r="E282" s="222"/>
      <c r="F282" s="222"/>
      <c r="G282" s="222"/>
      <c r="H282" s="222"/>
      <c r="I282" s="222"/>
      <c r="J282" s="222"/>
      <c r="L282" s="111"/>
      <c r="M282" s="111"/>
    </row>
    <row r="283" spans="4:13" s="235" customFormat="1" ht="6.95" customHeight="1" x14ac:dyDescent="0.25">
      <c r="D283" s="222"/>
      <c r="E283" s="222"/>
      <c r="F283" s="222"/>
      <c r="G283" s="222"/>
      <c r="H283" s="222"/>
      <c r="I283" s="222"/>
      <c r="J283" s="222"/>
      <c r="L283" s="111"/>
      <c r="M283" s="111"/>
    </row>
    <row r="284" spans="4:13" s="235" customFormat="1" ht="6.95" customHeight="1" x14ac:dyDescent="0.25">
      <c r="D284" s="222"/>
      <c r="E284" s="222"/>
      <c r="F284" s="222"/>
      <c r="G284" s="222"/>
      <c r="H284" s="222"/>
      <c r="I284" s="222"/>
      <c r="J284" s="222"/>
      <c r="L284" s="111"/>
      <c r="M284" s="111"/>
    </row>
    <row r="285" spans="4:13" s="235" customFormat="1" ht="6.95" customHeight="1" x14ac:dyDescent="0.25">
      <c r="D285" s="222"/>
      <c r="E285" s="222"/>
      <c r="F285" s="222"/>
      <c r="G285" s="222"/>
      <c r="H285" s="222"/>
      <c r="I285" s="222"/>
      <c r="J285" s="222"/>
      <c r="L285" s="111"/>
      <c r="M285" s="111"/>
    </row>
    <row r="286" spans="4:13" s="235" customFormat="1" ht="6.95" customHeight="1" x14ac:dyDescent="0.25">
      <c r="D286" s="222"/>
      <c r="E286" s="222"/>
      <c r="F286" s="222"/>
      <c r="G286" s="222"/>
      <c r="H286" s="222"/>
      <c r="I286" s="222"/>
      <c r="J286" s="222"/>
      <c r="L286" s="111"/>
      <c r="M286" s="111"/>
    </row>
    <row r="287" spans="4:13" s="235" customFormat="1" ht="6.95" customHeight="1" x14ac:dyDescent="0.25">
      <c r="D287" s="222"/>
      <c r="E287" s="222"/>
      <c r="F287" s="222"/>
      <c r="G287" s="222"/>
      <c r="H287" s="222"/>
      <c r="I287" s="222"/>
      <c r="J287" s="222"/>
      <c r="L287" s="111"/>
      <c r="M287" s="111"/>
    </row>
    <row r="288" spans="4:13" s="235" customFormat="1" ht="6.95" customHeight="1" x14ac:dyDescent="0.25">
      <c r="D288" s="222"/>
      <c r="E288" s="222"/>
      <c r="F288" s="222"/>
      <c r="G288" s="222"/>
      <c r="H288" s="222"/>
      <c r="I288" s="222"/>
      <c r="J288" s="222"/>
      <c r="L288" s="111"/>
      <c r="M288" s="111"/>
    </row>
    <row r="289" spans="4:13" s="235" customFormat="1" ht="6.95" customHeight="1" x14ac:dyDescent="0.25">
      <c r="D289" s="222"/>
      <c r="E289" s="222"/>
      <c r="F289" s="222"/>
      <c r="G289" s="222"/>
      <c r="H289" s="222"/>
      <c r="I289" s="222"/>
      <c r="J289" s="222"/>
      <c r="L289" s="111"/>
      <c r="M289" s="111"/>
    </row>
    <row r="290" spans="4:13" s="235" customFormat="1" ht="6.95" customHeight="1" x14ac:dyDescent="0.25">
      <c r="D290" s="222"/>
      <c r="E290" s="222"/>
      <c r="F290" s="222"/>
      <c r="G290" s="222"/>
      <c r="H290" s="222"/>
      <c r="I290" s="222"/>
      <c r="J290" s="222"/>
      <c r="L290" s="111"/>
      <c r="M290" s="111"/>
    </row>
    <row r="291" spans="4:13" s="235" customFormat="1" ht="6.95" customHeight="1" x14ac:dyDescent="0.25">
      <c r="D291" s="222"/>
      <c r="E291" s="222"/>
      <c r="F291" s="222"/>
      <c r="G291" s="222"/>
      <c r="H291" s="222"/>
      <c r="I291" s="222"/>
      <c r="J291" s="222"/>
      <c r="L291" s="111"/>
      <c r="M291" s="111"/>
    </row>
    <row r="292" spans="4:13" s="235" customFormat="1" ht="6.95" customHeight="1" x14ac:dyDescent="0.25">
      <c r="D292" s="222"/>
      <c r="E292" s="222"/>
      <c r="F292" s="222"/>
      <c r="G292" s="222"/>
      <c r="H292" s="222"/>
      <c r="I292" s="222"/>
      <c r="J292" s="222"/>
      <c r="L292" s="111"/>
      <c r="M292" s="111"/>
    </row>
    <row r="293" spans="4:13" s="235" customFormat="1" ht="6.95" customHeight="1" x14ac:dyDescent="0.25">
      <c r="D293" s="222"/>
      <c r="E293" s="222"/>
      <c r="F293" s="222"/>
      <c r="G293" s="222"/>
      <c r="H293" s="222"/>
      <c r="I293" s="222"/>
      <c r="J293" s="222"/>
      <c r="L293" s="111"/>
      <c r="M293" s="111"/>
    </row>
    <row r="294" spans="4:13" s="235" customFormat="1" ht="6.95" customHeight="1" x14ac:dyDescent="0.25">
      <c r="D294" s="222"/>
      <c r="E294" s="222"/>
      <c r="F294" s="222"/>
      <c r="G294" s="222"/>
      <c r="H294" s="222"/>
      <c r="I294" s="222"/>
      <c r="J294" s="222"/>
      <c r="L294" s="111"/>
      <c r="M294" s="111"/>
    </row>
    <row r="295" spans="4:13" s="235" customFormat="1" ht="6.95" customHeight="1" x14ac:dyDescent="0.25">
      <c r="D295" s="222"/>
      <c r="E295" s="222"/>
      <c r="F295" s="222"/>
      <c r="G295" s="222"/>
      <c r="H295" s="222"/>
      <c r="I295" s="222"/>
      <c r="J295" s="222"/>
      <c r="L295" s="111"/>
      <c r="M295" s="111"/>
    </row>
    <row r="296" spans="4:13" s="235" customFormat="1" ht="6.95" customHeight="1" x14ac:dyDescent="0.25">
      <c r="D296" s="222"/>
      <c r="E296" s="222"/>
      <c r="F296" s="222"/>
      <c r="G296" s="222"/>
      <c r="H296" s="222"/>
      <c r="I296" s="222"/>
      <c r="J296" s="222"/>
      <c r="L296" s="111"/>
      <c r="M296" s="111"/>
    </row>
    <row r="297" spans="4:13" s="235" customFormat="1" ht="6.95" customHeight="1" x14ac:dyDescent="0.25">
      <c r="D297" s="222"/>
      <c r="E297" s="222"/>
      <c r="F297" s="222"/>
      <c r="G297" s="222"/>
      <c r="H297" s="222"/>
      <c r="I297" s="222"/>
      <c r="J297" s="222"/>
      <c r="L297" s="111"/>
      <c r="M297" s="111"/>
    </row>
    <row r="298" spans="4:13" s="235" customFormat="1" ht="6.95" customHeight="1" x14ac:dyDescent="0.25">
      <c r="D298" s="222"/>
      <c r="E298" s="222"/>
      <c r="F298" s="222"/>
      <c r="G298" s="222"/>
      <c r="H298" s="222"/>
      <c r="I298" s="222"/>
      <c r="J298" s="222"/>
      <c r="L298" s="111"/>
      <c r="M298" s="111"/>
    </row>
    <row r="299" spans="4:13" s="235" customFormat="1" ht="6.95" customHeight="1" x14ac:dyDescent="0.25">
      <c r="D299" s="222"/>
      <c r="E299" s="222"/>
      <c r="F299" s="222"/>
      <c r="G299" s="222"/>
      <c r="H299" s="222"/>
      <c r="I299" s="222"/>
      <c r="J299" s="222"/>
      <c r="L299" s="111"/>
      <c r="M299" s="111"/>
    </row>
    <row r="300" spans="4:13" s="235" customFormat="1" ht="6.95" customHeight="1" x14ac:dyDescent="0.25">
      <c r="D300" s="222"/>
      <c r="E300" s="222"/>
      <c r="F300" s="222"/>
      <c r="G300" s="222"/>
      <c r="H300" s="222"/>
      <c r="I300" s="222"/>
      <c r="J300" s="222"/>
      <c r="L300" s="111"/>
      <c r="M300" s="111"/>
    </row>
    <row r="301" spans="4:13" s="235" customFormat="1" ht="6.95" customHeight="1" x14ac:dyDescent="0.25">
      <c r="D301" s="222"/>
      <c r="E301" s="222"/>
      <c r="F301" s="222"/>
      <c r="G301" s="222"/>
      <c r="H301" s="222"/>
      <c r="I301" s="222"/>
      <c r="J301" s="222"/>
      <c r="L301" s="111"/>
      <c r="M301" s="111"/>
    </row>
    <row r="302" spans="4:13" s="235" customFormat="1" ht="6.95" customHeight="1" x14ac:dyDescent="0.25">
      <c r="D302" s="222"/>
      <c r="E302" s="222"/>
      <c r="F302" s="222"/>
      <c r="G302" s="222"/>
      <c r="H302" s="222"/>
      <c r="I302" s="222"/>
      <c r="J302" s="222"/>
      <c r="L302" s="111"/>
      <c r="M302" s="111"/>
    </row>
    <row r="303" spans="4:13" s="235" customFormat="1" ht="6.95" customHeight="1" x14ac:dyDescent="0.25">
      <c r="D303" s="222"/>
      <c r="E303" s="222"/>
      <c r="F303" s="222"/>
      <c r="G303" s="222"/>
      <c r="H303" s="222"/>
      <c r="I303" s="222"/>
      <c r="J303" s="222"/>
      <c r="L303" s="111"/>
      <c r="M303" s="111"/>
    </row>
    <row r="304" spans="4:13" s="235" customFormat="1" ht="6.95" customHeight="1" x14ac:dyDescent="0.25">
      <c r="D304" s="222"/>
      <c r="E304" s="222"/>
      <c r="F304" s="222"/>
      <c r="G304" s="222"/>
      <c r="H304" s="222"/>
      <c r="I304" s="222"/>
      <c r="J304" s="222"/>
      <c r="L304" s="111"/>
      <c r="M304" s="111"/>
    </row>
    <row r="305" spans="4:13" s="235" customFormat="1" ht="6.95" customHeight="1" x14ac:dyDescent="0.25">
      <c r="D305" s="222"/>
      <c r="E305" s="222"/>
      <c r="F305" s="222"/>
      <c r="G305" s="222"/>
      <c r="H305" s="222"/>
      <c r="I305" s="222"/>
      <c r="J305" s="222"/>
      <c r="L305" s="111"/>
      <c r="M305" s="111"/>
    </row>
    <row r="306" spans="4:13" s="235" customFormat="1" ht="6.95" customHeight="1" x14ac:dyDescent="0.25">
      <c r="D306" s="222"/>
      <c r="E306" s="222"/>
      <c r="F306" s="222"/>
      <c r="G306" s="222"/>
      <c r="H306" s="222"/>
      <c r="I306" s="222"/>
      <c r="J306" s="222"/>
      <c r="L306" s="111"/>
      <c r="M306" s="111"/>
    </row>
    <row r="307" spans="4:13" s="235" customFormat="1" ht="6.95" customHeight="1" x14ac:dyDescent="0.25">
      <c r="D307" s="222"/>
      <c r="E307" s="222"/>
      <c r="F307" s="222"/>
      <c r="G307" s="222"/>
      <c r="H307" s="222"/>
      <c r="I307" s="222"/>
      <c r="J307" s="222"/>
      <c r="L307" s="111"/>
      <c r="M307" s="111"/>
    </row>
    <row r="308" spans="4:13" s="235" customFormat="1" ht="6.95" customHeight="1" x14ac:dyDescent="0.25">
      <c r="D308" s="222"/>
      <c r="E308" s="222"/>
      <c r="F308" s="222"/>
      <c r="G308" s="222"/>
      <c r="H308" s="222"/>
      <c r="I308" s="222"/>
      <c r="J308" s="222"/>
      <c r="L308" s="111"/>
      <c r="M308" s="111"/>
    </row>
    <row r="309" spans="4:13" s="235" customFormat="1" ht="6.95" customHeight="1" x14ac:dyDescent="0.25">
      <c r="D309" s="222"/>
      <c r="E309" s="222"/>
      <c r="F309" s="222"/>
      <c r="G309" s="222"/>
      <c r="H309" s="222"/>
      <c r="I309" s="222"/>
      <c r="J309" s="222"/>
      <c r="L309" s="111"/>
      <c r="M309" s="111"/>
    </row>
    <row r="310" spans="4:13" s="235" customFormat="1" ht="6.95" customHeight="1" x14ac:dyDescent="0.25">
      <c r="D310" s="222"/>
      <c r="E310" s="222"/>
      <c r="F310" s="222"/>
      <c r="G310" s="222"/>
      <c r="H310" s="222"/>
      <c r="I310" s="222"/>
      <c r="J310" s="222"/>
      <c r="L310" s="111"/>
      <c r="M310" s="111"/>
    </row>
    <row r="311" spans="4:13" s="235" customFormat="1" ht="6.95" customHeight="1" x14ac:dyDescent="0.25">
      <c r="D311" s="222"/>
      <c r="E311" s="222"/>
      <c r="F311" s="222"/>
      <c r="G311" s="222"/>
      <c r="H311" s="222"/>
      <c r="I311" s="222"/>
      <c r="J311" s="222"/>
      <c r="L311" s="111"/>
      <c r="M311" s="111"/>
    </row>
    <row r="312" spans="4:13" s="235" customFormat="1" ht="6.95" customHeight="1" x14ac:dyDescent="0.25">
      <c r="D312" s="222"/>
      <c r="E312" s="222"/>
      <c r="F312" s="222"/>
      <c r="G312" s="222"/>
      <c r="H312" s="222"/>
      <c r="I312" s="222"/>
      <c r="J312" s="222"/>
      <c r="L312" s="111"/>
      <c r="M312" s="111"/>
    </row>
    <row r="313" spans="4:13" s="235" customFormat="1" ht="6.95" customHeight="1" x14ac:dyDescent="0.25">
      <c r="D313" s="222"/>
      <c r="E313" s="222"/>
      <c r="F313" s="222"/>
      <c r="G313" s="222"/>
      <c r="H313" s="222"/>
      <c r="I313" s="222"/>
      <c r="J313" s="222"/>
      <c r="L313" s="111"/>
      <c r="M313" s="111"/>
    </row>
    <row r="314" spans="4:13" s="235" customFormat="1" ht="6.95" customHeight="1" x14ac:dyDescent="0.25">
      <c r="D314" s="222"/>
      <c r="E314" s="222"/>
      <c r="F314" s="222"/>
      <c r="G314" s="222"/>
      <c r="H314" s="222"/>
      <c r="I314" s="222"/>
      <c r="J314" s="222"/>
      <c r="L314" s="111"/>
      <c r="M314" s="111"/>
    </row>
    <row r="315" spans="4:13" s="235" customFormat="1" ht="6.95" customHeight="1" x14ac:dyDescent="0.25">
      <c r="D315" s="222"/>
      <c r="E315" s="222"/>
      <c r="F315" s="222"/>
      <c r="G315" s="222"/>
      <c r="H315" s="222"/>
      <c r="I315" s="222"/>
      <c r="J315" s="222"/>
      <c r="L315" s="111"/>
      <c r="M315" s="111"/>
    </row>
    <row r="316" spans="4:13" s="235" customFormat="1" ht="6.95" customHeight="1" x14ac:dyDescent="0.25">
      <c r="D316" s="222"/>
      <c r="E316" s="222"/>
      <c r="F316" s="222"/>
      <c r="G316" s="222"/>
      <c r="H316" s="222"/>
      <c r="I316" s="222"/>
      <c r="J316" s="222"/>
      <c r="L316" s="111"/>
      <c r="M316" s="111"/>
    </row>
    <row r="317" spans="4:13" s="235" customFormat="1" ht="6.95" customHeight="1" x14ac:dyDescent="0.25">
      <c r="D317" s="222"/>
      <c r="E317" s="222"/>
      <c r="F317" s="222"/>
      <c r="G317" s="222"/>
      <c r="H317" s="222"/>
      <c r="I317" s="222"/>
      <c r="J317" s="222"/>
      <c r="L317" s="111"/>
      <c r="M317" s="111"/>
    </row>
    <row r="318" spans="4:13" s="235" customFormat="1" ht="6.95" customHeight="1" x14ac:dyDescent="0.25">
      <c r="D318" s="222"/>
      <c r="E318" s="222"/>
      <c r="F318" s="222"/>
      <c r="G318" s="222"/>
      <c r="H318" s="222"/>
      <c r="I318" s="222"/>
      <c r="J318" s="222"/>
      <c r="L318" s="111"/>
      <c r="M318" s="111"/>
    </row>
    <row r="319" spans="4:13" s="235" customFormat="1" ht="6.95" customHeight="1" x14ac:dyDescent="0.25">
      <c r="D319" s="222"/>
      <c r="E319" s="222"/>
      <c r="F319" s="222"/>
      <c r="G319" s="222"/>
      <c r="H319" s="222"/>
      <c r="I319" s="222"/>
      <c r="J319" s="222"/>
      <c r="L319" s="111"/>
      <c r="M319" s="111"/>
    </row>
    <row r="320" spans="4:13" s="235" customFormat="1" ht="6.95" customHeight="1" x14ac:dyDescent="0.25">
      <c r="D320" s="222"/>
      <c r="E320" s="222"/>
      <c r="F320" s="222"/>
      <c r="G320" s="222"/>
      <c r="H320" s="222"/>
      <c r="I320" s="222"/>
      <c r="J320" s="222"/>
      <c r="L320" s="111"/>
      <c r="M320" s="111"/>
    </row>
    <row r="321" spans="4:13" s="235" customFormat="1" ht="6.95" customHeight="1" x14ac:dyDescent="0.25">
      <c r="D321" s="222"/>
      <c r="E321" s="222"/>
      <c r="F321" s="222"/>
      <c r="G321" s="222"/>
      <c r="H321" s="222"/>
      <c r="I321" s="222"/>
      <c r="J321" s="222"/>
      <c r="L321" s="111"/>
      <c r="M321" s="111"/>
    </row>
    <row r="322" spans="4:13" s="235" customFormat="1" ht="6.95" customHeight="1" x14ac:dyDescent="0.25">
      <c r="D322" s="222"/>
      <c r="E322" s="222"/>
      <c r="F322" s="222"/>
      <c r="G322" s="222"/>
      <c r="H322" s="222"/>
      <c r="I322" s="222"/>
      <c r="J322" s="222"/>
      <c r="L322" s="111"/>
      <c r="M322" s="111"/>
    </row>
    <row r="323" spans="4:13" s="235" customFormat="1" ht="6.95" customHeight="1" x14ac:dyDescent="0.25">
      <c r="D323" s="222"/>
      <c r="E323" s="222"/>
      <c r="F323" s="222"/>
      <c r="G323" s="222"/>
      <c r="H323" s="222"/>
      <c r="I323" s="222"/>
      <c r="J323" s="222"/>
      <c r="L323" s="111"/>
      <c r="M323" s="111"/>
    </row>
    <row r="324" spans="4:13" s="235" customFormat="1" ht="6.95" customHeight="1" x14ac:dyDescent="0.25">
      <c r="D324" s="222"/>
      <c r="E324" s="222"/>
      <c r="F324" s="222"/>
      <c r="G324" s="222"/>
      <c r="H324" s="222"/>
      <c r="I324" s="222"/>
      <c r="J324" s="222"/>
      <c r="L324" s="111"/>
      <c r="M324" s="111"/>
    </row>
    <row r="325" spans="4:13" s="235" customFormat="1" ht="6.95" customHeight="1" x14ac:dyDescent="0.25">
      <c r="D325" s="222"/>
      <c r="E325" s="222"/>
      <c r="F325" s="222"/>
      <c r="G325" s="222"/>
      <c r="H325" s="222"/>
      <c r="I325" s="222"/>
      <c r="J325" s="222"/>
      <c r="L325" s="111"/>
      <c r="M325" s="111"/>
    </row>
    <row r="326" spans="4:13" s="235" customFormat="1" ht="6.95" customHeight="1" x14ac:dyDescent="0.25">
      <c r="D326" s="222"/>
      <c r="E326" s="222"/>
      <c r="F326" s="222"/>
      <c r="G326" s="222"/>
      <c r="H326" s="222"/>
      <c r="I326" s="222"/>
      <c r="J326" s="222"/>
      <c r="L326" s="111"/>
      <c r="M326" s="111"/>
    </row>
    <row r="327" spans="4:13" s="235" customFormat="1" ht="6.95" customHeight="1" x14ac:dyDescent="0.25">
      <c r="D327" s="222"/>
      <c r="E327" s="222"/>
      <c r="F327" s="222"/>
      <c r="G327" s="222"/>
      <c r="H327" s="222"/>
      <c r="I327" s="222"/>
      <c r="J327" s="222"/>
      <c r="L327" s="111"/>
      <c r="M327" s="111"/>
    </row>
    <row r="328" spans="4:13" s="235" customFormat="1" ht="6.95" customHeight="1" x14ac:dyDescent="0.25">
      <c r="D328" s="222"/>
      <c r="E328" s="222"/>
      <c r="F328" s="222"/>
      <c r="G328" s="222"/>
      <c r="H328" s="222"/>
      <c r="I328" s="222"/>
      <c r="J328" s="222"/>
      <c r="L328" s="111"/>
      <c r="M328" s="111"/>
    </row>
    <row r="329" spans="4:13" s="235" customFormat="1" ht="6.95" customHeight="1" x14ac:dyDescent="0.25">
      <c r="D329" s="222"/>
      <c r="E329" s="222"/>
      <c r="F329" s="222"/>
      <c r="G329" s="222"/>
      <c r="H329" s="222"/>
      <c r="I329" s="222"/>
      <c r="J329" s="222"/>
      <c r="L329" s="111"/>
      <c r="M329" s="111"/>
    </row>
    <row r="330" spans="4:13" s="235" customFormat="1" ht="6.95" customHeight="1" x14ac:dyDescent="0.25">
      <c r="D330" s="222"/>
      <c r="E330" s="222"/>
      <c r="F330" s="222"/>
      <c r="G330" s="222"/>
      <c r="H330" s="222"/>
      <c r="I330" s="222"/>
      <c r="J330" s="222"/>
      <c r="L330" s="111"/>
      <c r="M330" s="111"/>
    </row>
    <row r="331" spans="4:13" s="235" customFormat="1" ht="6.95" customHeight="1" x14ac:dyDescent="0.25">
      <c r="D331" s="222"/>
      <c r="E331" s="222"/>
      <c r="F331" s="222"/>
      <c r="G331" s="222"/>
      <c r="H331" s="222"/>
      <c r="I331" s="222"/>
      <c r="J331" s="222"/>
      <c r="L331" s="111"/>
      <c r="M331" s="111"/>
    </row>
    <row r="332" spans="4:13" s="235" customFormat="1" ht="6.95" customHeight="1" x14ac:dyDescent="0.25">
      <c r="D332" s="222"/>
      <c r="E332" s="222"/>
      <c r="F332" s="222"/>
      <c r="G332" s="222"/>
      <c r="H332" s="222"/>
      <c r="I332" s="222"/>
      <c r="J332" s="222"/>
      <c r="L332" s="111"/>
      <c r="M332" s="111"/>
    </row>
    <row r="333" spans="4:13" s="235" customFormat="1" ht="6.95" customHeight="1" x14ac:dyDescent="0.25">
      <c r="D333" s="222"/>
      <c r="E333" s="222"/>
      <c r="F333" s="222"/>
      <c r="G333" s="222"/>
      <c r="H333" s="222"/>
      <c r="I333" s="222"/>
      <c r="J333" s="222"/>
      <c r="L333" s="111"/>
      <c r="M333" s="111"/>
    </row>
    <row r="334" spans="4:13" s="235" customFormat="1" ht="6.95" customHeight="1" x14ac:dyDescent="0.25">
      <c r="D334" s="222"/>
      <c r="E334" s="222"/>
      <c r="F334" s="222"/>
      <c r="G334" s="222"/>
      <c r="H334" s="222"/>
      <c r="I334" s="222"/>
      <c r="J334" s="222"/>
      <c r="L334" s="111"/>
      <c r="M334" s="111"/>
    </row>
    <row r="335" spans="4:13" s="235" customFormat="1" ht="6.95" customHeight="1" x14ac:dyDescent="0.25">
      <c r="D335" s="222"/>
      <c r="E335" s="222"/>
      <c r="F335" s="222"/>
      <c r="G335" s="222"/>
      <c r="H335" s="222"/>
      <c r="I335" s="222"/>
      <c r="J335" s="222"/>
      <c r="L335" s="111"/>
      <c r="M335" s="111"/>
    </row>
    <row r="336" spans="4:13" s="235" customFormat="1" ht="6.95" customHeight="1" x14ac:dyDescent="0.25">
      <c r="D336" s="222"/>
      <c r="E336" s="222"/>
      <c r="F336" s="222"/>
      <c r="G336" s="222"/>
      <c r="H336" s="222"/>
      <c r="I336" s="222"/>
      <c r="J336" s="222"/>
      <c r="L336" s="111"/>
      <c r="M336" s="111"/>
    </row>
    <row r="337" spans="4:13" s="235" customFormat="1" ht="6.95" customHeight="1" x14ac:dyDescent="0.25">
      <c r="D337" s="222"/>
      <c r="E337" s="222"/>
      <c r="F337" s="222"/>
      <c r="G337" s="222"/>
      <c r="H337" s="222"/>
      <c r="I337" s="222"/>
      <c r="J337" s="222"/>
      <c r="L337" s="111"/>
      <c r="M337" s="111"/>
    </row>
    <row r="338" spans="4:13" s="235" customFormat="1" ht="6.95" customHeight="1" x14ac:dyDescent="0.25">
      <c r="D338" s="222"/>
      <c r="E338" s="222"/>
      <c r="F338" s="222"/>
      <c r="G338" s="222"/>
      <c r="H338" s="222"/>
      <c r="I338" s="222"/>
      <c r="J338" s="222"/>
      <c r="L338" s="111"/>
      <c r="M338" s="111"/>
    </row>
    <row r="339" spans="4:13" s="235" customFormat="1" ht="6.95" customHeight="1" x14ac:dyDescent="0.25">
      <c r="D339" s="222"/>
      <c r="E339" s="222"/>
      <c r="F339" s="222"/>
      <c r="G339" s="222"/>
      <c r="H339" s="222"/>
      <c r="I339" s="222"/>
      <c r="J339" s="222"/>
      <c r="L339" s="111"/>
      <c r="M339" s="111"/>
    </row>
    <row r="340" spans="4:13" s="235" customFormat="1" ht="6.95" customHeight="1" x14ac:dyDescent="0.25">
      <c r="D340" s="222"/>
      <c r="E340" s="222"/>
      <c r="F340" s="222"/>
      <c r="G340" s="222"/>
      <c r="H340" s="222"/>
      <c r="I340" s="222"/>
      <c r="J340" s="222"/>
      <c r="L340" s="111"/>
      <c r="M340" s="111"/>
    </row>
    <row r="341" spans="4:13" s="235" customFormat="1" ht="6.95" customHeight="1" x14ac:dyDescent="0.25">
      <c r="D341" s="222"/>
      <c r="E341" s="222"/>
      <c r="F341" s="222"/>
      <c r="G341" s="222"/>
      <c r="H341" s="222"/>
      <c r="I341" s="222"/>
      <c r="J341" s="222"/>
      <c r="L341" s="111"/>
      <c r="M341" s="111"/>
    </row>
    <row r="342" spans="4:13" s="235" customFormat="1" ht="6.95" customHeight="1" x14ac:dyDescent="0.25">
      <c r="D342" s="222"/>
      <c r="E342" s="222"/>
      <c r="F342" s="222"/>
      <c r="G342" s="222"/>
      <c r="H342" s="222"/>
      <c r="I342" s="222"/>
      <c r="J342" s="222"/>
      <c r="L342" s="111"/>
      <c r="M342" s="111"/>
    </row>
    <row r="343" spans="4:13" s="235" customFormat="1" ht="6.95" customHeight="1" x14ac:dyDescent="0.25">
      <c r="D343" s="222"/>
      <c r="E343" s="222"/>
      <c r="F343" s="222"/>
      <c r="G343" s="222"/>
      <c r="H343" s="222"/>
      <c r="I343" s="222"/>
      <c r="J343" s="222"/>
      <c r="L343" s="111"/>
      <c r="M343" s="111"/>
    </row>
    <row r="344" spans="4:13" s="235" customFormat="1" ht="6.95" customHeight="1" x14ac:dyDescent="0.25">
      <c r="D344" s="222"/>
      <c r="E344" s="222"/>
      <c r="F344" s="222"/>
      <c r="G344" s="222"/>
      <c r="H344" s="222"/>
      <c r="I344" s="222"/>
      <c r="J344" s="222"/>
      <c r="L344" s="111"/>
      <c r="M344" s="111"/>
    </row>
    <row r="345" spans="4:13" s="235" customFormat="1" ht="6.95" customHeight="1" x14ac:dyDescent="0.25">
      <c r="D345" s="222"/>
      <c r="E345" s="222"/>
      <c r="F345" s="222"/>
      <c r="G345" s="222"/>
      <c r="H345" s="222"/>
      <c r="I345" s="222"/>
      <c r="J345" s="222"/>
      <c r="L345" s="111"/>
      <c r="M345" s="111"/>
    </row>
    <row r="346" spans="4:13" s="235" customFormat="1" ht="6.95" customHeight="1" x14ac:dyDescent="0.25">
      <c r="D346" s="222"/>
      <c r="E346" s="222"/>
      <c r="F346" s="222"/>
      <c r="G346" s="222"/>
      <c r="H346" s="222"/>
      <c r="I346" s="222"/>
      <c r="J346" s="222"/>
      <c r="L346" s="111"/>
      <c r="M346" s="111"/>
    </row>
    <row r="347" spans="4:13" s="235" customFormat="1" ht="6.95" customHeight="1" x14ac:dyDescent="0.25">
      <c r="D347" s="222"/>
      <c r="E347" s="222"/>
      <c r="F347" s="222"/>
      <c r="G347" s="222"/>
      <c r="H347" s="222"/>
      <c r="I347" s="222"/>
      <c r="J347" s="222"/>
      <c r="L347" s="111"/>
      <c r="M347" s="111"/>
    </row>
    <row r="348" spans="4:13" s="235" customFormat="1" ht="6.95" customHeight="1" x14ac:dyDescent="0.25">
      <c r="D348" s="222"/>
      <c r="E348" s="222"/>
      <c r="F348" s="222"/>
      <c r="G348" s="222"/>
      <c r="H348" s="222"/>
      <c r="I348" s="222"/>
      <c r="J348" s="222"/>
      <c r="L348" s="111"/>
      <c r="M348" s="111"/>
    </row>
    <row r="349" spans="4:13" s="235" customFormat="1" ht="6.95" customHeight="1" x14ac:dyDescent="0.25">
      <c r="D349" s="222"/>
      <c r="E349" s="222"/>
      <c r="F349" s="222"/>
      <c r="G349" s="222"/>
      <c r="H349" s="222"/>
      <c r="I349" s="222"/>
      <c r="J349" s="222"/>
      <c r="L349" s="111"/>
      <c r="M349" s="111"/>
    </row>
    <row r="350" spans="4:13" s="235" customFormat="1" ht="6.95" customHeight="1" x14ac:dyDescent="0.25">
      <c r="D350" s="222"/>
      <c r="E350" s="222"/>
      <c r="F350" s="222"/>
      <c r="G350" s="222"/>
      <c r="H350" s="222"/>
      <c r="I350" s="222"/>
      <c r="J350" s="222"/>
      <c r="L350" s="111"/>
      <c r="M350" s="111"/>
    </row>
    <row r="351" spans="4:13" s="235" customFormat="1" ht="6.95" customHeight="1" x14ac:dyDescent="0.25">
      <c r="D351" s="222"/>
      <c r="E351" s="222"/>
      <c r="F351" s="222"/>
      <c r="G351" s="222"/>
      <c r="H351" s="222"/>
      <c r="I351" s="222"/>
      <c r="J351" s="222"/>
      <c r="L351" s="111"/>
      <c r="M351" s="111"/>
    </row>
    <row r="352" spans="4:13" s="235" customFormat="1" ht="6.95" customHeight="1" x14ac:dyDescent="0.25">
      <c r="D352" s="222"/>
      <c r="E352" s="222"/>
      <c r="F352" s="222"/>
      <c r="G352" s="222"/>
      <c r="H352" s="222"/>
      <c r="I352" s="222"/>
      <c r="J352" s="222"/>
      <c r="L352" s="111"/>
      <c r="M352" s="111"/>
    </row>
    <row r="353" spans="4:13" s="235" customFormat="1" ht="6.95" customHeight="1" x14ac:dyDescent="0.25">
      <c r="D353" s="222"/>
      <c r="E353" s="222"/>
      <c r="F353" s="222"/>
      <c r="G353" s="222"/>
      <c r="H353" s="222"/>
      <c r="I353" s="222"/>
      <c r="J353" s="222"/>
      <c r="L353" s="111"/>
      <c r="M353" s="111"/>
    </row>
    <row r="354" spans="4:13" s="235" customFormat="1" ht="6.95" customHeight="1" x14ac:dyDescent="0.25">
      <c r="D354" s="222"/>
      <c r="E354" s="222"/>
      <c r="F354" s="222"/>
      <c r="G354" s="222"/>
      <c r="H354" s="222"/>
      <c r="I354" s="222"/>
      <c r="J354" s="222"/>
      <c r="L354" s="111"/>
      <c r="M354" s="111"/>
    </row>
    <row r="355" spans="4:13" s="235" customFormat="1" ht="6.95" customHeight="1" x14ac:dyDescent="0.25">
      <c r="D355" s="222"/>
      <c r="E355" s="222"/>
      <c r="F355" s="222"/>
      <c r="G355" s="222"/>
      <c r="H355" s="222"/>
      <c r="I355" s="222"/>
      <c r="J355" s="222"/>
      <c r="L355" s="111"/>
      <c r="M355" s="111"/>
    </row>
    <row r="356" spans="4:13" s="235" customFormat="1" ht="6.95" customHeight="1" x14ac:dyDescent="0.25">
      <c r="D356" s="222"/>
      <c r="E356" s="222"/>
      <c r="F356" s="222"/>
      <c r="G356" s="222"/>
      <c r="H356" s="222"/>
      <c r="I356" s="222"/>
      <c r="J356" s="222"/>
      <c r="L356" s="111"/>
      <c r="M356" s="111"/>
    </row>
    <row r="357" spans="4:13" s="235" customFormat="1" ht="6.95" customHeight="1" x14ac:dyDescent="0.25">
      <c r="D357" s="222"/>
      <c r="E357" s="222"/>
      <c r="F357" s="222"/>
      <c r="G357" s="222"/>
      <c r="H357" s="222"/>
      <c r="I357" s="222"/>
      <c r="J357" s="222"/>
      <c r="L357" s="111"/>
      <c r="M357" s="111"/>
    </row>
    <row r="358" spans="4:13" s="235" customFormat="1" ht="6.95" customHeight="1" x14ac:dyDescent="0.25">
      <c r="D358" s="222"/>
      <c r="E358" s="222"/>
      <c r="F358" s="222"/>
      <c r="G358" s="222"/>
      <c r="H358" s="222"/>
      <c r="I358" s="222"/>
      <c r="J358" s="222"/>
      <c r="L358" s="111"/>
      <c r="M358" s="111"/>
    </row>
    <row r="359" spans="4:13" s="235" customFormat="1" ht="6.95" customHeight="1" x14ac:dyDescent="0.25">
      <c r="D359" s="222"/>
      <c r="E359" s="222"/>
      <c r="F359" s="222"/>
      <c r="G359" s="222"/>
      <c r="H359" s="222"/>
      <c r="I359" s="222"/>
      <c r="J359" s="222"/>
      <c r="L359" s="111"/>
      <c r="M359" s="111"/>
    </row>
    <row r="360" spans="4:13" s="235" customFormat="1" ht="6.95" customHeight="1" x14ac:dyDescent="0.25">
      <c r="D360" s="222"/>
      <c r="E360" s="222"/>
      <c r="F360" s="222"/>
      <c r="G360" s="222"/>
      <c r="H360" s="222"/>
      <c r="I360" s="222"/>
      <c r="J360" s="222"/>
      <c r="L360" s="111"/>
      <c r="M360" s="111"/>
    </row>
    <row r="361" spans="4:13" s="235" customFormat="1" ht="6.95" customHeight="1" x14ac:dyDescent="0.25">
      <c r="D361" s="222"/>
      <c r="E361" s="222"/>
      <c r="F361" s="222"/>
      <c r="G361" s="222"/>
      <c r="H361" s="222"/>
      <c r="I361" s="222"/>
      <c r="J361" s="222"/>
      <c r="L361" s="111"/>
      <c r="M361" s="111"/>
    </row>
    <row r="362" spans="4:13" s="235" customFormat="1" ht="6.95" customHeight="1" x14ac:dyDescent="0.25">
      <c r="D362" s="222"/>
      <c r="E362" s="222"/>
      <c r="F362" s="222"/>
      <c r="G362" s="222"/>
      <c r="H362" s="222"/>
      <c r="I362" s="222"/>
      <c r="J362" s="222"/>
      <c r="L362" s="111"/>
      <c r="M362" s="111"/>
    </row>
    <row r="363" spans="4:13" s="235" customFormat="1" ht="6.95" customHeight="1" x14ac:dyDescent="0.25">
      <c r="D363" s="222"/>
      <c r="E363" s="222"/>
      <c r="F363" s="222"/>
      <c r="G363" s="222"/>
      <c r="H363" s="222"/>
      <c r="I363" s="222"/>
      <c r="J363" s="222"/>
      <c r="L363" s="111"/>
      <c r="M363" s="111"/>
    </row>
    <row r="364" spans="4:13" s="235" customFormat="1" ht="6.95" customHeight="1" x14ac:dyDescent="0.25">
      <c r="D364" s="222"/>
      <c r="E364" s="222"/>
      <c r="F364" s="222"/>
      <c r="G364" s="222"/>
      <c r="H364" s="222"/>
      <c r="I364" s="222"/>
      <c r="J364" s="222"/>
      <c r="L364" s="111"/>
      <c r="M364" s="111"/>
    </row>
    <row r="365" spans="4:13" s="235" customFormat="1" ht="6.95" customHeight="1" x14ac:dyDescent="0.25">
      <c r="D365" s="222"/>
      <c r="E365" s="222"/>
      <c r="F365" s="222"/>
      <c r="G365" s="222"/>
      <c r="H365" s="222"/>
      <c r="I365" s="222"/>
      <c r="J365" s="222"/>
      <c r="L365" s="111"/>
      <c r="M365" s="111"/>
    </row>
    <row r="366" spans="4:13" s="235" customFormat="1" ht="6.95" customHeight="1" x14ac:dyDescent="0.25">
      <c r="D366" s="222"/>
      <c r="E366" s="222"/>
      <c r="F366" s="222"/>
      <c r="G366" s="222"/>
      <c r="H366" s="222"/>
      <c r="I366" s="222"/>
      <c r="J366" s="222"/>
      <c r="L366" s="111"/>
      <c r="M366" s="111"/>
    </row>
    <row r="367" spans="4:13" s="235" customFormat="1" ht="6.95" customHeight="1" x14ac:dyDescent="0.25">
      <c r="D367" s="222"/>
      <c r="E367" s="222"/>
      <c r="F367" s="222"/>
      <c r="G367" s="222"/>
      <c r="H367" s="222"/>
      <c r="I367" s="222"/>
      <c r="J367" s="222"/>
      <c r="L367" s="111"/>
      <c r="M367" s="111"/>
    </row>
    <row r="368" spans="4:13" s="235" customFormat="1" ht="6.95" customHeight="1" x14ac:dyDescent="0.25">
      <c r="D368" s="222"/>
      <c r="E368" s="222"/>
      <c r="F368" s="222"/>
      <c r="G368" s="222"/>
      <c r="H368" s="222"/>
      <c r="I368" s="222"/>
      <c r="J368" s="222"/>
      <c r="L368" s="111"/>
      <c r="M368" s="111"/>
    </row>
    <row r="369" spans="4:13" s="235" customFormat="1" ht="6.95" customHeight="1" x14ac:dyDescent="0.25">
      <c r="D369" s="222"/>
      <c r="E369" s="222"/>
      <c r="F369" s="222"/>
      <c r="G369" s="222"/>
      <c r="H369" s="222"/>
      <c r="I369" s="222"/>
      <c r="J369" s="222"/>
      <c r="L369" s="111"/>
      <c r="M369" s="111"/>
    </row>
    <row r="370" spans="4:13" s="235" customFormat="1" ht="6.95" customHeight="1" x14ac:dyDescent="0.25">
      <c r="D370" s="222"/>
      <c r="E370" s="222"/>
      <c r="F370" s="222"/>
      <c r="G370" s="222"/>
      <c r="H370" s="222"/>
      <c r="I370" s="222"/>
      <c r="J370" s="222"/>
      <c r="L370" s="111"/>
      <c r="M370" s="111"/>
    </row>
    <row r="371" spans="4:13" s="235" customFormat="1" ht="6.95" customHeight="1" x14ac:dyDescent="0.25">
      <c r="D371" s="222"/>
      <c r="E371" s="222"/>
      <c r="F371" s="222"/>
      <c r="G371" s="222"/>
      <c r="H371" s="222"/>
      <c r="I371" s="222"/>
      <c r="J371" s="222"/>
      <c r="L371" s="111"/>
      <c r="M371" s="111"/>
    </row>
    <row r="372" spans="4:13" s="235" customFormat="1" ht="6.95" customHeight="1" x14ac:dyDescent="0.25">
      <c r="D372" s="222"/>
      <c r="E372" s="222"/>
      <c r="F372" s="222"/>
      <c r="G372" s="222"/>
      <c r="H372" s="222"/>
      <c r="I372" s="222"/>
      <c r="J372" s="222"/>
      <c r="L372" s="111"/>
      <c r="M372" s="111"/>
    </row>
    <row r="373" spans="4:13" s="235" customFormat="1" ht="6.95" customHeight="1" x14ac:dyDescent="0.25">
      <c r="D373" s="222"/>
      <c r="E373" s="222"/>
      <c r="F373" s="222"/>
      <c r="G373" s="222"/>
      <c r="H373" s="222"/>
      <c r="I373" s="222"/>
      <c r="J373" s="222"/>
      <c r="L373" s="111"/>
      <c r="M373" s="111"/>
    </row>
    <row r="374" spans="4:13" s="235" customFormat="1" ht="6.95" customHeight="1" x14ac:dyDescent="0.25">
      <c r="D374" s="222"/>
      <c r="E374" s="222"/>
      <c r="F374" s="222"/>
      <c r="G374" s="222"/>
      <c r="H374" s="222"/>
      <c r="I374" s="222"/>
      <c r="J374" s="222"/>
      <c r="L374" s="111"/>
      <c r="M374" s="111"/>
    </row>
    <row r="375" spans="4:13" s="235" customFormat="1" ht="6.95" customHeight="1" x14ac:dyDescent="0.25">
      <c r="D375" s="222"/>
      <c r="E375" s="222"/>
      <c r="F375" s="222"/>
      <c r="G375" s="222"/>
      <c r="H375" s="222"/>
      <c r="I375" s="222"/>
      <c r="J375" s="222"/>
      <c r="L375" s="111"/>
      <c r="M375" s="111"/>
    </row>
    <row r="376" spans="4:13" s="235" customFormat="1" ht="6.95" customHeight="1" x14ac:dyDescent="0.25">
      <c r="D376" s="222"/>
      <c r="E376" s="222"/>
      <c r="F376" s="222"/>
      <c r="G376" s="222"/>
      <c r="H376" s="222"/>
      <c r="I376" s="222"/>
      <c r="J376" s="222"/>
      <c r="L376" s="111"/>
      <c r="M376" s="111"/>
    </row>
    <row r="377" spans="4:13" s="235" customFormat="1" ht="6.95" customHeight="1" x14ac:dyDescent="0.25">
      <c r="D377" s="222"/>
      <c r="E377" s="222"/>
      <c r="F377" s="222"/>
      <c r="G377" s="222"/>
      <c r="H377" s="222"/>
      <c r="I377" s="222"/>
      <c r="J377" s="222"/>
      <c r="L377" s="111"/>
      <c r="M377" s="111"/>
    </row>
    <row r="378" spans="4:13" s="235" customFormat="1" ht="6.95" customHeight="1" x14ac:dyDescent="0.25">
      <c r="D378" s="222"/>
      <c r="E378" s="222"/>
      <c r="F378" s="222"/>
      <c r="G378" s="222"/>
      <c r="H378" s="222"/>
      <c r="I378" s="222"/>
      <c r="J378" s="222"/>
      <c r="L378" s="111"/>
      <c r="M378" s="111"/>
    </row>
    <row r="379" spans="4:13" s="235" customFormat="1" ht="6.95" customHeight="1" x14ac:dyDescent="0.25">
      <c r="D379" s="222"/>
      <c r="E379" s="222"/>
      <c r="F379" s="222"/>
      <c r="G379" s="222"/>
      <c r="H379" s="222"/>
      <c r="I379" s="222"/>
      <c r="J379" s="222"/>
      <c r="L379" s="111"/>
      <c r="M379" s="111"/>
    </row>
    <row r="380" spans="4:13" s="235" customFormat="1" ht="6.95" customHeight="1" x14ac:dyDescent="0.25">
      <c r="D380" s="222"/>
      <c r="E380" s="222"/>
      <c r="F380" s="222"/>
      <c r="G380" s="222"/>
      <c r="H380" s="222"/>
      <c r="I380" s="222"/>
      <c r="J380" s="222"/>
      <c r="L380" s="111"/>
      <c r="M380" s="111"/>
    </row>
    <row r="381" spans="4:13" s="235" customFormat="1" ht="6.95" customHeight="1" x14ac:dyDescent="0.25">
      <c r="D381" s="222"/>
      <c r="E381" s="222"/>
      <c r="F381" s="222"/>
      <c r="G381" s="222"/>
      <c r="H381" s="222"/>
      <c r="I381" s="222"/>
      <c r="J381" s="222"/>
      <c r="L381" s="111"/>
      <c r="M381" s="111"/>
    </row>
    <row r="382" spans="4:13" s="235" customFormat="1" ht="6.95" customHeight="1" x14ac:dyDescent="0.25">
      <c r="D382" s="222"/>
      <c r="E382" s="222"/>
      <c r="F382" s="222"/>
      <c r="G382" s="222"/>
      <c r="H382" s="222"/>
      <c r="I382" s="222"/>
      <c r="J382" s="222"/>
      <c r="L382" s="111"/>
      <c r="M382" s="111"/>
    </row>
    <row r="383" spans="4:13" s="235" customFormat="1" ht="6.95" customHeight="1" x14ac:dyDescent="0.25">
      <c r="D383" s="222"/>
      <c r="E383" s="222"/>
      <c r="F383" s="222"/>
      <c r="G383" s="222"/>
      <c r="H383" s="222"/>
      <c r="I383" s="222"/>
      <c r="J383" s="222"/>
      <c r="L383" s="111"/>
      <c r="M383" s="111"/>
    </row>
    <row r="384" spans="4:13" s="235" customFormat="1" ht="6.95" customHeight="1" x14ac:dyDescent="0.25">
      <c r="D384" s="222"/>
      <c r="E384" s="222"/>
      <c r="F384" s="222"/>
      <c r="G384" s="222"/>
      <c r="H384" s="222"/>
      <c r="I384" s="222"/>
      <c r="J384" s="222"/>
      <c r="L384" s="111"/>
      <c r="M384" s="111"/>
    </row>
    <row r="385" spans="1:13" s="235" customFormat="1" ht="6.95" customHeight="1" x14ac:dyDescent="0.25">
      <c r="D385" s="222"/>
      <c r="E385" s="222"/>
      <c r="F385" s="222"/>
      <c r="G385" s="222"/>
      <c r="H385" s="222"/>
      <c r="I385" s="222"/>
      <c r="J385" s="222"/>
      <c r="L385" s="111"/>
      <c r="M385" s="111"/>
    </row>
    <row r="386" spans="1:13" s="235" customFormat="1" ht="6.95" customHeight="1" x14ac:dyDescent="0.25">
      <c r="D386" s="222"/>
      <c r="E386" s="222"/>
      <c r="F386" s="222"/>
      <c r="G386" s="222"/>
      <c r="H386" s="222"/>
      <c r="I386" s="222"/>
      <c r="J386" s="222"/>
      <c r="L386" s="111"/>
      <c r="M386" s="111"/>
    </row>
    <row r="387" spans="1:13" s="235" customFormat="1" ht="6.95" customHeight="1" x14ac:dyDescent="0.25">
      <c r="D387" s="222"/>
      <c r="E387" s="222"/>
      <c r="F387" s="222"/>
      <c r="G387" s="222"/>
      <c r="H387" s="222"/>
      <c r="I387" s="222"/>
      <c r="J387" s="222"/>
      <c r="L387" s="111"/>
      <c r="M387" s="111"/>
    </row>
    <row r="388" spans="1:13" s="235" customFormat="1" ht="6.95" customHeight="1" x14ac:dyDescent="0.25">
      <c r="D388" s="222"/>
      <c r="E388" s="222"/>
      <c r="F388" s="222"/>
      <c r="G388" s="222"/>
      <c r="H388" s="222"/>
      <c r="I388" s="222"/>
      <c r="J388" s="222"/>
      <c r="L388" s="111"/>
      <c r="M388" s="111"/>
    </row>
    <row r="389" spans="1:13" s="235" customFormat="1" ht="6.95" customHeight="1" x14ac:dyDescent="0.25">
      <c r="D389" s="222"/>
      <c r="E389" s="222"/>
      <c r="F389" s="222"/>
      <c r="G389" s="222"/>
      <c r="H389" s="222"/>
      <c r="I389" s="222"/>
      <c r="J389" s="222"/>
      <c r="L389" s="111"/>
      <c r="M389" s="111"/>
    </row>
    <row r="390" spans="1:13" s="235" customFormat="1" ht="6.95" customHeight="1" x14ac:dyDescent="0.25">
      <c r="D390" s="222"/>
      <c r="E390" s="222"/>
      <c r="F390" s="222"/>
      <c r="G390" s="222"/>
      <c r="H390" s="222"/>
      <c r="I390" s="222"/>
      <c r="J390" s="222"/>
      <c r="L390" s="111"/>
      <c r="M390" s="111"/>
    </row>
    <row r="391" spans="1:13" s="235" customFormat="1" ht="6.95" customHeight="1" x14ac:dyDescent="0.25">
      <c r="D391" s="222"/>
      <c r="E391" s="222"/>
      <c r="F391" s="222"/>
      <c r="G391" s="222"/>
      <c r="H391" s="222"/>
      <c r="I391" s="222"/>
      <c r="J391" s="222"/>
      <c r="L391" s="111"/>
      <c r="M391" s="111"/>
    </row>
    <row r="392" spans="1:13" s="235" customFormat="1" ht="6.95" customHeight="1" x14ac:dyDescent="0.25">
      <c r="D392" s="222"/>
      <c r="E392" s="222"/>
      <c r="F392" s="222"/>
      <c r="G392" s="222"/>
      <c r="H392" s="222"/>
      <c r="I392" s="222"/>
      <c r="J392" s="222"/>
      <c r="L392" s="111"/>
      <c r="M392" s="111"/>
    </row>
    <row r="393" spans="1:13" s="235" customFormat="1" ht="6.95" customHeight="1" x14ac:dyDescent="0.25">
      <c r="D393" s="222"/>
      <c r="E393" s="222"/>
      <c r="F393" s="222"/>
      <c r="G393" s="222"/>
      <c r="H393" s="222"/>
      <c r="I393" s="222"/>
      <c r="J393" s="222"/>
      <c r="L393" s="111"/>
      <c r="M393" s="111"/>
    </row>
    <row r="394" spans="1:13" s="235" customFormat="1" ht="6.95" customHeight="1" x14ac:dyDescent="0.25">
      <c r="D394" s="222"/>
      <c r="E394" s="222"/>
      <c r="F394" s="222"/>
      <c r="G394" s="222"/>
      <c r="H394" s="222"/>
      <c r="I394" s="222"/>
      <c r="J394" s="222"/>
      <c r="L394" s="111"/>
      <c r="M394" s="111"/>
    </row>
    <row r="395" spans="1:13" s="235" customFormat="1" ht="6.95" customHeight="1" x14ac:dyDescent="0.25">
      <c r="D395" s="222"/>
      <c r="E395" s="222"/>
      <c r="F395" s="222"/>
      <c r="G395" s="222"/>
      <c r="H395" s="222"/>
      <c r="I395" s="222"/>
      <c r="J395" s="222"/>
      <c r="L395" s="111"/>
      <c r="M395" s="111"/>
    </row>
    <row r="396" spans="1:13" s="235" customFormat="1" ht="6.95" customHeight="1" x14ac:dyDescent="0.25">
      <c r="D396" s="222"/>
      <c r="E396" s="222"/>
      <c r="F396" s="222"/>
      <c r="G396" s="222"/>
      <c r="H396" s="222"/>
      <c r="I396" s="222"/>
      <c r="J396" s="222"/>
      <c r="L396" s="111"/>
      <c r="M396" s="111"/>
    </row>
    <row r="397" spans="1:13" s="235" customFormat="1" ht="6.95" customHeight="1" x14ac:dyDescent="0.25">
      <c r="D397" s="222"/>
      <c r="E397" s="222"/>
      <c r="F397" s="222"/>
      <c r="G397" s="222"/>
      <c r="H397" s="222"/>
      <c r="I397" s="222"/>
      <c r="J397" s="222"/>
      <c r="L397" s="111"/>
      <c r="M397" s="111"/>
    </row>
    <row r="398" spans="1:13" s="235" customFormat="1" ht="6.95" customHeight="1" x14ac:dyDescent="0.25">
      <c r="D398" s="222"/>
      <c r="E398" s="222"/>
      <c r="F398" s="222"/>
      <c r="G398" s="222"/>
      <c r="H398" s="222"/>
      <c r="I398" s="222"/>
      <c r="J398" s="222"/>
      <c r="L398" s="111"/>
      <c r="M398" s="111"/>
    </row>
    <row r="399" spans="1:13" s="235" customFormat="1" ht="6.95" customHeight="1" x14ac:dyDescent="0.25">
      <c r="D399" s="222"/>
      <c r="E399" s="222"/>
      <c r="F399" s="222"/>
      <c r="G399" s="222"/>
      <c r="H399" s="222"/>
      <c r="I399" s="222"/>
      <c r="J399" s="222"/>
      <c r="L399" s="111"/>
      <c r="M399" s="111"/>
    </row>
    <row r="400" spans="1:13" s="145" customFormat="1" ht="10.7" customHeight="1" x14ac:dyDescent="0.25">
      <c r="A400" s="236"/>
      <c r="B400" s="236"/>
      <c r="C400" s="236"/>
      <c r="D400" s="29"/>
      <c r="E400" s="29"/>
      <c r="F400" s="29"/>
      <c r="G400" s="29"/>
      <c r="H400" s="29"/>
      <c r="I400" s="29"/>
      <c r="J400" s="29"/>
      <c r="K400" s="235"/>
      <c r="L400" s="111"/>
      <c r="M400" s="111"/>
    </row>
    <row r="401" spans="1:13" s="145" customFormat="1" ht="10.7" customHeight="1" x14ac:dyDescent="0.25">
      <c r="A401" s="236"/>
      <c r="B401" s="236"/>
      <c r="C401" s="236"/>
      <c r="D401" s="29"/>
      <c r="E401" s="29"/>
      <c r="F401" s="29"/>
      <c r="G401" s="29"/>
      <c r="H401" s="29"/>
      <c r="I401" s="29"/>
      <c r="J401" s="29"/>
      <c r="K401" s="235"/>
      <c r="L401" s="111"/>
      <c r="M401" s="111"/>
    </row>
    <row r="402" spans="1:13" s="145" customFormat="1" ht="10.7" customHeight="1" x14ac:dyDescent="0.25">
      <c r="A402" s="236"/>
      <c r="B402" s="236"/>
      <c r="C402" s="236"/>
      <c r="D402" s="29"/>
      <c r="E402" s="29"/>
      <c r="F402" s="29"/>
      <c r="G402" s="29"/>
      <c r="H402" s="29"/>
      <c r="I402" s="29"/>
      <c r="J402" s="29"/>
      <c r="K402" s="235"/>
      <c r="L402" s="111"/>
      <c r="M402" s="111"/>
    </row>
    <row r="403" spans="1:13" s="145" customFormat="1" ht="10.7" customHeight="1" x14ac:dyDescent="0.25">
      <c r="A403" s="236"/>
      <c r="B403" s="236"/>
      <c r="C403" s="236"/>
      <c r="D403" s="29"/>
      <c r="E403" s="29"/>
      <c r="F403" s="29"/>
      <c r="G403" s="29"/>
      <c r="H403" s="29"/>
      <c r="I403" s="29"/>
      <c r="J403" s="29"/>
      <c r="K403" s="235"/>
      <c r="L403" s="111"/>
      <c r="M403" s="111"/>
    </row>
    <row r="404" spans="1:13" s="145" customFormat="1" ht="10.7" customHeight="1" x14ac:dyDescent="0.25">
      <c r="A404" s="236"/>
      <c r="B404" s="236"/>
      <c r="C404" s="236"/>
      <c r="D404" s="29"/>
      <c r="E404" s="29"/>
      <c r="F404" s="29"/>
      <c r="G404" s="29"/>
      <c r="H404" s="29"/>
      <c r="I404" s="29"/>
      <c r="J404" s="29"/>
      <c r="K404" s="235"/>
      <c r="L404" s="111"/>
      <c r="M404" s="111"/>
    </row>
    <row r="405" spans="1:13" s="145" customFormat="1" ht="10.7" customHeight="1" x14ac:dyDescent="0.25">
      <c r="A405" s="236"/>
      <c r="B405" s="236"/>
      <c r="C405" s="236"/>
      <c r="D405" s="29"/>
      <c r="E405" s="29"/>
      <c r="F405" s="29"/>
      <c r="G405" s="29"/>
      <c r="H405" s="29"/>
      <c r="I405" s="29"/>
      <c r="J405" s="29"/>
      <c r="K405" s="235"/>
      <c r="L405" s="111"/>
      <c r="M405" s="111"/>
    </row>
    <row r="406" spans="1:13" s="145" customFormat="1" ht="10.7" customHeight="1" x14ac:dyDescent="0.25">
      <c r="A406" s="236"/>
      <c r="B406" s="236"/>
      <c r="C406" s="236"/>
      <c r="D406" s="29"/>
      <c r="E406" s="29"/>
      <c r="F406" s="29"/>
      <c r="G406" s="29"/>
      <c r="H406" s="29"/>
      <c r="I406" s="29"/>
      <c r="J406" s="29"/>
      <c r="K406" s="235"/>
      <c r="L406" s="111"/>
      <c r="M406" s="111"/>
    </row>
    <row r="407" spans="1:13" s="145" customFormat="1" ht="10.7" customHeight="1" x14ac:dyDescent="0.25">
      <c r="A407" s="236"/>
      <c r="B407" s="236"/>
      <c r="C407" s="236"/>
      <c r="D407" s="29"/>
      <c r="E407" s="29"/>
      <c r="F407" s="29"/>
      <c r="G407" s="29"/>
      <c r="H407" s="29"/>
      <c r="I407" s="29"/>
      <c r="J407" s="29"/>
      <c r="K407" s="235"/>
      <c r="L407" s="111"/>
      <c r="M407" s="111"/>
    </row>
    <row r="408" spans="1:13" s="145" customFormat="1" ht="10.7" customHeight="1" x14ac:dyDescent="0.25">
      <c r="A408" s="236"/>
      <c r="B408" s="236"/>
      <c r="C408" s="236"/>
      <c r="D408" s="29"/>
      <c r="E408" s="29"/>
      <c r="F408" s="29"/>
      <c r="G408" s="29"/>
      <c r="H408" s="29"/>
      <c r="I408" s="29"/>
      <c r="J408" s="29"/>
      <c r="K408" s="235"/>
      <c r="L408" s="111"/>
      <c r="M408" s="111"/>
    </row>
    <row r="409" spans="1:13" s="145" customFormat="1" ht="10.7" customHeight="1" x14ac:dyDescent="0.25">
      <c r="A409" s="236"/>
      <c r="B409" s="236"/>
      <c r="C409" s="236"/>
      <c r="D409" s="29"/>
      <c r="E409" s="29"/>
      <c r="F409" s="29"/>
      <c r="G409" s="29"/>
      <c r="H409" s="29"/>
      <c r="I409" s="29"/>
      <c r="J409" s="29"/>
      <c r="K409" s="235"/>
      <c r="L409" s="111"/>
      <c r="M409" s="111"/>
    </row>
    <row r="410" spans="1:13" s="145" customFormat="1" ht="10.7" customHeight="1" x14ac:dyDescent="0.25">
      <c r="A410" s="236"/>
      <c r="B410" s="236"/>
      <c r="C410" s="236"/>
      <c r="D410" s="29"/>
      <c r="E410" s="29"/>
      <c r="F410" s="29"/>
      <c r="G410" s="29"/>
      <c r="H410" s="29"/>
      <c r="I410" s="29"/>
      <c r="J410" s="29"/>
      <c r="K410" s="235"/>
      <c r="L410" s="111"/>
      <c r="M410" s="111"/>
    </row>
    <row r="411" spans="1:13" s="145" customFormat="1" ht="10.7" customHeight="1" x14ac:dyDescent="0.25">
      <c r="A411" s="236"/>
      <c r="B411" s="236"/>
      <c r="C411" s="236"/>
      <c r="D411" s="29"/>
      <c r="E411" s="29"/>
      <c r="F411" s="29"/>
      <c r="G411" s="29"/>
      <c r="H411" s="29"/>
      <c r="I411" s="29"/>
      <c r="J411" s="29"/>
      <c r="K411" s="235"/>
      <c r="L411" s="111"/>
      <c r="M411" s="111"/>
    </row>
    <row r="412" spans="1:13" s="145" customFormat="1" ht="10.7" customHeight="1" x14ac:dyDescent="0.25">
      <c r="A412" s="236"/>
      <c r="B412" s="236"/>
      <c r="C412" s="236"/>
      <c r="D412" s="29"/>
      <c r="E412" s="29"/>
      <c r="F412" s="29"/>
      <c r="G412" s="29"/>
      <c r="H412" s="29"/>
      <c r="I412" s="29"/>
      <c r="J412" s="29"/>
      <c r="K412" s="235"/>
      <c r="L412" s="111"/>
      <c r="M412" s="111"/>
    </row>
    <row r="413" spans="1:13" s="145" customFormat="1" ht="10.7" customHeight="1" x14ac:dyDescent="0.25">
      <c r="A413" s="236"/>
      <c r="B413" s="236"/>
      <c r="C413" s="236"/>
      <c r="D413" s="29"/>
      <c r="E413" s="29"/>
      <c r="F413" s="29"/>
      <c r="G413" s="29"/>
      <c r="H413" s="29"/>
      <c r="I413" s="29"/>
      <c r="J413" s="29"/>
      <c r="K413" s="235"/>
      <c r="L413" s="111"/>
      <c r="M413" s="111"/>
    </row>
    <row r="414" spans="1:13" s="145" customFormat="1" ht="10.7" customHeight="1" x14ac:dyDescent="0.25">
      <c r="A414" s="236"/>
      <c r="B414" s="236"/>
      <c r="C414" s="236"/>
      <c r="D414" s="29"/>
      <c r="E414" s="29"/>
      <c r="F414" s="29"/>
      <c r="G414" s="29"/>
      <c r="H414" s="29"/>
      <c r="I414" s="29"/>
      <c r="J414" s="29"/>
      <c r="K414" s="235"/>
      <c r="L414" s="111"/>
      <c r="M414" s="111"/>
    </row>
    <row r="415" spans="1:13" s="145" customFormat="1" ht="10.7" customHeight="1" x14ac:dyDescent="0.25">
      <c r="A415" s="236"/>
      <c r="B415" s="236"/>
      <c r="C415" s="236"/>
      <c r="D415" s="29"/>
      <c r="E415" s="29"/>
      <c r="F415" s="29"/>
      <c r="G415" s="29"/>
      <c r="H415" s="29"/>
      <c r="I415" s="29"/>
      <c r="J415" s="29"/>
      <c r="K415" s="235"/>
      <c r="L415" s="111"/>
      <c r="M415" s="111"/>
    </row>
    <row r="416" spans="1:13" s="145" customFormat="1" ht="10.7" customHeight="1" x14ac:dyDescent="0.25">
      <c r="A416" s="236"/>
      <c r="B416" s="236"/>
      <c r="C416" s="236"/>
      <c r="D416" s="29"/>
      <c r="E416" s="29"/>
      <c r="F416" s="29"/>
      <c r="G416" s="29"/>
      <c r="H416" s="29"/>
      <c r="I416" s="29"/>
      <c r="J416" s="29"/>
      <c r="K416" s="235"/>
      <c r="L416" s="111"/>
      <c r="M416" s="111"/>
    </row>
    <row r="417" spans="1:13" s="145" customFormat="1" ht="10.7" customHeight="1" x14ac:dyDescent="0.25">
      <c r="A417" s="236"/>
      <c r="B417" s="236"/>
      <c r="C417" s="236"/>
      <c r="D417" s="29"/>
      <c r="E417" s="29"/>
      <c r="F417" s="29"/>
      <c r="G417" s="29"/>
      <c r="H417" s="29"/>
      <c r="I417" s="29"/>
      <c r="J417" s="29"/>
      <c r="K417" s="235"/>
      <c r="L417" s="111"/>
      <c r="M417" s="111"/>
    </row>
    <row r="418" spans="1:13" s="145" customFormat="1" ht="10.7" customHeight="1" x14ac:dyDescent="0.25">
      <c r="A418" s="236"/>
      <c r="B418" s="236"/>
      <c r="C418" s="236"/>
      <c r="D418" s="29"/>
      <c r="E418" s="29"/>
      <c r="F418" s="29"/>
      <c r="G418" s="29"/>
      <c r="H418" s="29"/>
      <c r="I418" s="29"/>
      <c r="J418" s="29"/>
      <c r="K418" s="235"/>
      <c r="L418" s="111"/>
      <c r="M418" s="111"/>
    </row>
    <row r="419" spans="1:13" s="145" customFormat="1" ht="10.7" customHeight="1" x14ac:dyDescent="0.25">
      <c r="A419" s="236"/>
      <c r="B419" s="236"/>
      <c r="C419" s="236"/>
      <c r="D419" s="29"/>
      <c r="E419" s="29"/>
      <c r="F419" s="29"/>
      <c r="G419" s="29"/>
      <c r="H419" s="29"/>
      <c r="I419" s="29"/>
      <c r="J419" s="29"/>
      <c r="K419" s="235"/>
      <c r="L419" s="111"/>
      <c r="M419" s="111"/>
    </row>
    <row r="420" spans="1:13" s="145" customFormat="1" ht="10.7" customHeight="1" x14ac:dyDescent="0.25">
      <c r="A420" s="236"/>
      <c r="B420" s="236"/>
      <c r="C420" s="236"/>
      <c r="D420" s="29"/>
      <c r="E420" s="29"/>
      <c r="F420" s="29"/>
      <c r="G420" s="29"/>
      <c r="H420" s="29"/>
      <c r="I420" s="29"/>
      <c r="J420" s="29"/>
      <c r="K420" s="235"/>
      <c r="L420" s="111"/>
      <c r="M420" s="111"/>
    </row>
    <row r="421" spans="1:13" s="145" customFormat="1" ht="10.7" customHeight="1" x14ac:dyDescent="0.25">
      <c r="A421" s="236"/>
      <c r="B421" s="236"/>
      <c r="C421" s="236"/>
      <c r="D421" s="29"/>
      <c r="E421" s="29"/>
      <c r="F421" s="29"/>
      <c r="G421" s="29"/>
      <c r="H421" s="29"/>
      <c r="I421" s="29"/>
      <c r="J421" s="29"/>
      <c r="K421" s="235"/>
      <c r="L421" s="111"/>
      <c r="M421" s="111"/>
    </row>
    <row r="422" spans="1:13" s="145" customFormat="1" ht="10.7" customHeight="1" x14ac:dyDescent="0.25">
      <c r="A422" s="236"/>
      <c r="B422" s="236"/>
      <c r="C422" s="236"/>
      <c r="D422" s="29"/>
      <c r="E422" s="29"/>
      <c r="F422" s="29"/>
      <c r="G422" s="29"/>
      <c r="H422" s="29"/>
      <c r="I422" s="29"/>
      <c r="J422" s="29"/>
      <c r="K422" s="235"/>
      <c r="L422" s="111"/>
      <c r="M422" s="111"/>
    </row>
    <row r="423" spans="1:13" s="145" customFormat="1" ht="10.7" customHeight="1" x14ac:dyDescent="0.25">
      <c r="A423" s="236"/>
      <c r="B423" s="236"/>
      <c r="C423" s="236"/>
      <c r="D423" s="29"/>
      <c r="E423" s="29"/>
      <c r="F423" s="29"/>
      <c r="G423" s="29"/>
      <c r="H423" s="29"/>
      <c r="I423" s="29"/>
      <c r="J423" s="29"/>
      <c r="K423" s="235"/>
      <c r="L423" s="111"/>
      <c r="M423" s="111"/>
    </row>
    <row r="424" spans="1:13" s="145" customFormat="1" ht="10.7" customHeight="1" x14ac:dyDescent="0.25">
      <c r="A424" s="236"/>
      <c r="B424" s="236"/>
      <c r="C424" s="236"/>
      <c r="D424" s="29"/>
      <c r="E424" s="29"/>
      <c r="F424" s="29"/>
      <c r="G424" s="29"/>
      <c r="H424" s="29"/>
      <c r="I424" s="29"/>
      <c r="J424" s="29"/>
      <c r="K424" s="235"/>
      <c r="L424" s="111"/>
      <c r="M424" s="111"/>
    </row>
    <row r="425" spans="1:13" s="145" customFormat="1" ht="10.7" customHeight="1" x14ac:dyDescent="0.25">
      <c r="A425" s="236"/>
      <c r="B425" s="236"/>
      <c r="C425" s="236"/>
      <c r="D425" s="29"/>
      <c r="E425" s="29"/>
      <c r="F425" s="29"/>
      <c r="G425" s="29"/>
      <c r="H425" s="29"/>
      <c r="I425" s="29"/>
      <c r="J425" s="29"/>
      <c r="K425" s="235"/>
      <c r="L425" s="111"/>
      <c r="M425" s="111"/>
    </row>
    <row r="426" spans="1:13" s="145" customFormat="1" ht="10.7" customHeight="1" x14ac:dyDescent="0.25">
      <c r="A426" s="236"/>
      <c r="B426" s="236"/>
      <c r="C426" s="236"/>
      <c r="D426" s="29"/>
      <c r="E426" s="29"/>
      <c r="F426" s="29"/>
      <c r="G426" s="29"/>
      <c r="H426" s="29"/>
      <c r="I426" s="29"/>
      <c r="J426" s="29"/>
      <c r="K426" s="235"/>
      <c r="L426" s="111"/>
      <c r="M426" s="111"/>
    </row>
    <row r="427" spans="1:13" s="145" customFormat="1" ht="10.7" customHeight="1" x14ac:dyDescent="0.25">
      <c r="A427" s="236"/>
      <c r="B427" s="236"/>
      <c r="C427" s="236"/>
      <c r="D427" s="29"/>
      <c r="E427" s="29"/>
      <c r="F427" s="29"/>
      <c r="G427" s="29"/>
      <c r="H427" s="29"/>
      <c r="I427" s="29"/>
      <c r="J427" s="29"/>
      <c r="K427" s="235"/>
      <c r="L427" s="111"/>
      <c r="M427" s="111"/>
    </row>
    <row r="428" spans="1:13" s="145" customFormat="1" ht="10.7" customHeight="1" x14ac:dyDescent="0.25">
      <c r="A428" s="236"/>
      <c r="B428" s="236"/>
      <c r="C428" s="236"/>
      <c r="D428" s="29"/>
      <c r="E428" s="29"/>
      <c r="F428" s="29"/>
      <c r="G428" s="29"/>
      <c r="H428" s="29"/>
      <c r="I428" s="29"/>
      <c r="J428" s="29"/>
      <c r="K428" s="235"/>
      <c r="L428" s="111"/>
      <c r="M428" s="111"/>
    </row>
    <row r="429" spans="1:13" s="145" customFormat="1" ht="10.7" customHeight="1" x14ac:dyDescent="0.25">
      <c r="A429" s="236"/>
      <c r="B429" s="236"/>
      <c r="C429" s="236"/>
      <c r="D429" s="29"/>
      <c r="E429" s="29"/>
      <c r="F429" s="29"/>
      <c r="G429" s="29"/>
      <c r="H429" s="29"/>
      <c r="I429" s="29"/>
      <c r="J429" s="29"/>
      <c r="K429" s="235"/>
      <c r="L429" s="111"/>
      <c r="M429" s="111"/>
    </row>
    <row r="430" spans="1:13" s="145" customFormat="1" ht="10.7" customHeight="1" x14ac:dyDescent="0.25">
      <c r="A430" s="236"/>
      <c r="B430" s="236"/>
      <c r="C430" s="236"/>
      <c r="D430" s="29"/>
      <c r="E430" s="29"/>
      <c r="F430" s="29"/>
      <c r="G430" s="29"/>
      <c r="H430" s="29"/>
      <c r="I430" s="29"/>
      <c r="J430" s="29"/>
      <c r="K430" s="235"/>
      <c r="L430" s="111"/>
      <c r="M430" s="111"/>
    </row>
    <row r="431" spans="1:13" s="145" customFormat="1" ht="10.7" customHeight="1" x14ac:dyDescent="0.25">
      <c r="A431" s="236"/>
      <c r="B431" s="236"/>
      <c r="C431" s="236"/>
      <c r="D431" s="29"/>
      <c r="E431" s="29"/>
      <c r="F431" s="29"/>
      <c r="G431" s="29"/>
      <c r="H431" s="29"/>
      <c r="I431" s="29"/>
      <c r="J431" s="29"/>
      <c r="K431" s="235"/>
      <c r="L431" s="111"/>
      <c r="M431" s="111"/>
    </row>
    <row r="432" spans="1:13" s="145" customFormat="1" ht="10.7" customHeight="1" x14ac:dyDescent="0.25">
      <c r="A432" s="236"/>
      <c r="B432" s="236"/>
      <c r="C432" s="236"/>
      <c r="D432" s="29"/>
      <c r="E432" s="29"/>
      <c r="F432" s="29"/>
      <c r="G432" s="29"/>
      <c r="H432" s="29"/>
      <c r="I432" s="29"/>
      <c r="J432" s="29"/>
      <c r="K432" s="235"/>
      <c r="L432" s="111"/>
      <c r="M432" s="111"/>
    </row>
    <row r="433" spans="1:13" s="145" customFormat="1" ht="10.7" customHeight="1" x14ac:dyDescent="0.25">
      <c r="A433" s="236"/>
      <c r="B433" s="236"/>
      <c r="C433" s="236"/>
      <c r="D433" s="29"/>
      <c r="E433" s="29"/>
      <c r="F433" s="29"/>
      <c r="G433" s="29"/>
      <c r="H433" s="29"/>
      <c r="I433" s="29"/>
      <c r="J433" s="29"/>
      <c r="K433" s="235"/>
      <c r="L433" s="111"/>
      <c r="M433" s="111"/>
    </row>
    <row r="434" spans="1:13" s="145" customFormat="1" ht="10.7" customHeight="1" x14ac:dyDescent="0.25">
      <c r="A434" s="236"/>
      <c r="B434" s="236"/>
      <c r="C434" s="236"/>
      <c r="D434" s="29"/>
      <c r="E434" s="29"/>
      <c r="F434" s="29"/>
      <c r="G434" s="29"/>
      <c r="H434" s="29"/>
      <c r="I434" s="29"/>
      <c r="J434" s="29"/>
      <c r="K434" s="235"/>
      <c r="L434" s="111"/>
      <c r="M434" s="111"/>
    </row>
    <row r="435" spans="1:13" s="145" customFormat="1" ht="10.7" customHeight="1" x14ac:dyDescent="0.25">
      <c r="A435" s="236"/>
      <c r="B435" s="236"/>
      <c r="C435" s="236"/>
      <c r="D435" s="29"/>
      <c r="E435" s="29"/>
      <c r="F435" s="29"/>
      <c r="G435" s="29"/>
      <c r="H435" s="29"/>
      <c r="I435" s="29"/>
      <c r="J435" s="29"/>
      <c r="K435" s="235"/>
      <c r="L435" s="111"/>
      <c r="M435" s="111"/>
    </row>
    <row r="436" spans="1:13" s="145" customFormat="1" ht="10.7" customHeight="1" x14ac:dyDescent="0.25">
      <c r="A436" s="236"/>
      <c r="B436" s="236"/>
      <c r="C436" s="236"/>
      <c r="D436" s="29"/>
      <c r="E436" s="29"/>
      <c r="F436" s="29"/>
      <c r="G436" s="29"/>
      <c r="H436" s="29"/>
      <c r="I436" s="29"/>
      <c r="J436" s="29"/>
      <c r="K436" s="235"/>
      <c r="L436" s="111"/>
      <c r="M436" s="111"/>
    </row>
    <row r="437" spans="1:13" s="145" customFormat="1" ht="10.7" customHeight="1" x14ac:dyDescent="0.25">
      <c r="A437" s="236"/>
      <c r="B437" s="236"/>
      <c r="C437" s="236"/>
      <c r="D437" s="29"/>
      <c r="E437" s="29"/>
      <c r="F437" s="29"/>
      <c r="G437" s="29"/>
      <c r="H437" s="29"/>
      <c r="I437" s="29"/>
      <c r="J437" s="29"/>
      <c r="K437" s="235"/>
      <c r="L437" s="111"/>
      <c r="M437" s="111"/>
    </row>
    <row r="438" spans="1:13" s="145" customFormat="1" ht="10.7" customHeight="1" x14ac:dyDescent="0.25">
      <c r="A438" s="236"/>
      <c r="B438" s="236"/>
      <c r="C438" s="236"/>
      <c r="D438" s="29"/>
      <c r="E438" s="29"/>
      <c r="F438" s="29"/>
      <c r="G438" s="29"/>
      <c r="H438" s="29"/>
      <c r="I438" s="29"/>
      <c r="J438" s="29"/>
      <c r="K438" s="235"/>
      <c r="L438" s="111"/>
      <c r="M438" s="111"/>
    </row>
    <row r="439" spans="1:13" s="145" customFormat="1" ht="10.7" customHeight="1" x14ac:dyDescent="0.25">
      <c r="A439" s="236"/>
      <c r="B439" s="236"/>
      <c r="C439" s="236"/>
      <c r="D439" s="29"/>
      <c r="E439" s="29"/>
      <c r="F439" s="29"/>
      <c r="G439" s="29"/>
      <c r="H439" s="29"/>
      <c r="I439" s="29"/>
      <c r="J439" s="29"/>
      <c r="K439" s="235"/>
      <c r="L439" s="111"/>
      <c r="M439" s="111"/>
    </row>
    <row r="440" spans="1:13" s="145" customFormat="1" ht="10.7" customHeight="1" x14ac:dyDescent="0.25">
      <c r="A440" s="236"/>
      <c r="B440" s="236"/>
      <c r="C440" s="236"/>
      <c r="D440" s="29"/>
      <c r="E440" s="29"/>
      <c r="F440" s="29"/>
      <c r="G440" s="29"/>
      <c r="H440" s="29"/>
      <c r="I440" s="29"/>
      <c r="J440" s="29"/>
      <c r="K440" s="235"/>
      <c r="L440" s="111"/>
      <c r="M440" s="111"/>
    </row>
    <row r="441" spans="1:13" s="145" customFormat="1" ht="10.7" customHeight="1" x14ac:dyDescent="0.25">
      <c r="A441" s="236"/>
      <c r="B441" s="236"/>
      <c r="C441" s="236"/>
      <c r="D441" s="29"/>
      <c r="E441" s="29"/>
      <c r="F441" s="29"/>
      <c r="G441" s="29"/>
      <c r="H441" s="29"/>
      <c r="I441" s="29"/>
      <c r="J441" s="29"/>
      <c r="K441" s="235"/>
      <c r="L441" s="111"/>
      <c r="M441" s="111"/>
    </row>
    <row r="442" spans="1:13" s="145" customFormat="1" ht="10.7" customHeight="1" x14ac:dyDescent="0.25">
      <c r="A442" s="236"/>
      <c r="B442" s="236"/>
      <c r="C442" s="236"/>
      <c r="D442" s="29"/>
      <c r="E442" s="29"/>
      <c r="F442" s="29"/>
      <c r="G442" s="29"/>
      <c r="H442" s="29"/>
      <c r="I442" s="29"/>
      <c r="J442" s="29"/>
      <c r="K442" s="235"/>
      <c r="L442" s="111"/>
      <c r="M442" s="111"/>
    </row>
    <row r="443" spans="1:13" s="145" customFormat="1" ht="10.7" customHeight="1" x14ac:dyDescent="0.25">
      <c r="A443" s="236"/>
      <c r="B443" s="236"/>
      <c r="C443" s="236"/>
      <c r="D443" s="29"/>
      <c r="E443" s="29"/>
      <c r="F443" s="29"/>
      <c r="G443" s="29"/>
      <c r="H443" s="29"/>
      <c r="I443" s="29"/>
      <c r="J443" s="29"/>
      <c r="K443" s="235"/>
      <c r="L443" s="111"/>
      <c r="M443" s="111"/>
    </row>
    <row r="444" spans="1:13" s="145" customFormat="1" ht="10.7" customHeight="1" x14ac:dyDescent="0.25">
      <c r="A444" s="236"/>
      <c r="B444" s="236"/>
      <c r="C444" s="236"/>
      <c r="D444" s="29"/>
      <c r="E444" s="29"/>
      <c r="F444" s="29"/>
      <c r="G444" s="29"/>
      <c r="H444" s="29"/>
      <c r="I444" s="29"/>
      <c r="J444" s="29"/>
      <c r="K444" s="235"/>
      <c r="L444" s="111"/>
      <c r="M444" s="111"/>
    </row>
    <row r="445" spans="1:13" s="145" customFormat="1" ht="10.7" customHeight="1" x14ac:dyDescent="0.25">
      <c r="A445" s="236"/>
      <c r="B445" s="236"/>
      <c r="C445" s="236"/>
      <c r="D445" s="29"/>
      <c r="E445" s="29"/>
      <c r="F445" s="29"/>
      <c r="G445" s="29"/>
      <c r="H445" s="29"/>
      <c r="I445" s="29"/>
      <c r="J445" s="29"/>
      <c r="K445" s="235"/>
      <c r="L445" s="111"/>
      <c r="M445" s="111"/>
    </row>
    <row r="446" spans="1:13" s="145" customFormat="1" ht="10.7" customHeight="1" x14ac:dyDescent="0.25">
      <c r="A446" s="236"/>
      <c r="B446" s="236"/>
      <c r="C446" s="236"/>
      <c r="D446" s="29"/>
      <c r="E446" s="29"/>
      <c r="F446" s="29"/>
      <c r="G446" s="29"/>
      <c r="H446" s="29"/>
      <c r="I446" s="29"/>
      <c r="J446" s="29"/>
      <c r="K446" s="235"/>
      <c r="L446" s="111"/>
      <c r="M446" s="111"/>
    </row>
    <row r="447" spans="1:13" s="145" customFormat="1" ht="10.7" customHeight="1" x14ac:dyDescent="0.25">
      <c r="A447" s="236"/>
      <c r="B447" s="236"/>
      <c r="C447" s="236"/>
      <c r="D447" s="29"/>
      <c r="E447" s="29"/>
      <c r="F447" s="29"/>
      <c r="G447" s="29"/>
      <c r="H447" s="29"/>
      <c r="I447" s="29"/>
      <c r="J447" s="29"/>
      <c r="K447" s="235"/>
      <c r="L447" s="111"/>
      <c r="M447" s="111"/>
    </row>
    <row r="448" spans="1:13" s="145" customFormat="1" ht="10.7" customHeight="1" x14ac:dyDescent="0.25">
      <c r="A448" s="236"/>
      <c r="B448" s="236"/>
      <c r="C448" s="236"/>
      <c r="D448" s="29"/>
      <c r="E448" s="29"/>
      <c r="F448" s="29"/>
      <c r="G448" s="29"/>
      <c r="H448" s="29"/>
      <c r="I448" s="29"/>
      <c r="J448" s="29"/>
      <c r="K448" s="235"/>
      <c r="L448" s="111"/>
      <c r="M448" s="111"/>
    </row>
    <row r="449" spans="1:13" s="145" customFormat="1" ht="10.7" customHeight="1" x14ac:dyDescent="0.25">
      <c r="A449" s="236"/>
      <c r="B449" s="236"/>
      <c r="C449" s="236"/>
      <c r="D449" s="29"/>
      <c r="E449" s="29"/>
      <c r="F449" s="29"/>
      <c r="G449" s="29"/>
      <c r="H449" s="29"/>
      <c r="I449" s="29"/>
      <c r="J449" s="29"/>
      <c r="K449" s="235"/>
      <c r="L449" s="111"/>
      <c r="M449" s="111"/>
    </row>
    <row r="450" spans="1:13" s="145" customFormat="1" ht="10.7" customHeight="1" x14ac:dyDescent="0.25">
      <c r="A450" s="236"/>
      <c r="B450" s="236"/>
      <c r="C450" s="236"/>
      <c r="D450" s="29"/>
      <c r="E450" s="29"/>
      <c r="F450" s="29"/>
      <c r="G450" s="29"/>
      <c r="H450" s="29"/>
      <c r="I450" s="29"/>
      <c r="J450" s="29"/>
      <c r="K450" s="235"/>
      <c r="L450" s="111"/>
      <c r="M450" s="111"/>
    </row>
    <row r="451" spans="1:13" s="145" customFormat="1" ht="10.7" customHeight="1" x14ac:dyDescent="0.25">
      <c r="A451" s="236"/>
      <c r="B451" s="236"/>
      <c r="C451" s="236"/>
      <c r="D451" s="29"/>
      <c r="E451" s="29"/>
      <c r="F451" s="29"/>
      <c r="G451" s="29"/>
      <c r="H451" s="29"/>
      <c r="I451" s="29"/>
      <c r="J451" s="29"/>
      <c r="K451" s="235"/>
      <c r="L451" s="111"/>
      <c r="M451" s="111"/>
    </row>
    <row r="452" spans="1:13" s="145" customFormat="1" ht="10.7" customHeight="1" x14ac:dyDescent="0.25">
      <c r="A452" s="236"/>
      <c r="B452" s="236"/>
      <c r="C452" s="236"/>
      <c r="D452" s="29"/>
      <c r="E452" s="29"/>
      <c r="F452" s="29"/>
      <c r="G452" s="29"/>
      <c r="H452" s="29"/>
      <c r="I452" s="29"/>
      <c r="J452" s="29"/>
      <c r="K452" s="235"/>
      <c r="L452" s="111"/>
      <c r="M452" s="111"/>
    </row>
    <row r="453" spans="1:13" s="145" customFormat="1" ht="10.7" customHeight="1" x14ac:dyDescent="0.25">
      <c r="A453" s="236"/>
      <c r="B453" s="236"/>
      <c r="C453" s="236"/>
      <c r="D453" s="29"/>
      <c r="E453" s="29"/>
      <c r="F453" s="29"/>
      <c r="G453" s="29"/>
      <c r="H453" s="29"/>
      <c r="I453" s="29"/>
      <c r="J453" s="29"/>
      <c r="K453" s="235"/>
      <c r="L453" s="111"/>
      <c r="M453" s="111"/>
    </row>
    <row r="454" spans="1:13" s="145" customFormat="1" ht="10.7" customHeight="1" x14ac:dyDescent="0.25">
      <c r="A454" s="236"/>
      <c r="B454" s="236"/>
      <c r="C454" s="236"/>
      <c r="D454" s="29"/>
      <c r="E454" s="29"/>
      <c r="F454" s="29"/>
      <c r="G454" s="29"/>
      <c r="H454" s="29"/>
      <c r="I454" s="29"/>
      <c r="J454" s="29"/>
      <c r="K454" s="235"/>
      <c r="L454" s="111"/>
      <c r="M454" s="111"/>
    </row>
    <row r="455" spans="1:13" s="145" customFormat="1" ht="10.7" customHeight="1" x14ac:dyDescent="0.25">
      <c r="A455" s="236"/>
      <c r="B455" s="236"/>
      <c r="C455" s="236"/>
      <c r="D455" s="29"/>
      <c r="E455" s="29"/>
      <c r="F455" s="29"/>
      <c r="G455" s="29"/>
      <c r="H455" s="29"/>
      <c r="I455" s="29"/>
      <c r="J455" s="29"/>
      <c r="K455" s="235"/>
      <c r="L455" s="111"/>
      <c r="M455" s="111"/>
    </row>
    <row r="456" spans="1:13" s="145" customFormat="1" ht="10.7" customHeight="1" x14ac:dyDescent="0.25">
      <c r="A456" s="236"/>
      <c r="B456" s="236"/>
      <c r="C456" s="236"/>
      <c r="D456" s="29"/>
      <c r="E456" s="29"/>
      <c r="F456" s="29"/>
      <c r="G456" s="29"/>
      <c r="H456" s="29"/>
      <c r="I456" s="29"/>
      <c r="J456" s="29"/>
      <c r="K456" s="235"/>
      <c r="L456" s="111"/>
      <c r="M456" s="111"/>
    </row>
    <row r="457" spans="1:13" s="145" customFormat="1" ht="10.7" customHeight="1" x14ac:dyDescent="0.25">
      <c r="A457" s="236"/>
      <c r="B457" s="236"/>
      <c r="C457" s="236"/>
      <c r="D457" s="29"/>
      <c r="E457" s="29"/>
      <c r="F457" s="29"/>
      <c r="G457" s="29"/>
      <c r="H457" s="29"/>
      <c r="I457" s="29"/>
      <c r="J457" s="29"/>
      <c r="K457" s="235"/>
      <c r="L457" s="111"/>
      <c r="M457" s="111"/>
    </row>
    <row r="458" spans="1:13" s="145" customFormat="1" ht="10.7" customHeight="1" x14ac:dyDescent="0.25">
      <c r="A458" s="236"/>
      <c r="B458" s="236"/>
      <c r="C458" s="236"/>
      <c r="D458" s="29"/>
      <c r="E458" s="29"/>
      <c r="F458" s="29"/>
      <c r="G458" s="29"/>
      <c r="H458" s="29"/>
      <c r="I458" s="29"/>
      <c r="J458" s="29"/>
      <c r="K458" s="235"/>
      <c r="L458" s="111"/>
      <c r="M458" s="111"/>
    </row>
    <row r="459" spans="1:13" s="145" customFormat="1" ht="10.7" customHeight="1" x14ac:dyDescent="0.25">
      <c r="A459" s="236"/>
      <c r="B459" s="236"/>
      <c r="C459" s="236"/>
      <c r="D459" s="29"/>
      <c r="E459" s="29"/>
      <c r="F459" s="29"/>
      <c r="G459" s="29"/>
      <c r="H459" s="29"/>
      <c r="I459" s="29"/>
      <c r="J459" s="29"/>
      <c r="K459" s="235"/>
      <c r="L459" s="111"/>
      <c r="M459" s="111"/>
    </row>
    <row r="460" spans="1:13" s="145" customFormat="1" ht="10.7" customHeight="1" x14ac:dyDescent="0.25">
      <c r="A460" s="236"/>
      <c r="B460" s="236"/>
      <c r="C460" s="236"/>
      <c r="D460" s="29"/>
      <c r="E460" s="29"/>
      <c r="F460" s="29"/>
      <c r="G460" s="29"/>
      <c r="H460" s="29"/>
      <c r="I460" s="29"/>
      <c r="J460" s="29"/>
      <c r="K460" s="235"/>
      <c r="L460" s="111"/>
      <c r="M460" s="111"/>
    </row>
    <row r="461" spans="1:13" s="145" customFormat="1" ht="10.7" customHeight="1" x14ac:dyDescent="0.25">
      <c r="A461" s="236"/>
      <c r="B461" s="236"/>
      <c r="C461" s="236"/>
      <c r="D461" s="29"/>
      <c r="E461" s="29"/>
      <c r="F461" s="29"/>
      <c r="G461" s="29"/>
      <c r="H461" s="29"/>
      <c r="I461" s="29"/>
      <c r="J461" s="29"/>
      <c r="K461" s="235"/>
      <c r="L461" s="111"/>
      <c r="M461" s="111"/>
    </row>
    <row r="462" spans="1:13" s="145" customFormat="1" ht="10.7" customHeight="1" x14ac:dyDescent="0.25">
      <c r="A462" s="236"/>
      <c r="B462" s="236"/>
      <c r="C462" s="236"/>
      <c r="D462" s="29"/>
      <c r="E462" s="29"/>
      <c r="F462" s="29"/>
      <c r="G462" s="29"/>
      <c r="H462" s="29"/>
      <c r="I462" s="29"/>
      <c r="J462" s="29"/>
      <c r="L462" s="111"/>
      <c r="M462" s="111"/>
    </row>
    <row r="463" spans="1:13" s="145" customFormat="1" ht="10.7" customHeight="1" x14ac:dyDescent="0.25">
      <c r="A463" s="236"/>
      <c r="B463" s="236"/>
      <c r="C463" s="236"/>
      <c r="D463" s="29"/>
      <c r="E463" s="29"/>
      <c r="F463" s="29"/>
      <c r="G463" s="29"/>
      <c r="H463" s="29"/>
      <c r="I463" s="29"/>
      <c r="J463" s="29"/>
      <c r="L463" s="111"/>
      <c r="M463" s="111"/>
    </row>
    <row r="464" spans="1:13" s="145" customFormat="1" ht="10.7" customHeight="1" x14ac:dyDescent="0.25">
      <c r="A464" s="236"/>
      <c r="B464" s="236"/>
      <c r="C464" s="236"/>
      <c r="D464" s="29"/>
      <c r="E464" s="29"/>
      <c r="F464" s="29"/>
      <c r="G464" s="29"/>
      <c r="H464" s="29"/>
      <c r="I464" s="29"/>
      <c r="J464" s="29"/>
      <c r="L464" s="111"/>
      <c r="M464" s="111"/>
    </row>
    <row r="465" spans="1:13" s="145" customFormat="1" ht="10.7" customHeight="1" x14ac:dyDescent="0.25">
      <c r="A465" s="236"/>
      <c r="B465" s="236"/>
      <c r="C465" s="236"/>
      <c r="D465" s="29"/>
      <c r="E465" s="29"/>
      <c r="F465" s="29"/>
      <c r="G465" s="29"/>
      <c r="H465" s="29"/>
      <c r="I465" s="29"/>
      <c r="J465" s="29"/>
      <c r="L465" s="111"/>
      <c r="M465" s="111"/>
    </row>
    <row r="466" spans="1:13" s="145" customFormat="1" ht="10.7" customHeight="1" x14ac:dyDescent="0.25">
      <c r="A466" s="236"/>
      <c r="B466" s="236"/>
      <c r="C466" s="236"/>
      <c r="D466" s="29"/>
      <c r="E466" s="29"/>
      <c r="F466" s="29"/>
      <c r="G466" s="29"/>
      <c r="H466" s="29"/>
      <c r="I466" s="29"/>
      <c r="J466" s="29"/>
      <c r="L466" s="111"/>
      <c r="M466" s="111"/>
    </row>
    <row r="467" spans="1:13" s="145" customFormat="1" ht="10.7" customHeight="1" x14ac:dyDescent="0.25">
      <c r="A467" s="236"/>
      <c r="B467" s="236"/>
      <c r="C467" s="236"/>
      <c r="D467" s="29"/>
      <c r="E467" s="29"/>
      <c r="F467" s="29"/>
      <c r="G467" s="29"/>
      <c r="H467" s="29"/>
      <c r="I467" s="29"/>
      <c r="J467" s="29"/>
      <c r="L467" s="111"/>
      <c r="M467" s="111"/>
    </row>
    <row r="468" spans="1:13" s="145" customFormat="1" ht="10.7" customHeight="1" x14ac:dyDescent="0.25">
      <c r="A468" s="236"/>
      <c r="B468" s="236"/>
      <c r="C468" s="236"/>
      <c r="D468" s="29"/>
      <c r="E468" s="29"/>
      <c r="F468" s="29"/>
      <c r="G468" s="29"/>
      <c r="H468" s="29"/>
      <c r="I468" s="29"/>
      <c r="J468" s="29"/>
      <c r="L468" s="111"/>
      <c r="M468" s="111"/>
    </row>
    <row r="469" spans="1:13" s="145" customFormat="1" ht="10.7" customHeight="1" x14ac:dyDescent="0.25">
      <c r="A469" s="236"/>
      <c r="B469" s="236"/>
      <c r="C469" s="236"/>
      <c r="D469" s="29"/>
      <c r="E469" s="29"/>
      <c r="F469" s="29"/>
      <c r="G469" s="29"/>
      <c r="H469" s="29"/>
      <c r="I469" s="29"/>
      <c r="J469" s="29"/>
      <c r="L469" s="111"/>
      <c r="M469" s="111"/>
    </row>
    <row r="470" spans="1:13" s="145" customFormat="1" ht="10.7" customHeight="1" x14ac:dyDescent="0.25">
      <c r="A470" s="236"/>
      <c r="B470" s="236"/>
      <c r="C470" s="236"/>
      <c r="D470" s="29"/>
      <c r="E470" s="29"/>
      <c r="F470" s="29"/>
      <c r="G470" s="29"/>
      <c r="H470" s="29"/>
      <c r="I470" s="29"/>
      <c r="J470" s="29"/>
      <c r="L470" s="111"/>
      <c r="M470" s="111"/>
    </row>
    <row r="471" spans="1:13" s="145" customFormat="1" ht="10.7" customHeight="1" x14ac:dyDescent="0.25">
      <c r="A471" s="236"/>
      <c r="B471" s="236"/>
      <c r="C471" s="236"/>
      <c r="D471" s="29"/>
      <c r="E471" s="29"/>
      <c r="F471" s="29"/>
      <c r="G471" s="29"/>
      <c r="H471" s="29"/>
      <c r="I471" s="29"/>
      <c r="J471" s="29"/>
      <c r="L471" s="111"/>
      <c r="M471" s="111"/>
    </row>
    <row r="472" spans="1:13" s="145" customFormat="1" ht="10.7" customHeight="1" x14ac:dyDescent="0.25">
      <c r="A472" s="236"/>
      <c r="B472" s="236"/>
      <c r="C472" s="236"/>
      <c r="D472" s="29"/>
      <c r="E472" s="29"/>
      <c r="F472" s="29"/>
      <c r="G472" s="29"/>
      <c r="H472" s="29"/>
      <c r="I472" s="29"/>
      <c r="J472" s="29"/>
      <c r="L472" s="111"/>
      <c r="M472" s="111"/>
    </row>
    <row r="473" spans="1:13" s="145" customFormat="1" ht="10.7" customHeight="1" x14ac:dyDescent="0.25">
      <c r="A473" s="236"/>
      <c r="B473" s="236"/>
      <c r="C473" s="236"/>
      <c r="D473" s="29"/>
      <c r="E473" s="29"/>
      <c r="F473" s="29"/>
      <c r="G473" s="29"/>
      <c r="H473" s="29"/>
      <c r="I473" s="29"/>
      <c r="J473" s="29"/>
      <c r="L473" s="111"/>
      <c r="M473" s="111"/>
    </row>
    <row r="474" spans="1:13" s="145" customFormat="1" ht="10.7" customHeight="1" x14ac:dyDescent="0.25">
      <c r="A474" s="236"/>
      <c r="B474" s="236"/>
      <c r="C474" s="236"/>
      <c r="D474" s="29"/>
      <c r="E474" s="29"/>
      <c r="F474" s="29"/>
      <c r="G474" s="29"/>
      <c r="H474" s="29"/>
      <c r="I474" s="29"/>
      <c r="J474" s="29"/>
      <c r="L474" s="111"/>
      <c r="M474" s="111"/>
    </row>
    <row r="475" spans="1:13" s="145" customFormat="1" ht="10.7" customHeight="1" x14ac:dyDescent="0.25">
      <c r="A475" s="236"/>
      <c r="B475" s="236"/>
      <c r="C475" s="236"/>
      <c r="D475" s="29"/>
      <c r="E475" s="29"/>
      <c r="F475" s="29"/>
      <c r="G475" s="29"/>
      <c r="H475" s="29"/>
      <c r="I475" s="29"/>
      <c r="J475" s="29"/>
      <c r="L475" s="111"/>
      <c r="M475" s="111"/>
    </row>
    <row r="476" spans="1:13" s="145" customFormat="1" ht="10.7" customHeight="1" x14ac:dyDescent="0.25">
      <c r="A476" s="236"/>
      <c r="B476" s="236"/>
      <c r="C476" s="236"/>
      <c r="D476" s="29"/>
      <c r="E476" s="29"/>
      <c r="F476" s="29"/>
      <c r="G476" s="29"/>
      <c r="H476" s="29"/>
      <c r="I476" s="29"/>
      <c r="J476" s="29"/>
      <c r="L476" s="111"/>
      <c r="M476" s="111"/>
    </row>
    <row r="477" spans="1:13" s="145" customFormat="1" ht="10.7" customHeight="1" x14ac:dyDescent="0.25">
      <c r="A477" s="236"/>
      <c r="B477" s="236"/>
      <c r="C477" s="236"/>
      <c r="D477" s="29"/>
      <c r="E477" s="29"/>
      <c r="F477" s="29"/>
      <c r="G477" s="29"/>
      <c r="H477" s="29"/>
      <c r="I477" s="29"/>
      <c r="J477" s="29"/>
      <c r="L477" s="111"/>
      <c r="M477" s="111"/>
    </row>
    <row r="478" spans="1:13" s="145" customFormat="1" ht="10.7" customHeight="1" x14ac:dyDescent="0.25">
      <c r="A478" s="236"/>
      <c r="B478" s="236"/>
      <c r="C478" s="236"/>
      <c r="D478" s="29"/>
      <c r="E478" s="29"/>
      <c r="F478" s="29"/>
      <c r="G478" s="29"/>
      <c r="H478" s="29"/>
      <c r="I478" s="29"/>
      <c r="J478" s="29"/>
      <c r="L478" s="111"/>
      <c r="M478" s="111"/>
    </row>
    <row r="479" spans="1:13" s="145" customFormat="1" ht="10.7" customHeight="1" x14ac:dyDescent="0.25">
      <c r="A479" s="236"/>
      <c r="B479" s="236"/>
      <c r="C479" s="236"/>
      <c r="D479" s="29"/>
      <c r="E479" s="29"/>
      <c r="F479" s="29"/>
      <c r="G479" s="29"/>
      <c r="H479" s="29"/>
      <c r="I479" s="29"/>
      <c r="J479" s="29"/>
      <c r="L479" s="111"/>
      <c r="M479" s="111"/>
    </row>
    <row r="480" spans="1:13" s="145" customFormat="1" ht="10.7" customHeight="1" x14ac:dyDescent="0.25">
      <c r="A480" s="236"/>
      <c r="B480" s="236"/>
      <c r="C480" s="236"/>
      <c r="D480" s="29"/>
      <c r="E480" s="29"/>
      <c r="F480" s="29"/>
      <c r="G480" s="29"/>
      <c r="H480" s="29"/>
      <c r="I480" s="29"/>
      <c r="J480" s="29"/>
      <c r="L480" s="111"/>
      <c r="M480" s="111"/>
    </row>
    <row r="481" spans="1:13" s="145" customFormat="1" ht="10.7" customHeight="1" x14ac:dyDescent="0.25">
      <c r="A481" s="236"/>
      <c r="B481" s="236"/>
      <c r="C481" s="236"/>
      <c r="D481" s="29"/>
      <c r="E481" s="29"/>
      <c r="F481" s="29"/>
      <c r="G481" s="29"/>
      <c r="H481" s="29"/>
      <c r="I481" s="29"/>
      <c r="J481" s="29"/>
      <c r="L481" s="111"/>
      <c r="M481" s="111"/>
    </row>
    <row r="482" spans="1:13" s="145" customFormat="1" ht="10.7" customHeight="1" x14ac:dyDescent="0.25">
      <c r="A482" s="236"/>
      <c r="B482" s="236"/>
      <c r="C482" s="236"/>
      <c r="D482" s="29"/>
      <c r="E482" s="29"/>
      <c r="F482" s="29"/>
      <c r="G482" s="29"/>
      <c r="H482" s="29"/>
      <c r="I482" s="29"/>
      <c r="J482" s="29"/>
      <c r="L482" s="111"/>
      <c r="M482" s="111"/>
    </row>
    <row r="483" spans="1:13" s="145" customFormat="1" ht="10.7" customHeight="1" x14ac:dyDescent="0.25">
      <c r="A483" s="236"/>
      <c r="B483" s="236"/>
      <c r="C483" s="236"/>
      <c r="D483" s="29"/>
      <c r="E483" s="29"/>
      <c r="F483" s="29"/>
      <c r="G483" s="29"/>
      <c r="H483" s="29"/>
      <c r="I483" s="29"/>
      <c r="J483" s="29"/>
      <c r="L483" s="111"/>
      <c r="M483" s="111"/>
    </row>
    <row r="484" spans="1:13" s="145" customFormat="1" ht="10.7" customHeight="1" x14ac:dyDescent="0.25">
      <c r="A484" s="236"/>
      <c r="B484" s="236"/>
      <c r="C484" s="236"/>
      <c r="D484" s="29"/>
      <c r="E484" s="29"/>
      <c r="F484" s="29"/>
      <c r="G484" s="29"/>
      <c r="H484" s="29"/>
      <c r="I484" s="29"/>
      <c r="J484" s="29"/>
      <c r="L484" s="111"/>
      <c r="M484" s="111"/>
    </row>
    <row r="485" spans="1:13" s="145" customFormat="1" ht="10.7" customHeight="1" x14ac:dyDescent="0.25">
      <c r="A485" s="236"/>
      <c r="B485" s="236"/>
      <c r="C485" s="236"/>
      <c r="D485" s="29"/>
      <c r="E485" s="29"/>
      <c r="F485" s="29"/>
      <c r="G485" s="29"/>
      <c r="H485" s="29"/>
      <c r="I485" s="29"/>
      <c r="J485" s="29"/>
      <c r="L485" s="111"/>
      <c r="M485" s="111"/>
    </row>
    <row r="486" spans="1:13" s="145" customFormat="1" ht="10.7" customHeight="1" x14ac:dyDescent="0.25">
      <c r="A486" s="236"/>
      <c r="B486" s="236"/>
      <c r="C486" s="236"/>
      <c r="D486" s="29"/>
      <c r="E486" s="29"/>
      <c r="F486" s="29"/>
      <c r="G486" s="29"/>
      <c r="H486" s="29"/>
      <c r="I486" s="29"/>
      <c r="J486" s="29"/>
      <c r="L486" s="111"/>
      <c r="M486" s="111"/>
    </row>
    <row r="487" spans="1:13" s="145" customFormat="1" ht="10.7" customHeight="1" x14ac:dyDescent="0.25">
      <c r="A487" s="236"/>
      <c r="B487" s="236"/>
      <c r="C487" s="236"/>
      <c r="D487" s="29"/>
      <c r="E487" s="29"/>
      <c r="F487" s="29"/>
      <c r="G487" s="29"/>
      <c r="H487" s="29"/>
      <c r="I487" s="29"/>
      <c r="J487" s="29"/>
      <c r="L487" s="111"/>
      <c r="M487" s="111"/>
    </row>
    <row r="488" spans="1:13" s="145" customFormat="1" ht="10.7" customHeight="1" x14ac:dyDescent="0.25">
      <c r="A488" s="236"/>
      <c r="B488" s="236"/>
      <c r="C488" s="236"/>
      <c r="D488" s="29"/>
      <c r="E488" s="29"/>
      <c r="F488" s="29"/>
      <c r="G488" s="29"/>
      <c r="H488" s="29"/>
      <c r="I488" s="29"/>
      <c r="J488" s="29"/>
      <c r="L488" s="111"/>
      <c r="M488" s="111"/>
    </row>
    <row r="489" spans="1:13" s="145" customFormat="1" ht="10.7" customHeight="1" x14ac:dyDescent="0.25">
      <c r="A489" s="236"/>
      <c r="B489" s="236"/>
      <c r="C489" s="236"/>
      <c r="D489" s="29"/>
      <c r="E489" s="29"/>
      <c r="F489" s="29"/>
      <c r="G489" s="29"/>
      <c r="H489" s="29"/>
      <c r="I489" s="29"/>
      <c r="J489" s="29"/>
      <c r="L489" s="111"/>
      <c r="M489" s="111"/>
    </row>
    <row r="490" spans="1:13" s="145" customFormat="1" ht="10.7" customHeight="1" x14ac:dyDescent="0.25">
      <c r="A490" s="236"/>
      <c r="B490" s="236"/>
      <c r="C490" s="236"/>
      <c r="D490" s="29"/>
      <c r="E490" s="29"/>
      <c r="F490" s="29"/>
      <c r="G490" s="29"/>
      <c r="H490" s="29"/>
      <c r="I490" s="29"/>
      <c r="J490" s="29"/>
      <c r="L490" s="111"/>
      <c r="M490" s="111"/>
    </row>
    <row r="491" spans="1:13" s="145" customFormat="1" ht="10.7" customHeight="1" x14ac:dyDescent="0.25">
      <c r="A491" s="236"/>
      <c r="B491" s="236"/>
      <c r="C491" s="236"/>
      <c r="D491" s="29"/>
      <c r="E491" s="29"/>
      <c r="F491" s="29"/>
      <c r="G491" s="29"/>
      <c r="H491" s="29"/>
      <c r="I491" s="29"/>
      <c r="J491" s="29"/>
      <c r="L491" s="111"/>
      <c r="M491" s="111"/>
    </row>
    <row r="492" spans="1:13" s="145" customFormat="1" ht="10.7" customHeight="1" x14ac:dyDescent="0.25">
      <c r="A492" s="236"/>
      <c r="B492" s="236"/>
      <c r="C492" s="236"/>
      <c r="D492" s="29"/>
      <c r="E492" s="29"/>
      <c r="F492" s="29"/>
      <c r="G492" s="29"/>
      <c r="H492" s="29"/>
      <c r="I492" s="29"/>
      <c r="J492" s="29"/>
      <c r="L492" s="111"/>
      <c r="M492" s="111"/>
    </row>
    <row r="493" spans="1:13" s="145" customFormat="1" ht="10.7" customHeight="1" x14ac:dyDescent="0.25">
      <c r="A493" s="236"/>
      <c r="B493" s="236"/>
      <c r="C493" s="236"/>
      <c r="D493" s="29"/>
      <c r="E493" s="29"/>
      <c r="F493" s="29"/>
      <c r="G493" s="29"/>
      <c r="H493" s="29"/>
      <c r="I493" s="29"/>
      <c r="J493" s="29"/>
      <c r="L493" s="111"/>
      <c r="M493" s="111"/>
    </row>
    <row r="494" spans="1:13" s="145" customFormat="1" ht="10.7" customHeight="1" x14ac:dyDescent="0.25">
      <c r="A494" s="236"/>
      <c r="B494" s="236"/>
      <c r="C494" s="236"/>
      <c r="D494" s="29"/>
      <c r="E494" s="29"/>
      <c r="F494" s="29"/>
      <c r="G494" s="29"/>
      <c r="H494" s="29"/>
      <c r="I494" s="29"/>
      <c r="J494" s="29"/>
      <c r="L494" s="111"/>
      <c r="M494" s="111"/>
    </row>
    <row r="495" spans="1:13" s="145" customFormat="1" ht="10.7" customHeight="1" x14ac:dyDescent="0.25">
      <c r="A495" s="236"/>
      <c r="B495" s="236"/>
      <c r="C495" s="236"/>
      <c r="D495" s="29"/>
      <c r="E495" s="29"/>
      <c r="F495" s="29"/>
      <c r="G495" s="29"/>
      <c r="H495" s="29"/>
      <c r="I495" s="29"/>
      <c r="J495" s="29"/>
      <c r="L495" s="111"/>
      <c r="M495" s="111"/>
    </row>
    <row r="496" spans="1:13" s="145" customFormat="1" ht="10.7" customHeight="1" x14ac:dyDescent="0.25">
      <c r="A496" s="236"/>
      <c r="B496" s="236"/>
      <c r="C496" s="236"/>
      <c r="D496" s="29"/>
      <c r="E496" s="29"/>
      <c r="F496" s="29"/>
      <c r="G496" s="29"/>
      <c r="H496" s="29"/>
      <c r="I496" s="29"/>
      <c r="J496" s="29"/>
      <c r="L496" s="111"/>
      <c r="M496" s="111"/>
    </row>
    <row r="497" spans="1:13" s="145" customFormat="1" ht="10.7" customHeight="1" x14ac:dyDescent="0.25">
      <c r="A497" s="236"/>
      <c r="B497" s="236"/>
      <c r="C497" s="236"/>
      <c r="D497" s="29"/>
      <c r="E497" s="29"/>
      <c r="F497" s="29"/>
      <c r="G497" s="29"/>
      <c r="H497" s="29"/>
      <c r="I497" s="29"/>
      <c r="J497" s="29"/>
      <c r="L497" s="111"/>
      <c r="M497" s="111"/>
    </row>
    <row r="498" spans="1:13" s="145" customFormat="1" ht="10.7" customHeight="1" x14ac:dyDescent="0.25">
      <c r="A498" s="236"/>
      <c r="B498" s="236"/>
      <c r="C498" s="236"/>
      <c r="D498" s="29"/>
      <c r="E498" s="29"/>
      <c r="F498" s="29"/>
      <c r="G498" s="29"/>
      <c r="H498" s="29"/>
      <c r="I498" s="29"/>
      <c r="J498" s="29"/>
      <c r="L498" s="111"/>
      <c r="M498" s="111"/>
    </row>
    <row r="499" spans="1:13" s="145" customFormat="1" ht="10.7" customHeight="1" x14ac:dyDescent="0.25">
      <c r="A499" s="236"/>
      <c r="B499" s="236"/>
      <c r="C499" s="236"/>
      <c r="D499" s="29"/>
      <c r="E499" s="29"/>
      <c r="F499" s="29"/>
      <c r="G499" s="29"/>
      <c r="H499" s="29"/>
      <c r="I499" s="29"/>
      <c r="J499" s="29"/>
      <c r="L499" s="111"/>
      <c r="M499" s="111"/>
    </row>
    <row r="500" spans="1:13" s="145" customFormat="1" ht="10.7" customHeight="1" x14ac:dyDescent="0.25">
      <c r="A500" s="236"/>
      <c r="B500" s="236"/>
      <c r="C500" s="236"/>
      <c r="D500" s="29"/>
      <c r="E500" s="29"/>
      <c r="F500" s="29"/>
      <c r="G500" s="29"/>
      <c r="H500" s="29"/>
      <c r="I500" s="29"/>
      <c r="J500" s="29"/>
      <c r="L500" s="111"/>
      <c r="M500" s="111"/>
    </row>
    <row r="501" spans="1:13" s="145" customFormat="1" ht="10.7" customHeight="1" x14ac:dyDescent="0.25">
      <c r="A501" s="236"/>
      <c r="B501" s="236"/>
      <c r="C501" s="236"/>
      <c r="D501" s="29"/>
      <c r="E501" s="29"/>
      <c r="F501" s="29"/>
      <c r="G501" s="29"/>
      <c r="H501" s="29"/>
      <c r="I501" s="29"/>
      <c r="J501" s="29"/>
      <c r="L501" s="111"/>
      <c r="M501" s="111"/>
    </row>
    <row r="502" spans="1:13" s="145" customFormat="1" ht="10.7" customHeight="1" x14ac:dyDescent="0.25">
      <c r="A502" s="236"/>
      <c r="B502" s="236"/>
      <c r="C502" s="236"/>
      <c r="D502" s="29"/>
      <c r="E502" s="29"/>
      <c r="F502" s="29"/>
      <c r="G502" s="29"/>
      <c r="H502" s="29"/>
      <c r="I502" s="29"/>
      <c r="J502" s="29"/>
      <c r="L502" s="111"/>
      <c r="M502" s="111"/>
    </row>
    <row r="503" spans="1:13" s="145" customFormat="1" ht="10.7" customHeight="1" x14ac:dyDescent="0.25">
      <c r="A503" s="236"/>
      <c r="B503" s="236"/>
      <c r="C503" s="236"/>
      <c r="D503" s="29"/>
      <c r="E503" s="29"/>
      <c r="F503" s="29"/>
      <c r="G503" s="29"/>
      <c r="H503" s="29"/>
      <c r="I503" s="29"/>
      <c r="J503" s="29"/>
      <c r="L503" s="111"/>
      <c r="M503" s="111"/>
    </row>
    <row r="504" spans="1:13" s="145" customFormat="1" ht="10.7" customHeight="1" x14ac:dyDescent="0.25">
      <c r="A504" s="236"/>
      <c r="B504" s="236"/>
      <c r="C504" s="236"/>
      <c r="D504" s="29"/>
      <c r="E504" s="29"/>
      <c r="F504" s="29"/>
      <c r="G504" s="29"/>
      <c r="H504" s="29"/>
      <c r="I504" s="29"/>
      <c r="J504" s="29"/>
      <c r="L504" s="111"/>
      <c r="M504" s="111"/>
    </row>
    <row r="505" spans="1:13" s="145" customFormat="1" ht="10.7" customHeight="1" x14ac:dyDescent="0.25">
      <c r="A505" s="236"/>
      <c r="B505" s="236"/>
      <c r="C505" s="236"/>
      <c r="D505" s="29"/>
      <c r="E505" s="29"/>
      <c r="F505" s="29"/>
      <c r="G505" s="29"/>
      <c r="H505" s="29"/>
      <c r="I505" s="29"/>
      <c r="J505" s="29"/>
      <c r="L505" s="111"/>
      <c r="M505" s="111"/>
    </row>
    <row r="506" spans="1:13" s="145" customFormat="1" ht="10.7" customHeight="1" x14ac:dyDescent="0.25">
      <c r="A506" s="236"/>
      <c r="B506" s="236"/>
      <c r="C506" s="236"/>
      <c r="D506" s="29"/>
      <c r="E506" s="29"/>
      <c r="F506" s="29"/>
      <c r="G506" s="29"/>
      <c r="H506" s="29"/>
      <c r="I506" s="29"/>
      <c r="J506" s="29"/>
      <c r="L506" s="111"/>
      <c r="M506" s="111"/>
    </row>
    <row r="507" spans="1:13" s="145" customFormat="1" ht="10.7" customHeight="1" x14ac:dyDescent="0.25">
      <c r="A507" s="236"/>
      <c r="B507" s="236"/>
      <c r="C507" s="236"/>
      <c r="D507" s="29"/>
      <c r="E507" s="29"/>
      <c r="F507" s="29"/>
      <c r="G507" s="29"/>
      <c r="H507" s="29"/>
      <c r="I507" s="29"/>
      <c r="J507" s="29"/>
      <c r="L507" s="111"/>
      <c r="M507" s="111"/>
    </row>
    <row r="508" spans="1:13" s="145" customFormat="1" ht="10.7" customHeight="1" x14ac:dyDescent="0.25">
      <c r="A508" s="236"/>
      <c r="B508" s="236"/>
      <c r="C508" s="236"/>
      <c r="D508" s="29"/>
      <c r="E508" s="29"/>
      <c r="F508" s="29"/>
      <c r="G508" s="29"/>
      <c r="H508" s="29"/>
      <c r="I508" s="29"/>
      <c r="J508" s="29"/>
      <c r="L508" s="111"/>
      <c r="M508" s="111"/>
    </row>
    <row r="509" spans="1:13" s="145" customFormat="1" ht="10.7" customHeight="1" x14ac:dyDescent="0.25">
      <c r="A509" s="236"/>
      <c r="B509" s="236"/>
      <c r="C509" s="236"/>
      <c r="D509" s="29"/>
      <c r="E509" s="29"/>
      <c r="F509" s="29"/>
      <c r="G509" s="29"/>
      <c r="H509" s="29"/>
      <c r="I509" s="29"/>
      <c r="J509" s="29"/>
      <c r="L509" s="111"/>
      <c r="M509" s="111"/>
    </row>
    <row r="510" spans="1:13" s="145" customFormat="1" ht="10.7" customHeight="1" x14ac:dyDescent="0.25">
      <c r="A510" s="236"/>
      <c r="B510" s="236"/>
      <c r="C510" s="236"/>
      <c r="D510" s="29"/>
      <c r="E510" s="29"/>
      <c r="F510" s="29"/>
      <c r="G510" s="29"/>
      <c r="H510" s="29"/>
      <c r="I510" s="29"/>
      <c r="J510" s="29"/>
      <c r="L510" s="111"/>
      <c r="M510" s="111"/>
    </row>
    <row r="511" spans="1:13" s="145" customFormat="1" ht="10.7" customHeight="1" x14ac:dyDescent="0.25">
      <c r="A511" s="236"/>
      <c r="B511" s="236"/>
      <c r="C511" s="236"/>
      <c r="D511" s="29"/>
      <c r="E511" s="29"/>
      <c r="F511" s="29"/>
      <c r="G511" s="29"/>
      <c r="H511" s="29"/>
      <c r="I511" s="29"/>
      <c r="J511" s="29"/>
      <c r="L511" s="111"/>
      <c r="M511" s="111"/>
    </row>
    <row r="512" spans="1:13" s="145" customFormat="1" ht="10.7" customHeight="1" x14ac:dyDescent="0.25">
      <c r="A512" s="236"/>
      <c r="B512" s="236"/>
      <c r="C512" s="236"/>
      <c r="D512" s="29"/>
      <c r="E512" s="29"/>
      <c r="F512" s="29"/>
      <c r="G512" s="29"/>
      <c r="H512" s="29"/>
      <c r="I512" s="29"/>
      <c r="J512" s="29"/>
      <c r="L512" s="111"/>
      <c r="M512" s="111"/>
    </row>
    <row r="513" spans="1:13" s="145" customFormat="1" ht="10.7" customHeight="1" x14ac:dyDescent="0.25">
      <c r="A513" s="236"/>
      <c r="B513" s="236"/>
      <c r="C513" s="236"/>
      <c r="D513" s="29"/>
      <c r="E513" s="29"/>
      <c r="F513" s="29"/>
      <c r="G513" s="29"/>
      <c r="H513" s="29"/>
      <c r="I513" s="29"/>
      <c r="J513" s="29"/>
      <c r="L513" s="111"/>
      <c r="M513" s="111"/>
    </row>
    <row r="514" spans="1:13" s="145" customFormat="1" ht="10.7" customHeight="1" x14ac:dyDescent="0.25">
      <c r="A514" s="236"/>
      <c r="B514" s="236"/>
      <c r="C514" s="236"/>
      <c r="D514" s="29"/>
      <c r="E514" s="29"/>
      <c r="F514" s="29"/>
      <c r="G514" s="29"/>
      <c r="H514" s="29"/>
      <c r="I514" s="29"/>
      <c r="J514" s="29"/>
      <c r="L514" s="111"/>
      <c r="M514" s="111"/>
    </row>
    <row r="515" spans="1:13" s="145" customFormat="1" ht="10.7" customHeight="1" x14ac:dyDescent="0.25">
      <c r="A515" s="236"/>
      <c r="B515" s="236"/>
      <c r="C515" s="236"/>
      <c r="D515" s="29"/>
      <c r="E515" s="29"/>
      <c r="F515" s="29"/>
      <c r="G515" s="29"/>
      <c r="H515" s="29"/>
      <c r="I515" s="29"/>
      <c r="J515" s="29"/>
      <c r="L515" s="111"/>
      <c r="M515" s="111"/>
    </row>
    <row r="516" spans="1:13" s="145" customFormat="1" ht="10.7" customHeight="1" x14ac:dyDescent="0.25">
      <c r="A516" s="236"/>
      <c r="B516" s="236"/>
      <c r="C516" s="236"/>
      <c r="D516" s="29"/>
      <c r="E516" s="29"/>
      <c r="F516" s="29"/>
      <c r="G516" s="29"/>
      <c r="H516" s="29"/>
      <c r="I516" s="29"/>
      <c r="J516" s="29"/>
      <c r="L516" s="111"/>
      <c r="M516" s="111"/>
    </row>
    <row r="517" spans="1:13" s="145" customFormat="1" ht="10.7" customHeight="1" x14ac:dyDescent="0.25">
      <c r="A517" s="236"/>
      <c r="B517" s="236"/>
      <c r="C517" s="236"/>
      <c r="D517" s="29"/>
      <c r="E517" s="29"/>
      <c r="F517" s="29"/>
      <c r="G517" s="29"/>
      <c r="H517" s="29"/>
      <c r="I517" s="29"/>
      <c r="J517" s="29"/>
      <c r="L517" s="111"/>
      <c r="M517" s="111"/>
    </row>
    <row r="518" spans="1:13" s="145" customFormat="1" ht="10.7" customHeight="1" x14ac:dyDescent="0.25">
      <c r="A518" s="236"/>
      <c r="B518" s="236"/>
      <c r="C518" s="236"/>
      <c r="D518" s="29"/>
      <c r="E518" s="29"/>
      <c r="F518" s="29"/>
      <c r="G518" s="29"/>
      <c r="H518" s="29"/>
      <c r="I518" s="29"/>
      <c r="J518" s="29"/>
      <c r="L518" s="111"/>
      <c r="M518" s="111"/>
    </row>
    <row r="519" spans="1:13" s="145" customFormat="1" ht="10.7" customHeight="1" x14ac:dyDescent="0.25">
      <c r="A519" s="236"/>
      <c r="B519" s="236"/>
      <c r="C519" s="236"/>
      <c r="D519" s="29"/>
      <c r="E519" s="29"/>
      <c r="F519" s="29"/>
      <c r="G519" s="29"/>
      <c r="H519" s="29"/>
      <c r="I519" s="29"/>
      <c r="J519" s="29"/>
      <c r="L519" s="111"/>
      <c r="M519" s="111"/>
    </row>
    <row r="520" spans="1:13" s="145" customFormat="1" ht="10.7" customHeight="1" x14ac:dyDescent="0.25">
      <c r="A520" s="236"/>
      <c r="B520" s="236"/>
      <c r="C520" s="236"/>
      <c r="D520" s="29"/>
      <c r="E520" s="29"/>
      <c r="F520" s="29"/>
      <c r="G520" s="29"/>
      <c r="H520" s="29"/>
      <c r="I520" s="29"/>
      <c r="J520" s="29"/>
      <c r="L520" s="111"/>
      <c r="M520" s="111"/>
    </row>
    <row r="521" spans="1:13" s="145" customFormat="1" ht="10.7" customHeight="1" x14ac:dyDescent="0.25">
      <c r="A521" s="236"/>
      <c r="B521" s="236"/>
      <c r="C521" s="236"/>
      <c r="D521" s="29"/>
      <c r="E521" s="29"/>
      <c r="F521" s="29"/>
      <c r="G521" s="29"/>
      <c r="H521" s="29"/>
      <c r="I521" s="29"/>
      <c r="J521" s="29"/>
      <c r="L521" s="111"/>
      <c r="M521" s="111"/>
    </row>
    <row r="522" spans="1:13" s="145" customFormat="1" ht="10.7" customHeight="1" x14ac:dyDescent="0.25">
      <c r="A522" s="236"/>
      <c r="B522" s="236"/>
      <c r="C522" s="236"/>
      <c r="D522" s="29"/>
      <c r="E522" s="29"/>
      <c r="F522" s="29"/>
      <c r="G522" s="29"/>
      <c r="H522" s="29"/>
      <c r="I522" s="29"/>
      <c r="J522" s="29"/>
      <c r="L522" s="111"/>
      <c r="M522" s="111"/>
    </row>
    <row r="523" spans="1:13" s="145" customFormat="1" ht="10.7" customHeight="1" x14ac:dyDescent="0.25">
      <c r="A523" s="236"/>
      <c r="B523" s="236"/>
      <c r="C523" s="236"/>
      <c r="D523" s="29"/>
      <c r="E523" s="29"/>
      <c r="F523" s="29"/>
      <c r="G523" s="29"/>
      <c r="H523" s="29"/>
      <c r="I523" s="29"/>
      <c r="J523" s="29"/>
      <c r="L523" s="111"/>
      <c r="M523" s="111"/>
    </row>
    <row r="524" spans="1:13" s="145" customFormat="1" ht="10.7" customHeight="1" x14ac:dyDescent="0.25">
      <c r="A524" s="236"/>
      <c r="B524" s="236"/>
      <c r="C524" s="236"/>
      <c r="D524" s="29"/>
      <c r="E524" s="29"/>
      <c r="F524" s="29"/>
      <c r="G524" s="29"/>
      <c r="H524" s="29"/>
      <c r="I524" s="29"/>
      <c r="J524" s="29"/>
      <c r="L524" s="111"/>
      <c r="M524" s="111"/>
    </row>
    <row r="525" spans="1:13" s="145" customFormat="1" ht="10.7" customHeight="1" x14ac:dyDescent="0.25">
      <c r="A525" s="236"/>
      <c r="B525" s="236"/>
      <c r="C525" s="236"/>
      <c r="D525" s="29"/>
      <c r="E525" s="29"/>
      <c r="F525" s="29"/>
      <c r="G525" s="29"/>
      <c r="H525" s="29"/>
      <c r="I525" s="29"/>
      <c r="J525" s="29"/>
      <c r="L525" s="111"/>
      <c r="M525" s="111"/>
    </row>
    <row r="526" spans="1:13" s="145" customFormat="1" ht="10.7" customHeight="1" x14ac:dyDescent="0.25">
      <c r="A526" s="236"/>
      <c r="B526" s="236"/>
      <c r="C526" s="236"/>
      <c r="D526" s="29"/>
      <c r="E526" s="29"/>
      <c r="F526" s="29"/>
      <c r="G526" s="29"/>
      <c r="H526" s="29"/>
      <c r="I526" s="29"/>
      <c r="J526" s="29"/>
      <c r="L526" s="111"/>
      <c r="M526" s="111"/>
    </row>
    <row r="527" spans="1:13" s="145" customFormat="1" ht="10.7" customHeight="1" x14ac:dyDescent="0.25">
      <c r="A527" s="236"/>
      <c r="B527" s="236"/>
      <c r="C527" s="236"/>
      <c r="D527" s="29"/>
      <c r="E527" s="29"/>
      <c r="F527" s="29"/>
      <c r="G527" s="29"/>
      <c r="H527" s="29"/>
      <c r="I527" s="29"/>
      <c r="J527" s="29"/>
      <c r="L527" s="111"/>
      <c r="M527" s="111"/>
    </row>
    <row r="528" spans="1:13" s="145" customFormat="1" ht="10.7" customHeight="1" x14ac:dyDescent="0.25">
      <c r="A528" s="236"/>
      <c r="B528" s="236"/>
      <c r="C528" s="236"/>
      <c r="D528" s="29"/>
      <c r="E528" s="29"/>
      <c r="F528" s="29"/>
      <c r="G528" s="29"/>
      <c r="H528" s="29"/>
      <c r="I528" s="29"/>
      <c r="J528" s="29"/>
      <c r="L528" s="111"/>
      <c r="M528" s="111"/>
    </row>
    <row r="529" spans="1:13" s="145" customFormat="1" ht="10.7" customHeight="1" x14ac:dyDescent="0.25">
      <c r="A529" s="236"/>
      <c r="B529" s="236"/>
      <c r="C529" s="236"/>
      <c r="D529" s="29"/>
      <c r="E529" s="29"/>
      <c r="F529" s="29"/>
      <c r="G529" s="29"/>
      <c r="H529" s="29"/>
      <c r="I529" s="29"/>
      <c r="J529" s="29"/>
      <c r="L529" s="111"/>
      <c r="M529" s="111"/>
    </row>
    <row r="530" spans="1:13" s="145" customFormat="1" ht="10.7" customHeight="1" x14ac:dyDescent="0.25">
      <c r="A530" s="236"/>
      <c r="B530" s="236"/>
      <c r="C530" s="236"/>
      <c r="D530" s="29"/>
      <c r="E530" s="29"/>
      <c r="F530" s="29"/>
      <c r="G530" s="29"/>
      <c r="H530" s="29"/>
      <c r="I530" s="29"/>
      <c r="J530" s="29"/>
      <c r="L530" s="111"/>
      <c r="M530" s="111"/>
    </row>
    <row r="531" spans="1:13" s="145" customFormat="1" ht="10.7" customHeight="1" x14ac:dyDescent="0.25">
      <c r="A531" s="236"/>
      <c r="B531" s="236"/>
      <c r="C531" s="236"/>
      <c r="D531" s="29"/>
      <c r="E531" s="29"/>
      <c r="F531" s="29"/>
      <c r="G531" s="29"/>
      <c r="H531" s="29"/>
      <c r="I531" s="29"/>
      <c r="J531" s="29"/>
      <c r="L531" s="111"/>
      <c r="M531" s="111"/>
    </row>
    <row r="532" spans="1:13" s="145" customFormat="1" ht="10.7" customHeight="1" x14ac:dyDescent="0.25">
      <c r="A532" s="236"/>
      <c r="B532" s="236"/>
      <c r="C532" s="236"/>
      <c r="D532" s="29"/>
      <c r="E532" s="29"/>
      <c r="F532" s="29"/>
      <c r="G532" s="29"/>
      <c r="H532" s="29"/>
      <c r="I532" s="29"/>
      <c r="J532" s="29"/>
      <c r="L532" s="111"/>
      <c r="M532" s="111"/>
    </row>
    <row r="533" spans="1:13" s="145" customFormat="1" ht="10.7" customHeight="1" x14ac:dyDescent="0.25">
      <c r="A533" s="236"/>
      <c r="B533" s="236"/>
      <c r="C533" s="236"/>
      <c r="D533" s="29"/>
      <c r="E533" s="29"/>
      <c r="F533" s="29"/>
      <c r="G533" s="29"/>
      <c r="H533" s="29"/>
      <c r="I533" s="29"/>
      <c r="J533" s="29"/>
      <c r="L533" s="111"/>
      <c r="M533" s="111"/>
    </row>
    <row r="534" spans="1:13" s="145" customFormat="1" ht="10.7" customHeight="1" x14ac:dyDescent="0.25">
      <c r="A534" s="236"/>
      <c r="B534" s="236"/>
      <c r="C534" s="236"/>
      <c r="D534" s="29"/>
      <c r="E534" s="29"/>
      <c r="F534" s="29"/>
      <c r="G534" s="29"/>
      <c r="H534" s="29"/>
      <c r="I534" s="29"/>
      <c r="J534" s="29"/>
      <c r="L534" s="111"/>
      <c r="M534" s="111"/>
    </row>
    <row r="535" spans="1:13" s="145" customFormat="1" ht="10.7" customHeight="1" x14ac:dyDescent="0.25">
      <c r="A535" s="236"/>
      <c r="B535" s="236"/>
      <c r="C535" s="236"/>
      <c r="D535" s="29"/>
      <c r="E535" s="29"/>
      <c r="F535" s="29"/>
      <c r="G535" s="29"/>
      <c r="H535" s="29"/>
      <c r="I535" s="29"/>
      <c r="J535" s="29"/>
      <c r="L535" s="111"/>
      <c r="M535" s="111"/>
    </row>
    <row r="536" spans="1:13" s="145" customFormat="1" ht="10.7" customHeight="1" x14ac:dyDescent="0.25">
      <c r="A536" s="236"/>
      <c r="B536" s="236"/>
      <c r="C536" s="236"/>
      <c r="D536" s="29"/>
      <c r="E536" s="29"/>
      <c r="F536" s="29"/>
      <c r="G536" s="29"/>
      <c r="H536" s="29"/>
      <c r="I536" s="29"/>
      <c r="J536" s="29"/>
      <c r="L536" s="111"/>
      <c r="M536" s="111"/>
    </row>
    <row r="537" spans="1:13" s="145" customFormat="1" ht="10.7" customHeight="1" x14ac:dyDescent="0.25">
      <c r="A537" s="236"/>
      <c r="B537" s="236"/>
      <c r="C537" s="236"/>
      <c r="D537" s="29"/>
      <c r="E537" s="29"/>
      <c r="F537" s="29"/>
      <c r="G537" s="29"/>
      <c r="H537" s="29"/>
      <c r="I537" s="29"/>
      <c r="J537" s="29"/>
      <c r="L537" s="111"/>
      <c r="M537" s="111"/>
    </row>
    <row r="538" spans="1:13" s="145" customFormat="1" ht="10.7" customHeight="1" x14ac:dyDescent="0.25">
      <c r="A538" s="236"/>
      <c r="B538" s="236"/>
      <c r="C538" s="236"/>
      <c r="D538" s="29"/>
      <c r="E538" s="29"/>
      <c r="F538" s="29"/>
      <c r="G538" s="29"/>
      <c r="H538" s="29"/>
      <c r="I538" s="29"/>
      <c r="J538" s="29"/>
      <c r="L538" s="111"/>
      <c r="M538" s="111"/>
    </row>
    <row r="539" spans="1:13" s="145" customFormat="1" ht="10.7" customHeight="1" x14ac:dyDescent="0.25">
      <c r="A539" s="236"/>
      <c r="B539" s="236"/>
      <c r="C539" s="236"/>
      <c r="D539" s="29"/>
      <c r="E539" s="29"/>
      <c r="F539" s="29"/>
      <c r="G539" s="29"/>
      <c r="H539" s="29"/>
      <c r="I539" s="29"/>
      <c r="J539" s="29"/>
      <c r="L539" s="111"/>
      <c r="M539" s="111"/>
    </row>
    <row r="540" spans="1:13" s="145" customFormat="1" ht="10.7" customHeight="1" x14ac:dyDescent="0.25">
      <c r="A540" s="236"/>
      <c r="B540" s="236"/>
      <c r="C540" s="236"/>
      <c r="D540" s="29"/>
      <c r="E540" s="29"/>
      <c r="F540" s="29"/>
      <c r="G540" s="29"/>
      <c r="H540" s="29"/>
      <c r="I540" s="29"/>
      <c r="J540" s="29"/>
      <c r="L540" s="111"/>
      <c r="M540" s="111"/>
    </row>
    <row r="541" spans="1:13" s="145" customFormat="1" ht="10.7" customHeight="1" x14ac:dyDescent="0.25">
      <c r="A541" s="236"/>
      <c r="B541" s="236"/>
      <c r="C541" s="236"/>
      <c r="D541" s="29"/>
      <c r="E541" s="29"/>
      <c r="F541" s="29"/>
      <c r="G541" s="29"/>
      <c r="H541" s="29"/>
      <c r="I541" s="29"/>
      <c r="J541" s="29"/>
      <c r="L541" s="111"/>
      <c r="M541" s="111"/>
    </row>
    <row r="542" spans="1:13" s="145" customFormat="1" ht="10.7" customHeight="1" x14ac:dyDescent="0.25">
      <c r="A542" s="236"/>
      <c r="B542" s="236"/>
      <c r="C542" s="236"/>
      <c r="D542" s="29"/>
      <c r="E542" s="29"/>
      <c r="F542" s="29"/>
      <c r="G542" s="29"/>
      <c r="H542" s="29"/>
      <c r="I542" s="29"/>
      <c r="J542" s="29"/>
      <c r="L542" s="111"/>
      <c r="M542" s="111"/>
    </row>
    <row r="543" spans="1:13" s="145" customFormat="1" ht="10.7" customHeight="1" x14ac:dyDescent="0.25">
      <c r="A543" s="236"/>
      <c r="B543" s="236"/>
      <c r="C543" s="236"/>
      <c r="D543" s="29"/>
      <c r="E543" s="29"/>
      <c r="F543" s="29"/>
      <c r="G543" s="29"/>
      <c r="H543" s="29"/>
      <c r="I543" s="29"/>
      <c r="J543" s="29"/>
      <c r="L543" s="111"/>
      <c r="M543" s="111"/>
    </row>
    <row r="544" spans="1:13" s="145" customFormat="1" ht="10.7" customHeight="1" x14ac:dyDescent="0.25">
      <c r="A544" s="236"/>
      <c r="B544" s="236"/>
      <c r="C544" s="236"/>
      <c r="D544" s="29"/>
      <c r="E544" s="29"/>
      <c r="F544" s="29"/>
      <c r="G544" s="29"/>
      <c r="H544" s="29"/>
      <c r="I544" s="29"/>
      <c r="J544" s="29"/>
      <c r="L544" s="111"/>
      <c r="M544" s="111"/>
    </row>
    <row r="545" spans="1:13" s="145" customFormat="1" ht="10.7" customHeight="1" x14ac:dyDescent="0.25">
      <c r="A545" s="236"/>
      <c r="B545" s="236"/>
      <c r="C545" s="236"/>
      <c r="D545" s="29"/>
      <c r="E545" s="29"/>
      <c r="F545" s="29"/>
      <c r="G545" s="29"/>
      <c r="H545" s="29"/>
      <c r="I545" s="29"/>
      <c r="J545" s="29"/>
      <c r="L545" s="111"/>
      <c r="M545" s="111"/>
    </row>
    <row r="546" spans="1:13" s="145" customFormat="1" ht="10.7" customHeight="1" x14ac:dyDescent="0.25">
      <c r="A546" s="236"/>
      <c r="B546" s="236"/>
      <c r="C546" s="236"/>
      <c r="D546" s="29"/>
      <c r="E546" s="29"/>
      <c r="F546" s="29"/>
      <c r="G546" s="29"/>
      <c r="H546" s="29"/>
      <c r="I546" s="29"/>
      <c r="J546" s="29"/>
      <c r="L546" s="111"/>
      <c r="M546" s="111"/>
    </row>
    <row r="547" spans="1:13" s="145" customFormat="1" ht="10.7" customHeight="1" x14ac:dyDescent="0.25">
      <c r="A547" s="236"/>
      <c r="B547" s="236"/>
      <c r="C547" s="236"/>
      <c r="D547" s="29"/>
      <c r="E547" s="29"/>
      <c r="F547" s="29"/>
      <c r="G547" s="29"/>
      <c r="H547" s="29"/>
      <c r="I547" s="29"/>
      <c r="J547" s="29"/>
      <c r="L547" s="111"/>
      <c r="M547" s="111"/>
    </row>
    <row r="548" spans="1:13" s="145" customFormat="1" ht="10.7" customHeight="1" x14ac:dyDescent="0.25">
      <c r="A548" s="236"/>
      <c r="B548" s="236"/>
      <c r="C548" s="236"/>
      <c r="D548" s="29"/>
      <c r="E548" s="29"/>
      <c r="F548" s="29"/>
      <c r="G548" s="29"/>
      <c r="H548" s="29"/>
      <c r="I548" s="29"/>
      <c r="J548" s="29"/>
      <c r="L548" s="111"/>
      <c r="M548" s="111"/>
    </row>
    <row r="549" spans="1:13" s="145" customFormat="1" ht="10.7" customHeight="1" x14ac:dyDescent="0.25">
      <c r="A549" s="236"/>
      <c r="B549" s="236"/>
      <c r="C549" s="236"/>
      <c r="D549" s="29"/>
      <c r="E549" s="29"/>
      <c r="F549" s="29"/>
      <c r="G549" s="29"/>
      <c r="H549" s="29"/>
      <c r="I549" s="29"/>
      <c r="J549" s="29"/>
      <c r="L549" s="111"/>
      <c r="M549" s="111"/>
    </row>
    <row r="550" spans="1:13" s="145" customFormat="1" ht="10.7" customHeight="1" x14ac:dyDescent="0.25">
      <c r="A550" s="236"/>
      <c r="B550" s="236"/>
      <c r="C550" s="236"/>
      <c r="D550" s="29"/>
      <c r="E550" s="29"/>
      <c r="F550" s="29"/>
      <c r="G550" s="29"/>
      <c r="H550" s="29"/>
      <c r="I550" s="29"/>
      <c r="J550" s="29"/>
      <c r="L550" s="111"/>
      <c r="M550" s="111"/>
    </row>
    <row r="551" spans="1:13" s="145" customFormat="1" ht="10.7" customHeight="1" x14ac:dyDescent="0.25">
      <c r="A551" s="236"/>
      <c r="B551" s="236"/>
      <c r="C551" s="236"/>
      <c r="D551" s="29"/>
      <c r="E551" s="29"/>
      <c r="F551" s="29"/>
      <c r="G551" s="29"/>
      <c r="H551" s="29"/>
      <c r="I551" s="29"/>
      <c r="J551" s="29"/>
      <c r="L551" s="111"/>
      <c r="M551" s="111"/>
    </row>
    <row r="552" spans="1:13" s="145" customFormat="1" ht="10.7" customHeight="1" x14ac:dyDescent="0.25">
      <c r="A552" s="236"/>
      <c r="B552" s="236"/>
      <c r="C552" s="236"/>
      <c r="D552" s="29"/>
      <c r="E552" s="29"/>
      <c r="F552" s="29"/>
      <c r="G552" s="29"/>
      <c r="H552" s="29"/>
      <c r="I552" s="29"/>
      <c r="J552" s="29"/>
      <c r="L552" s="111"/>
      <c r="M552" s="111"/>
    </row>
    <row r="553" spans="1:13" s="145" customFormat="1" ht="10.7" customHeight="1" x14ac:dyDescent="0.25">
      <c r="A553" s="236"/>
      <c r="B553" s="236"/>
      <c r="C553" s="236"/>
      <c r="D553" s="29"/>
      <c r="E553" s="29"/>
      <c r="F553" s="29"/>
      <c r="G553" s="29"/>
      <c r="H553" s="29"/>
      <c r="I553" s="29"/>
      <c r="J553" s="29"/>
      <c r="L553" s="111"/>
      <c r="M553" s="111"/>
    </row>
    <row r="554" spans="1:13" s="145" customFormat="1" ht="10.7" customHeight="1" x14ac:dyDescent="0.25">
      <c r="A554" s="236"/>
      <c r="B554" s="236"/>
      <c r="C554" s="236"/>
      <c r="D554" s="29"/>
      <c r="E554" s="29"/>
      <c r="F554" s="29"/>
      <c r="G554" s="29"/>
      <c r="H554" s="29"/>
      <c r="I554" s="29"/>
      <c r="J554" s="29"/>
      <c r="L554" s="111"/>
      <c r="M554" s="111"/>
    </row>
    <row r="555" spans="1:13" s="145" customFormat="1" ht="10.7" customHeight="1" x14ac:dyDescent="0.25">
      <c r="A555" s="236"/>
      <c r="B555" s="236"/>
      <c r="C555" s="236"/>
      <c r="D555" s="29"/>
      <c r="E555" s="29"/>
      <c r="F555" s="29"/>
      <c r="G555" s="29"/>
      <c r="H555" s="29"/>
      <c r="I555" s="29"/>
      <c r="J555" s="29"/>
      <c r="L555" s="111"/>
      <c r="M555" s="111"/>
    </row>
    <row r="556" spans="1:13" s="145" customFormat="1" ht="10.7" customHeight="1" x14ac:dyDescent="0.25">
      <c r="A556" s="236"/>
      <c r="B556" s="236"/>
      <c r="C556" s="236"/>
      <c r="D556" s="29"/>
      <c r="E556" s="29"/>
      <c r="F556" s="29"/>
      <c r="G556" s="29"/>
      <c r="H556" s="29"/>
      <c r="I556" s="29"/>
      <c r="J556" s="29"/>
      <c r="L556" s="111"/>
      <c r="M556" s="111"/>
    </row>
    <row r="557" spans="1:13" s="145" customFormat="1" ht="10.7" customHeight="1" x14ac:dyDescent="0.25">
      <c r="A557" s="236"/>
      <c r="B557" s="236"/>
      <c r="C557" s="236"/>
      <c r="D557" s="29"/>
      <c r="E557" s="29"/>
      <c r="F557" s="29"/>
      <c r="G557" s="29"/>
      <c r="H557" s="29"/>
      <c r="I557" s="29"/>
      <c r="J557" s="29"/>
      <c r="L557" s="111"/>
      <c r="M557" s="111"/>
    </row>
    <row r="558" spans="1:13" s="145" customFormat="1" ht="10.7" customHeight="1" x14ac:dyDescent="0.25">
      <c r="A558" s="236"/>
      <c r="B558" s="236"/>
      <c r="C558" s="236"/>
      <c r="D558" s="29"/>
      <c r="E558" s="29"/>
      <c r="F558" s="29"/>
      <c r="G558" s="29"/>
      <c r="H558" s="29"/>
      <c r="I558" s="29"/>
      <c r="J558" s="29"/>
      <c r="L558" s="111"/>
      <c r="M558" s="111"/>
    </row>
    <row r="559" spans="1:13" s="145" customFormat="1" ht="10.7" customHeight="1" x14ac:dyDescent="0.25">
      <c r="A559" s="236"/>
      <c r="B559" s="236"/>
      <c r="C559" s="236"/>
      <c r="D559" s="29"/>
      <c r="E559" s="29"/>
      <c r="F559" s="29"/>
      <c r="G559" s="29"/>
      <c r="H559" s="29"/>
      <c r="I559" s="29"/>
      <c r="J559" s="29"/>
      <c r="L559" s="111"/>
      <c r="M559" s="111"/>
    </row>
    <row r="560" spans="1:13" s="145" customFormat="1" ht="10.7" customHeight="1" x14ac:dyDescent="0.25">
      <c r="A560" s="236"/>
      <c r="B560" s="236"/>
      <c r="C560" s="236"/>
      <c r="D560" s="29"/>
      <c r="E560" s="29"/>
      <c r="F560" s="29"/>
      <c r="G560" s="29"/>
      <c r="H560" s="29"/>
      <c r="I560" s="29"/>
      <c r="J560" s="29"/>
      <c r="L560" s="111"/>
      <c r="M560" s="111"/>
    </row>
    <row r="561" spans="1:13" s="145" customFormat="1" ht="10.7" customHeight="1" x14ac:dyDescent="0.25">
      <c r="A561" s="236"/>
      <c r="B561" s="236"/>
      <c r="C561" s="236"/>
      <c r="D561" s="29"/>
      <c r="E561" s="29"/>
      <c r="F561" s="29"/>
      <c r="G561" s="29"/>
      <c r="H561" s="29"/>
      <c r="I561" s="29"/>
      <c r="J561" s="29"/>
      <c r="L561" s="111"/>
      <c r="M561" s="111"/>
    </row>
    <row r="562" spans="1:13" s="145" customFormat="1" ht="10.7" customHeight="1" x14ac:dyDescent="0.25">
      <c r="A562" s="236"/>
      <c r="B562" s="236"/>
      <c r="C562" s="236"/>
      <c r="D562" s="29"/>
      <c r="E562" s="29"/>
      <c r="F562" s="29"/>
      <c r="G562" s="29"/>
      <c r="H562" s="29"/>
      <c r="I562" s="29"/>
      <c r="J562" s="29"/>
      <c r="L562" s="111"/>
      <c r="M562" s="111"/>
    </row>
    <row r="563" spans="1:13" s="145" customFormat="1" ht="10.7" customHeight="1" x14ac:dyDescent="0.25">
      <c r="A563" s="236"/>
      <c r="B563" s="236"/>
      <c r="C563" s="236"/>
      <c r="D563" s="29"/>
      <c r="E563" s="29"/>
      <c r="F563" s="29"/>
      <c r="G563" s="29"/>
      <c r="H563" s="29"/>
      <c r="I563" s="29"/>
      <c r="J563" s="29"/>
      <c r="L563" s="111"/>
      <c r="M563" s="111"/>
    </row>
    <row r="564" spans="1:13" s="145" customFormat="1" ht="10.7" customHeight="1" x14ac:dyDescent="0.25">
      <c r="A564" s="236"/>
      <c r="B564" s="236"/>
      <c r="C564" s="236"/>
      <c r="D564" s="29"/>
      <c r="E564" s="29"/>
      <c r="F564" s="29"/>
      <c r="G564" s="29"/>
      <c r="H564" s="29"/>
      <c r="I564" s="29"/>
      <c r="J564" s="29"/>
      <c r="L564" s="111"/>
      <c r="M564" s="111"/>
    </row>
    <row r="565" spans="1:13" s="145" customFormat="1" ht="10.7" customHeight="1" x14ac:dyDescent="0.25">
      <c r="A565" s="236"/>
      <c r="B565" s="236"/>
      <c r="C565" s="236"/>
      <c r="D565" s="29"/>
      <c r="E565" s="29"/>
      <c r="F565" s="29"/>
      <c r="G565" s="29"/>
      <c r="H565" s="29"/>
      <c r="I565" s="29"/>
      <c r="J565" s="29"/>
      <c r="L565" s="111"/>
      <c r="M565" s="111"/>
    </row>
    <row r="566" spans="1:13" s="145" customFormat="1" ht="10.7" customHeight="1" x14ac:dyDescent="0.25">
      <c r="A566" s="236"/>
      <c r="B566" s="236"/>
      <c r="C566" s="236"/>
      <c r="D566" s="29"/>
      <c r="E566" s="29"/>
      <c r="F566" s="29"/>
      <c r="G566" s="29"/>
      <c r="H566" s="29"/>
      <c r="I566" s="29"/>
      <c r="J566" s="29"/>
      <c r="L566" s="111"/>
      <c r="M566" s="111"/>
    </row>
    <row r="567" spans="1:13" s="145" customFormat="1" ht="10.7" customHeight="1" x14ac:dyDescent="0.25">
      <c r="A567" s="236"/>
      <c r="B567" s="236"/>
      <c r="C567" s="236"/>
      <c r="D567" s="29"/>
      <c r="E567" s="29"/>
      <c r="F567" s="29"/>
      <c r="G567" s="29"/>
      <c r="H567" s="29"/>
      <c r="I567" s="29"/>
      <c r="J567" s="29"/>
      <c r="L567" s="111"/>
      <c r="M567" s="111"/>
    </row>
    <row r="568" spans="1:13" s="145" customFormat="1" ht="10.7" customHeight="1" x14ac:dyDescent="0.25">
      <c r="A568" s="236"/>
      <c r="B568" s="236"/>
      <c r="C568" s="236"/>
      <c r="D568" s="29"/>
      <c r="E568" s="29"/>
      <c r="F568" s="29"/>
      <c r="G568" s="29"/>
      <c r="H568" s="29"/>
      <c r="I568" s="29"/>
      <c r="J568" s="29"/>
      <c r="L568" s="111"/>
      <c r="M568" s="111"/>
    </row>
    <row r="569" spans="1:13" s="145" customFormat="1" ht="10.7" customHeight="1" x14ac:dyDescent="0.25">
      <c r="A569" s="236"/>
      <c r="B569" s="236"/>
      <c r="C569" s="236"/>
      <c r="D569" s="29"/>
      <c r="E569" s="29"/>
      <c r="F569" s="29"/>
      <c r="G569" s="29"/>
      <c r="H569" s="29"/>
      <c r="I569" s="29"/>
      <c r="J569" s="29"/>
      <c r="L569" s="111"/>
      <c r="M569" s="111"/>
    </row>
    <row r="570" spans="1:13" s="145" customFormat="1" ht="10.7" customHeight="1" x14ac:dyDescent="0.25">
      <c r="A570" s="236"/>
      <c r="B570" s="236"/>
      <c r="C570" s="236"/>
      <c r="D570" s="29"/>
      <c r="E570" s="29"/>
      <c r="F570" s="29"/>
      <c r="G570" s="29"/>
      <c r="H570" s="29"/>
      <c r="I570" s="29"/>
      <c r="J570" s="29"/>
      <c r="L570" s="111"/>
      <c r="M570" s="111"/>
    </row>
    <row r="571" spans="1:13" s="145" customFormat="1" ht="10.7" customHeight="1" x14ac:dyDescent="0.25">
      <c r="A571" s="236"/>
      <c r="B571" s="236"/>
      <c r="C571" s="236"/>
      <c r="D571" s="29"/>
      <c r="E571" s="29"/>
      <c r="F571" s="29"/>
      <c r="G571" s="29"/>
      <c r="H571" s="29"/>
      <c r="I571" s="29"/>
      <c r="J571" s="29"/>
      <c r="L571" s="111"/>
      <c r="M571" s="111"/>
    </row>
    <row r="572" spans="1:13" s="145" customFormat="1" ht="10.7" customHeight="1" x14ac:dyDescent="0.25">
      <c r="A572" s="236"/>
      <c r="B572" s="236"/>
      <c r="C572" s="236"/>
      <c r="D572" s="29"/>
      <c r="E572" s="29"/>
      <c r="F572" s="29"/>
      <c r="G572" s="29"/>
      <c r="H572" s="29"/>
      <c r="I572" s="29"/>
      <c r="J572" s="29"/>
      <c r="L572" s="111"/>
      <c r="M572" s="111"/>
    </row>
    <row r="573" spans="1:13" s="145" customFormat="1" ht="10.7" customHeight="1" x14ac:dyDescent="0.25">
      <c r="A573" s="236"/>
      <c r="B573" s="236"/>
      <c r="C573" s="236"/>
      <c r="D573" s="29"/>
      <c r="E573" s="29"/>
      <c r="F573" s="29"/>
      <c r="G573" s="29"/>
      <c r="H573" s="29"/>
      <c r="I573" s="29"/>
      <c r="J573" s="29"/>
      <c r="L573" s="111"/>
      <c r="M573" s="111"/>
    </row>
    <row r="574" spans="1:13" s="145" customFormat="1" ht="10.7" customHeight="1" x14ac:dyDescent="0.25">
      <c r="A574" s="236"/>
      <c r="B574" s="236"/>
      <c r="C574" s="236"/>
      <c r="D574" s="29"/>
      <c r="E574" s="29"/>
      <c r="F574" s="29"/>
      <c r="G574" s="29"/>
      <c r="H574" s="29"/>
      <c r="I574" s="29"/>
      <c r="J574" s="29"/>
      <c r="L574" s="111"/>
      <c r="M574" s="111"/>
    </row>
    <row r="575" spans="1:13" s="145" customFormat="1" ht="10.7" customHeight="1" x14ac:dyDescent="0.25">
      <c r="A575" s="236"/>
      <c r="B575" s="236"/>
      <c r="C575" s="236"/>
      <c r="D575" s="29"/>
      <c r="E575" s="29"/>
      <c r="F575" s="29"/>
      <c r="G575" s="29"/>
      <c r="H575" s="29"/>
      <c r="I575" s="29"/>
      <c r="J575" s="29"/>
      <c r="L575" s="111"/>
      <c r="M575" s="111"/>
    </row>
    <row r="576" spans="1:13" s="145" customFormat="1" ht="10.7" customHeight="1" x14ac:dyDescent="0.25">
      <c r="A576" s="236"/>
      <c r="B576" s="236"/>
      <c r="C576" s="236"/>
      <c r="D576" s="29"/>
      <c r="E576" s="29"/>
      <c r="F576" s="29"/>
      <c r="G576" s="29"/>
      <c r="H576" s="29"/>
      <c r="I576" s="29"/>
      <c r="J576" s="29"/>
      <c r="L576" s="111"/>
      <c r="M576" s="111"/>
    </row>
    <row r="577" spans="1:13" s="145" customFormat="1" ht="10.7" customHeight="1" x14ac:dyDescent="0.25">
      <c r="A577" s="236"/>
      <c r="B577" s="236"/>
      <c r="C577" s="236"/>
      <c r="D577" s="29"/>
      <c r="E577" s="29"/>
      <c r="F577" s="29"/>
      <c r="G577" s="29"/>
      <c r="H577" s="29"/>
      <c r="I577" s="29"/>
      <c r="J577" s="29"/>
      <c r="L577" s="111"/>
      <c r="M577" s="111"/>
    </row>
    <row r="578" spans="1:13" s="145" customFormat="1" ht="10.7" customHeight="1" x14ac:dyDescent="0.25">
      <c r="A578" s="236"/>
      <c r="B578" s="236"/>
      <c r="C578" s="236"/>
      <c r="D578" s="29"/>
      <c r="E578" s="29"/>
      <c r="F578" s="29"/>
      <c r="G578" s="29"/>
      <c r="H578" s="29"/>
      <c r="I578" s="29"/>
      <c r="J578" s="29"/>
      <c r="L578" s="111"/>
      <c r="M578" s="111"/>
    </row>
    <row r="579" spans="1:13" s="145" customFormat="1" ht="10.7" customHeight="1" x14ac:dyDescent="0.25">
      <c r="A579" s="236"/>
      <c r="B579" s="236"/>
      <c r="C579" s="236"/>
      <c r="D579" s="29"/>
      <c r="E579" s="29"/>
      <c r="F579" s="29"/>
      <c r="G579" s="29"/>
      <c r="H579" s="29"/>
      <c r="I579" s="29"/>
      <c r="J579" s="29"/>
      <c r="L579" s="111"/>
      <c r="M579" s="111"/>
    </row>
    <row r="580" spans="1:13" s="145" customFormat="1" ht="10.7" customHeight="1" x14ac:dyDescent="0.25">
      <c r="A580" s="236"/>
      <c r="B580" s="236"/>
      <c r="C580" s="236"/>
      <c r="D580" s="29"/>
      <c r="E580" s="29"/>
      <c r="F580" s="29"/>
      <c r="G580" s="29"/>
      <c r="H580" s="29"/>
      <c r="I580" s="29"/>
      <c r="J580" s="29"/>
      <c r="L580" s="111"/>
      <c r="M580" s="111"/>
    </row>
    <row r="581" spans="1:13" s="145" customFormat="1" ht="10.7" customHeight="1" x14ac:dyDescent="0.25">
      <c r="A581" s="236"/>
      <c r="B581" s="236"/>
      <c r="C581" s="236"/>
      <c r="D581" s="29"/>
      <c r="E581" s="29"/>
      <c r="F581" s="29"/>
      <c r="G581" s="29"/>
      <c r="H581" s="29"/>
      <c r="I581" s="29"/>
      <c r="J581" s="29"/>
      <c r="L581" s="111"/>
      <c r="M581" s="111"/>
    </row>
    <row r="582" spans="1:13" s="145" customFormat="1" ht="10.7" customHeight="1" x14ac:dyDescent="0.25">
      <c r="A582" s="236"/>
      <c r="B582" s="236"/>
      <c r="C582" s="236"/>
      <c r="D582" s="29"/>
      <c r="E582" s="29"/>
      <c r="F582" s="29"/>
      <c r="G582" s="29"/>
      <c r="H582" s="29"/>
      <c r="I582" s="29"/>
      <c r="J582" s="29"/>
      <c r="L582" s="111"/>
      <c r="M582" s="111"/>
    </row>
    <row r="583" spans="1:13" s="145" customFormat="1" ht="10.7" customHeight="1" x14ac:dyDescent="0.25">
      <c r="A583" s="236"/>
      <c r="B583" s="236"/>
      <c r="C583" s="236"/>
      <c r="D583" s="29"/>
      <c r="E583" s="29"/>
      <c r="F583" s="29"/>
      <c r="G583" s="29"/>
      <c r="H583" s="29"/>
      <c r="I583" s="29"/>
      <c r="J583" s="29"/>
      <c r="L583" s="111"/>
      <c r="M583" s="111"/>
    </row>
    <row r="584" spans="1:13" s="145" customFormat="1" ht="10.7" customHeight="1" x14ac:dyDescent="0.25">
      <c r="A584" s="236"/>
      <c r="B584" s="236"/>
      <c r="C584" s="236"/>
      <c r="D584" s="29"/>
      <c r="E584" s="29"/>
      <c r="F584" s="29"/>
      <c r="G584" s="29"/>
      <c r="H584" s="29"/>
      <c r="I584" s="29"/>
      <c r="J584" s="29"/>
      <c r="L584" s="111"/>
      <c r="M584" s="111"/>
    </row>
    <row r="585" spans="1:13" s="145" customFormat="1" ht="10.7" customHeight="1" x14ac:dyDescent="0.25">
      <c r="A585" s="236"/>
      <c r="B585" s="236"/>
      <c r="C585" s="236"/>
      <c r="D585" s="29"/>
      <c r="E585" s="29"/>
      <c r="F585" s="29"/>
      <c r="G585" s="29"/>
      <c r="H585" s="29"/>
      <c r="I585" s="29"/>
      <c r="J585" s="29"/>
      <c r="L585" s="111"/>
      <c r="M585" s="111"/>
    </row>
    <row r="586" spans="1:13" s="145" customFormat="1" ht="10.7" customHeight="1" x14ac:dyDescent="0.25">
      <c r="A586" s="236"/>
      <c r="B586" s="236"/>
      <c r="C586" s="236"/>
      <c r="D586" s="29"/>
      <c r="E586" s="29"/>
      <c r="F586" s="29"/>
      <c r="G586" s="29"/>
      <c r="H586" s="29"/>
      <c r="I586" s="29"/>
      <c r="J586" s="29"/>
      <c r="L586" s="111"/>
      <c r="M586" s="111"/>
    </row>
    <row r="587" spans="1:13" s="145" customFormat="1" ht="10.7" customHeight="1" x14ac:dyDescent="0.25">
      <c r="A587" s="236"/>
      <c r="B587" s="236"/>
      <c r="C587" s="236"/>
      <c r="D587" s="29"/>
      <c r="E587" s="29"/>
      <c r="F587" s="29"/>
      <c r="G587" s="29"/>
      <c r="H587" s="29"/>
      <c r="I587" s="29"/>
      <c r="J587" s="29"/>
      <c r="L587" s="111"/>
      <c r="M587" s="111"/>
    </row>
    <row r="588" spans="1:13" s="145" customFormat="1" ht="10.7" customHeight="1" x14ac:dyDescent="0.25">
      <c r="A588" s="236"/>
      <c r="B588" s="236"/>
      <c r="C588" s="236"/>
      <c r="D588" s="29"/>
      <c r="E588" s="29"/>
      <c r="F588" s="29"/>
      <c r="G588" s="29"/>
      <c r="H588" s="29"/>
      <c r="I588" s="29"/>
      <c r="J588" s="29"/>
      <c r="L588" s="111"/>
      <c r="M588" s="111"/>
    </row>
    <row r="589" spans="1:13" s="145" customFormat="1" ht="10.7" customHeight="1" x14ac:dyDescent="0.25">
      <c r="A589" s="236"/>
      <c r="B589" s="236"/>
      <c r="C589" s="236"/>
      <c r="D589" s="29"/>
      <c r="E589" s="29"/>
      <c r="F589" s="29"/>
      <c r="G589" s="29"/>
      <c r="H589" s="29"/>
      <c r="I589" s="29"/>
      <c r="J589" s="29"/>
      <c r="L589" s="111"/>
      <c r="M589" s="111"/>
    </row>
    <row r="590" spans="1:13" s="145" customFormat="1" ht="10.7" customHeight="1" x14ac:dyDescent="0.25">
      <c r="A590" s="236"/>
      <c r="B590" s="236"/>
      <c r="C590" s="236"/>
      <c r="D590" s="29"/>
      <c r="E590" s="29"/>
      <c r="F590" s="29"/>
      <c r="G590" s="29"/>
      <c r="H590" s="29"/>
      <c r="I590" s="29"/>
      <c r="J590" s="29"/>
      <c r="L590" s="111"/>
      <c r="M590" s="111"/>
    </row>
    <row r="591" spans="1:13" s="145" customFormat="1" ht="10.7" customHeight="1" x14ac:dyDescent="0.25">
      <c r="A591" s="236"/>
      <c r="B591" s="236"/>
      <c r="C591" s="236"/>
      <c r="D591" s="29"/>
      <c r="E591" s="29"/>
      <c r="F591" s="29"/>
      <c r="G591" s="29"/>
      <c r="H591" s="29"/>
      <c r="I591" s="29"/>
      <c r="J591" s="29"/>
      <c r="L591" s="111"/>
      <c r="M591" s="111"/>
    </row>
    <row r="592" spans="1:13" s="145" customFormat="1" ht="10.7" customHeight="1" x14ac:dyDescent="0.25">
      <c r="A592" s="236"/>
      <c r="B592" s="236"/>
      <c r="C592" s="236"/>
      <c r="D592" s="29"/>
      <c r="E592" s="29"/>
      <c r="F592" s="29"/>
      <c r="G592" s="29"/>
      <c r="H592" s="29"/>
      <c r="I592" s="29"/>
      <c r="J592" s="29"/>
      <c r="L592" s="111"/>
      <c r="M592" s="111"/>
    </row>
    <row r="593" spans="1:13" s="145" customFormat="1" ht="10.7" customHeight="1" x14ac:dyDescent="0.25">
      <c r="A593" s="236"/>
      <c r="B593" s="236"/>
      <c r="C593" s="236"/>
      <c r="D593" s="29"/>
      <c r="E593" s="29"/>
      <c r="F593" s="29"/>
      <c r="G593" s="29"/>
      <c r="H593" s="29"/>
      <c r="I593" s="29"/>
      <c r="J593" s="29"/>
      <c r="L593" s="111"/>
      <c r="M593" s="111"/>
    </row>
    <row r="594" spans="1:13" s="145" customFormat="1" ht="10.7" customHeight="1" x14ac:dyDescent="0.25">
      <c r="A594" s="236"/>
      <c r="B594" s="236"/>
      <c r="C594" s="236"/>
      <c r="D594" s="29"/>
      <c r="E594" s="29"/>
      <c r="F594" s="29"/>
      <c r="G594" s="29"/>
      <c r="H594" s="29"/>
      <c r="I594" s="29"/>
      <c r="J594" s="29"/>
      <c r="L594" s="111"/>
      <c r="M594" s="111"/>
    </row>
    <row r="595" spans="1:13" s="145" customFormat="1" ht="10.7" customHeight="1" x14ac:dyDescent="0.25">
      <c r="A595" s="236"/>
      <c r="B595" s="236"/>
      <c r="C595" s="236"/>
      <c r="D595" s="29"/>
      <c r="E595" s="29"/>
      <c r="F595" s="29"/>
      <c r="G595" s="29"/>
      <c r="H595" s="29"/>
      <c r="I595" s="29"/>
      <c r="J595" s="29"/>
      <c r="L595" s="111"/>
      <c r="M595" s="111"/>
    </row>
    <row r="596" spans="1:13" s="145" customFormat="1" ht="10.7" customHeight="1" x14ac:dyDescent="0.25">
      <c r="A596" s="236"/>
      <c r="B596" s="236"/>
      <c r="C596" s="236"/>
      <c r="D596" s="29"/>
      <c r="E596" s="29"/>
      <c r="F596" s="29"/>
      <c r="G596" s="29"/>
      <c r="H596" s="29"/>
      <c r="I596" s="29"/>
      <c r="J596" s="29"/>
      <c r="L596" s="111"/>
      <c r="M596" s="111"/>
    </row>
    <row r="597" spans="1:13" s="145" customFormat="1" ht="10.7" customHeight="1" x14ac:dyDescent="0.25">
      <c r="A597" s="236"/>
      <c r="B597" s="236"/>
      <c r="C597" s="236"/>
      <c r="D597" s="29"/>
      <c r="E597" s="29"/>
      <c r="F597" s="29"/>
      <c r="G597" s="29"/>
      <c r="H597" s="29"/>
      <c r="I597" s="29"/>
      <c r="J597" s="29"/>
      <c r="L597" s="111"/>
      <c r="M597" s="111"/>
    </row>
    <row r="598" spans="1:13" s="145" customFormat="1" ht="10.7" customHeight="1" x14ac:dyDescent="0.25">
      <c r="A598" s="236"/>
      <c r="B598" s="236"/>
      <c r="C598" s="236"/>
      <c r="D598" s="29"/>
      <c r="E598" s="29"/>
      <c r="F598" s="29"/>
      <c r="G598" s="29"/>
      <c r="H598" s="29"/>
      <c r="I598" s="29"/>
      <c r="J598" s="29"/>
      <c r="L598" s="111"/>
      <c r="M598" s="111"/>
    </row>
    <row r="599" spans="1:13" s="145" customFormat="1" ht="10.7" customHeight="1" x14ac:dyDescent="0.25">
      <c r="A599" s="236"/>
      <c r="B599" s="236"/>
      <c r="C599" s="236"/>
      <c r="D599" s="29"/>
      <c r="E599" s="29"/>
      <c r="F599" s="29"/>
      <c r="G599" s="29"/>
      <c r="H599" s="29"/>
      <c r="I599" s="29"/>
      <c r="J599" s="29"/>
      <c r="L599" s="111"/>
      <c r="M599" s="111"/>
    </row>
    <row r="600" spans="1:13" s="145" customFormat="1" ht="10.7" customHeight="1" x14ac:dyDescent="0.25">
      <c r="A600" s="236"/>
      <c r="B600" s="236"/>
      <c r="C600" s="236"/>
      <c r="D600" s="29"/>
      <c r="E600" s="29"/>
      <c r="F600" s="29"/>
      <c r="G600" s="29"/>
      <c r="H600" s="29"/>
      <c r="I600" s="29"/>
      <c r="J600" s="29"/>
      <c r="L600" s="111"/>
      <c r="M600" s="111"/>
    </row>
    <row r="601" spans="1:13" s="145" customFormat="1" ht="10.7" customHeight="1" x14ac:dyDescent="0.25">
      <c r="A601" s="236"/>
      <c r="B601" s="236"/>
      <c r="C601" s="236"/>
      <c r="D601" s="29"/>
      <c r="E601" s="29"/>
      <c r="F601" s="29"/>
      <c r="G601" s="29"/>
      <c r="H601" s="29"/>
      <c r="I601" s="29"/>
      <c r="J601" s="29"/>
      <c r="L601" s="111"/>
      <c r="M601" s="111"/>
    </row>
    <row r="602" spans="1:13" s="145" customFormat="1" ht="10.7" customHeight="1" x14ac:dyDescent="0.25">
      <c r="A602" s="236"/>
      <c r="B602" s="236"/>
      <c r="C602" s="236"/>
      <c r="D602" s="29"/>
      <c r="E602" s="29"/>
      <c r="F602" s="29"/>
      <c r="G602" s="29"/>
      <c r="H602" s="29"/>
      <c r="I602" s="29"/>
      <c r="J602" s="29"/>
      <c r="L602" s="111"/>
      <c r="M602" s="111"/>
    </row>
    <row r="603" spans="1:13" s="145" customFormat="1" ht="10.7" customHeight="1" x14ac:dyDescent="0.25">
      <c r="A603" s="236"/>
      <c r="B603" s="236"/>
      <c r="C603" s="236"/>
      <c r="D603" s="29"/>
      <c r="E603" s="29"/>
      <c r="F603" s="29"/>
      <c r="G603" s="29"/>
      <c r="H603" s="29"/>
      <c r="I603" s="29"/>
      <c r="J603" s="29"/>
      <c r="L603" s="111"/>
      <c r="M603" s="111"/>
    </row>
    <row r="604" spans="1:13" s="145" customFormat="1" ht="10.7" customHeight="1" x14ac:dyDescent="0.25">
      <c r="A604" s="236"/>
      <c r="B604" s="236"/>
      <c r="C604" s="236"/>
      <c r="D604" s="29"/>
      <c r="E604" s="29"/>
      <c r="F604" s="29"/>
      <c r="G604" s="29"/>
      <c r="H604" s="29"/>
      <c r="I604" s="29"/>
      <c r="J604" s="29"/>
      <c r="L604" s="111"/>
      <c r="M604" s="111"/>
    </row>
    <row r="605" spans="1:13" s="145" customFormat="1" ht="10.7" customHeight="1" x14ac:dyDescent="0.25">
      <c r="A605" s="236"/>
      <c r="B605" s="236"/>
      <c r="C605" s="236"/>
      <c r="D605" s="29"/>
      <c r="E605" s="29"/>
      <c r="F605" s="29"/>
      <c r="G605" s="29"/>
      <c r="H605" s="29"/>
      <c r="I605" s="29"/>
      <c r="J605" s="29"/>
      <c r="L605" s="111"/>
      <c r="M605" s="111"/>
    </row>
    <row r="606" spans="1:13" s="145" customFormat="1" ht="10.7" customHeight="1" x14ac:dyDescent="0.25">
      <c r="A606" s="236"/>
      <c r="B606" s="236"/>
      <c r="C606" s="236"/>
      <c r="D606" s="29"/>
      <c r="E606" s="29"/>
      <c r="F606" s="29"/>
      <c r="G606" s="29"/>
      <c r="H606" s="29"/>
      <c r="I606" s="29"/>
      <c r="J606" s="29"/>
      <c r="L606" s="111"/>
      <c r="M606" s="111"/>
    </row>
    <row r="607" spans="1:13" s="145" customFormat="1" ht="10.7" customHeight="1" x14ac:dyDescent="0.25">
      <c r="A607" s="236"/>
      <c r="B607" s="236"/>
      <c r="C607" s="236"/>
      <c r="D607" s="29"/>
      <c r="E607" s="29"/>
      <c r="F607" s="29"/>
      <c r="G607" s="29"/>
      <c r="H607" s="29"/>
      <c r="I607" s="29"/>
      <c r="J607" s="29"/>
      <c r="L607" s="111"/>
      <c r="M607" s="111"/>
    </row>
    <row r="608" spans="1:13" s="145" customFormat="1" ht="10.7" customHeight="1" x14ac:dyDescent="0.25">
      <c r="A608" s="236"/>
      <c r="B608" s="236"/>
      <c r="C608" s="236"/>
      <c r="D608" s="29"/>
      <c r="E608" s="29"/>
      <c r="F608" s="29"/>
      <c r="G608" s="29"/>
      <c r="H608" s="29"/>
      <c r="I608" s="29"/>
      <c r="J608" s="29"/>
      <c r="L608" s="111"/>
      <c r="M608" s="111"/>
    </row>
    <row r="609" spans="1:13" s="145" customFormat="1" ht="10.7" customHeight="1" x14ac:dyDescent="0.25">
      <c r="A609" s="236"/>
      <c r="B609" s="236"/>
      <c r="C609" s="236"/>
      <c r="D609" s="29"/>
      <c r="E609" s="29"/>
      <c r="F609" s="29"/>
      <c r="G609" s="29"/>
      <c r="H609" s="29"/>
      <c r="I609" s="29"/>
      <c r="J609" s="29"/>
      <c r="L609" s="111"/>
      <c r="M609" s="111"/>
    </row>
    <row r="610" spans="1:13" s="145" customFormat="1" ht="10.7" customHeight="1" x14ac:dyDescent="0.25">
      <c r="A610" s="236"/>
      <c r="B610" s="236"/>
      <c r="C610" s="236"/>
      <c r="D610" s="29"/>
      <c r="E610" s="29"/>
      <c r="F610" s="29"/>
      <c r="G610" s="29"/>
      <c r="H610" s="29"/>
      <c r="I610" s="29"/>
      <c r="J610" s="29"/>
      <c r="L610" s="111"/>
      <c r="M610" s="111"/>
    </row>
    <row r="611" spans="1:13" s="145" customFormat="1" ht="10.7" customHeight="1" x14ac:dyDescent="0.25">
      <c r="A611" s="236"/>
      <c r="B611" s="236"/>
      <c r="C611" s="236"/>
      <c r="D611" s="29"/>
      <c r="E611" s="29"/>
      <c r="F611" s="29"/>
      <c r="G611" s="29"/>
      <c r="H611" s="29"/>
      <c r="I611" s="29"/>
      <c r="J611" s="29"/>
      <c r="L611" s="111"/>
      <c r="M611" s="111"/>
    </row>
    <row r="612" spans="1:13" s="145" customFormat="1" ht="10.7" customHeight="1" x14ac:dyDescent="0.25">
      <c r="A612" s="236"/>
      <c r="B612" s="236"/>
      <c r="C612" s="236"/>
      <c r="D612" s="29"/>
      <c r="E612" s="29"/>
      <c r="F612" s="29"/>
      <c r="G612" s="29"/>
      <c r="H612" s="29"/>
      <c r="I612" s="29"/>
      <c r="J612" s="29"/>
      <c r="L612" s="111"/>
      <c r="M612" s="111"/>
    </row>
    <row r="613" spans="1:13" s="145" customFormat="1" ht="10.7" customHeight="1" x14ac:dyDescent="0.25">
      <c r="A613" s="236"/>
      <c r="B613" s="236"/>
      <c r="C613" s="236"/>
      <c r="D613" s="29"/>
      <c r="E613" s="29"/>
      <c r="F613" s="29"/>
      <c r="G613" s="29"/>
      <c r="H613" s="29"/>
      <c r="I613" s="29"/>
      <c r="J613" s="29"/>
      <c r="L613" s="111"/>
      <c r="M613" s="111"/>
    </row>
    <row r="614" spans="1:13" s="145" customFormat="1" ht="10.7" customHeight="1" x14ac:dyDescent="0.25">
      <c r="A614" s="236"/>
      <c r="B614" s="236"/>
      <c r="C614" s="236"/>
      <c r="D614" s="29"/>
      <c r="E614" s="29"/>
      <c r="F614" s="29"/>
      <c r="G614" s="29"/>
      <c r="H614" s="29"/>
      <c r="I614" s="29"/>
      <c r="J614" s="29"/>
      <c r="L614" s="111"/>
      <c r="M614" s="111"/>
    </row>
    <row r="615" spans="1:13" s="145" customFormat="1" ht="10.7" customHeight="1" x14ac:dyDescent="0.25">
      <c r="A615" s="236"/>
      <c r="B615" s="236"/>
      <c r="C615" s="236"/>
      <c r="D615" s="29"/>
      <c r="E615" s="29"/>
      <c r="F615" s="29"/>
      <c r="G615" s="29"/>
      <c r="H615" s="29"/>
      <c r="I615" s="29"/>
      <c r="J615" s="29"/>
      <c r="L615" s="111"/>
      <c r="M615" s="111"/>
    </row>
    <row r="616" spans="1:13" s="145" customFormat="1" ht="10.7" customHeight="1" x14ac:dyDescent="0.25">
      <c r="A616" s="236"/>
      <c r="B616" s="236"/>
      <c r="C616" s="236"/>
      <c r="D616" s="29"/>
      <c r="E616" s="29"/>
      <c r="F616" s="29"/>
      <c r="G616" s="29"/>
      <c r="H616" s="29"/>
      <c r="I616" s="29"/>
      <c r="J616" s="29"/>
      <c r="L616" s="111"/>
      <c r="M616" s="111"/>
    </row>
    <row r="617" spans="1:13" s="145" customFormat="1" ht="10.7" customHeight="1" x14ac:dyDescent="0.25">
      <c r="A617" s="236"/>
      <c r="B617" s="236"/>
      <c r="C617" s="236"/>
      <c r="D617" s="29"/>
      <c r="E617" s="29"/>
      <c r="F617" s="29"/>
      <c r="G617" s="29"/>
      <c r="H617" s="29"/>
      <c r="I617" s="29"/>
      <c r="J617" s="29"/>
      <c r="L617" s="111"/>
      <c r="M617" s="111"/>
    </row>
    <row r="618" spans="1:13" s="145" customFormat="1" ht="10.7" customHeight="1" x14ac:dyDescent="0.25">
      <c r="A618" s="236"/>
      <c r="B618" s="236"/>
      <c r="C618" s="236"/>
      <c r="D618" s="29"/>
      <c r="E618" s="29"/>
      <c r="F618" s="29"/>
      <c r="G618" s="29"/>
      <c r="H618" s="29"/>
      <c r="I618" s="29"/>
      <c r="J618" s="29"/>
      <c r="L618" s="111"/>
      <c r="M618" s="111"/>
    </row>
    <row r="619" spans="1:13" s="145" customFormat="1" ht="10.7" customHeight="1" x14ac:dyDescent="0.25">
      <c r="A619" s="236"/>
      <c r="B619" s="236"/>
      <c r="C619" s="236"/>
      <c r="D619" s="29"/>
      <c r="E619" s="29"/>
      <c r="F619" s="29"/>
      <c r="G619" s="29"/>
      <c r="H619" s="29"/>
      <c r="I619" s="29"/>
      <c r="J619" s="29"/>
      <c r="L619" s="111"/>
      <c r="M619" s="111"/>
    </row>
    <row r="620" spans="1:13" s="145" customFormat="1" ht="10.7" customHeight="1" x14ac:dyDescent="0.25">
      <c r="A620" s="236"/>
      <c r="B620" s="236"/>
      <c r="C620" s="236"/>
      <c r="D620" s="29"/>
      <c r="E620" s="29"/>
      <c r="F620" s="29"/>
      <c r="G620" s="29"/>
      <c r="H620" s="29"/>
      <c r="I620" s="29"/>
      <c r="J620" s="29"/>
      <c r="L620" s="111"/>
      <c r="M620" s="111"/>
    </row>
    <row r="621" spans="1:13" s="145" customFormat="1" ht="10.7" customHeight="1" x14ac:dyDescent="0.25">
      <c r="A621" s="236"/>
      <c r="B621" s="236"/>
      <c r="C621" s="236"/>
      <c r="D621" s="29"/>
      <c r="E621" s="29"/>
      <c r="F621" s="29"/>
      <c r="G621" s="29"/>
      <c r="H621" s="29"/>
      <c r="I621" s="29"/>
      <c r="J621" s="29"/>
      <c r="L621" s="111"/>
      <c r="M621" s="111"/>
    </row>
    <row r="622" spans="1:13" s="145" customFormat="1" ht="10.7" customHeight="1" x14ac:dyDescent="0.25">
      <c r="A622" s="236"/>
      <c r="B622" s="236"/>
      <c r="C622" s="236"/>
      <c r="D622" s="29"/>
      <c r="E622" s="29"/>
      <c r="F622" s="29"/>
      <c r="G622" s="29"/>
      <c r="H622" s="29"/>
      <c r="I622" s="29"/>
      <c r="J622" s="29"/>
      <c r="L622" s="111"/>
      <c r="M622" s="111"/>
    </row>
    <row r="623" spans="1:13" s="145" customFormat="1" ht="10.7" customHeight="1" x14ac:dyDescent="0.25">
      <c r="A623" s="236"/>
      <c r="B623" s="236"/>
      <c r="C623" s="236"/>
      <c r="D623" s="29"/>
      <c r="E623" s="29"/>
      <c r="F623" s="29"/>
      <c r="G623" s="29"/>
      <c r="H623" s="29"/>
      <c r="I623" s="29"/>
      <c r="J623" s="29"/>
      <c r="L623" s="111"/>
      <c r="M623" s="111"/>
    </row>
    <row r="624" spans="1:13" s="145" customFormat="1" ht="10.7" customHeight="1" x14ac:dyDescent="0.25">
      <c r="A624" s="236"/>
      <c r="B624" s="236"/>
      <c r="C624" s="236"/>
      <c r="D624" s="29"/>
      <c r="E624" s="29"/>
      <c r="F624" s="29"/>
      <c r="G624" s="29"/>
      <c r="H624" s="29"/>
      <c r="I624" s="29"/>
      <c r="J624" s="29"/>
      <c r="L624" s="111"/>
      <c r="M624" s="111"/>
    </row>
    <row r="625" spans="1:13" s="145" customFormat="1" ht="10.7" customHeight="1" x14ac:dyDescent="0.25">
      <c r="A625" s="236"/>
      <c r="B625" s="236"/>
      <c r="C625" s="236"/>
      <c r="D625" s="29"/>
      <c r="E625" s="29"/>
      <c r="F625" s="29"/>
      <c r="G625" s="29"/>
      <c r="H625" s="29"/>
      <c r="I625" s="29"/>
      <c r="J625" s="29"/>
      <c r="L625" s="111"/>
      <c r="M625" s="111"/>
    </row>
    <row r="626" spans="1:13" s="145" customFormat="1" ht="10.7" customHeight="1" x14ac:dyDescent="0.25">
      <c r="A626" s="236"/>
      <c r="B626" s="236"/>
      <c r="C626" s="236"/>
      <c r="D626" s="29"/>
      <c r="E626" s="29"/>
      <c r="F626" s="29"/>
      <c r="G626" s="29"/>
      <c r="H626" s="29"/>
      <c r="I626" s="29"/>
      <c r="J626" s="29"/>
      <c r="L626" s="111"/>
      <c r="M626" s="111"/>
    </row>
    <row r="627" spans="1:13" s="145" customFormat="1" ht="10.7" customHeight="1" x14ac:dyDescent="0.25">
      <c r="A627" s="236"/>
      <c r="B627" s="236"/>
      <c r="C627" s="236"/>
      <c r="D627" s="29"/>
      <c r="E627" s="29"/>
      <c r="F627" s="29"/>
      <c r="G627" s="29"/>
      <c r="H627" s="29"/>
      <c r="I627" s="29"/>
      <c r="J627" s="29"/>
      <c r="L627" s="111"/>
      <c r="M627" s="111"/>
    </row>
    <row r="628" spans="1:13" s="145" customFormat="1" ht="10.7" customHeight="1" x14ac:dyDescent="0.25">
      <c r="A628" s="236"/>
      <c r="B628" s="236"/>
      <c r="C628" s="236"/>
      <c r="D628" s="29"/>
      <c r="E628" s="29"/>
      <c r="F628" s="29"/>
      <c r="G628" s="29"/>
      <c r="H628" s="29"/>
      <c r="I628" s="29"/>
      <c r="J628" s="29"/>
      <c r="L628" s="111"/>
      <c r="M628" s="111"/>
    </row>
    <row r="629" spans="1:13" s="145" customFormat="1" ht="10.7" customHeight="1" x14ac:dyDescent="0.25">
      <c r="A629" s="236"/>
      <c r="B629" s="236"/>
      <c r="C629" s="236"/>
      <c r="D629" s="29"/>
      <c r="E629" s="29"/>
      <c r="F629" s="29"/>
      <c r="G629" s="29"/>
      <c r="H629" s="29"/>
      <c r="I629" s="29"/>
      <c r="J629" s="29"/>
      <c r="L629" s="111"/>
      <c r="M629" s="111"/>
    </row>
    <row r="630" spans="1:13" s="145" customFormat="1" ht="10.7" customHeight="1" x14ac:dyDescent="0.25">
      <c r="A630" s="236"/>
      <c r="B630" s="236"/>
      <c r="C630" s="236"/>
      <c r="D630" s="29"/>
      <c r="E630" s="29"/>
      <c r="F630" s="29"/>
      <c r="G630" s="29"/>
      <c r="H630" s="29"/>
      <c r="I630" s="29"/>
      <c r="J630" s="29"/>
      <c r="L630" s="111"/>
      <c r="M630" s="111"/>
    </row>
    <row r="631" spans="1:13" s="145" customFormat="1" ht="10.7" customHeight="1" x14ac:dyDescent="0.25">
      <c r="A631" s="236"/>
      <c r="B631" s="236"/>
      <c r="C631" s="236"/>
      <c r="D631" s="29"/>
      <c r="E631" s="29"/>
      <c r="F631" s="29"/>
      <c r="G631" s="29"/>
      <c r="H631" s="29"/>
      <c r="I631" s="29"/>
      <c r="J631" s="29"/>
      <c r="L631" s="111"/>
      <c r="M631" s="111"/>
    </row>
    <row r="632" spans="1:13" s="145" customFormat="1" ht="10.7" customHeight="1" x14ac:dyDescent="0.25">
      <c r="A632" s="236"/>
      <c r="B632" s="236"/>
      <c r="C632" s="236"/>
      <c r="D632" s="29"/>
      <c r="E632" s="29"/>
      <c r="F632" s="29"/>
      <c r="G632" s="29"/>
      <c r="H632" s="29"/>
      <c r="I632" s="29"/>
      <c r="J632" s="29"/>
      <c r="L632" s="111"/>
      <c r="M632" s="111"/>
    </row>
    <row r="633" spans="1:13" s="145" customFormat="1" ht="10.7" customHeight="1" x14ac:dyDescent="0.25">
      <c r="A633" s="236"/>
      <c r="B633" s="236"/>
      <c r="C633" s="236"/>
      <c r="D633" s="29"/>
      <c r="E633" s="29"/>
      <c r="F633" s="29"/>
      <c r="G633" s="29"/>
      <c r="H633" s="29"/>
      <c r="I633" s="29"/>
      <c r="J633" s="29"/>
      <c r="L633" s="111"/>
      <c r="M633" s="111"/>
    </row>
    <row r="634" spans="1:13" s="145" customFormat="1" ht="10.7" customHeight="1" x14ac:dyDescent="0.25">
      <c r="A634" s="236"/>
      <c r="B634" s="236"/>
      <c r="C634" s="236"/>
      <c r="D634" s="29"/>
      <c r="E634" s="29"/>
      <c r="F634" s="29"/>
      <c r="G634" s="29"/>
      <c r="H634" s="29"/>
      <c r="I634" s="29"/>
      <c r="J634" s="29"/>
      <c r="L634" s="111"/>
      <c r="M634" s="111"/>
    </row>
    <row r="635" spans="1:13" s="145" customFormat="1" ht="10.7" customHeight="1" x14ac:dyDescent="0.25">
      <c r="A635" s="236"/>
      <c r="B635" s="236"/>
      <c r="C635" s="236"/>
      <c r="D635" s="29"/>
      <c r="E635" s="29"/>
      <c r="F635" s="29"/>
      <c r="G635" s="29"/>
      <c r="H635" s="29"/>
      <c r="I635" s="29"/>
      <c r="J635" s="29"/>
      <c r="L635" s="111"/>
      <c r="M635" s="111"/>
    </row>
    <row r="636" spans="1:13" s="145" customFormat="1" ht="10.7" customHeight="1" x14ac:dyDescent="0.25">
      <c r="A636" s="236"/>
      <c r="B636" s="236"/>
      <c r="C636" s="236"/>
      <c r="D636" s="29"/>
      <c r="E636" s="29"/>
      <c r="F636" s="29"/>
      <c r="G636" s="29"/>
      <c r="H636" s="29"/>
      <c r="I636" s="29"/>
      <c r="J636" s="29"/>
      <c r="L636" s="111"/>
      <c r="M636" s="111"/>
    </row>
    <row r="637" spans="1:13" s="145" customFormat="1" ht="10.7" customHeight="1" x14ac:dyDescent="0.25">
      <c r="A637" s="236"/>
      <c r="B637" s="236"/>
      <c r="C637" s="236"/>
      <c r="D637" s="29"/>
      <c r="E637" s="29"/>
      <c r="F637" s="29"/>
      <c r="G637" s="29"/>
      <c r="H637" s="29"/>
      <c r="I637" s="29"/>
      <c r="J637" s="29"/>
      <c r="L637" s="111"/>
      <c r="M637" s="111"/>
    </row>
    <row r="638" spans="1:13" s="145" customFormat="1" ht="10.7" customHeight="1" x14ac:dyDescent="0.25">
      <c r="A638" s="236"/>
      <c r="B638" s="236"/>
      <c r="C638" s="236"/>
      <c r="D638" s="29"/>
      <c r="E638" s="29"/>
      <c r="F638" s="29"/>
      <c r="G638" s="29"/>
      <c r="H638" s="29"/>
      <c r="I638" s="29"/>
      <c r="J638" s="29"/>
      <c r="L638" s="111"/>
      <c r="M638" s="111"/>
    </row>
    <row r="639" spans="1:13" s="145" customFormat="1" ht="10.7" customHeight="1" x14ac:dyDescent="0.25">
      <c r="A639" s="236"/>
      <c r="B639" s="236"/>
      <c r="C639" s="236"/>
      <c r="D639" s="29"/>
      <c r="E639" s="29"/>
      <c r="F639" s="29"/>
      <c r="G639" s="29"/>
      <c r="H639" s="29"/>
      <c r="I639" s="29"/>
      <c r="J639" s="29"/>
      <c r="L639" s="111"/>
      <c r="M639" s="111"/>
    </row>
    <row r="640" spans="1:13" s="145" customFormat="1" ht="10.7" customHeight="1" x14ac:dyDescent="0.25">
      <c r="A640" s="236"/>
      <c r="B640" s="236"/>
      <c r="C640" s="236"/>
      <c r="D640" s="29"/>
      <c r="E640" s="29"/>
      <c r="F640" s="29"/>
      <c r="G640" s="29"/>
      <c r="H640" s="29"/>
      <c r="I640" s="29"/>
      <c r="J640" s="29"/>
      <c r="L640" s="111"/>
      <c r="M640" s="111"/>
    </row>
    <row r="641" spans="1:13" s="145" customFormat="1" ht="10.7" customHeight="1" x14ac:dyDescent="0.25">
      <c r="A641" s="236"/>
      <c r="B641" s="236"/>
      <c r="C641" s="236"/>
      <c r="D641" s="29"/>
      <c r="E641" s="29"/>
      <c r="F641" s="29"/>
      <c r="G641" s="29"/>
      <c r="H641" s="29"/>
      <c r="I641" s="29"/>
      <c r="J641" s="29"/>
      <c r="L641" s="111"/>
      <c r="M641" s="111"/>
    </row>
    <row r="642" spans="1:13" s="145" customFormat="1" ht="10.7" customHeight="1" x14ac:dyDescent="0.25">
      <c r="A642" s="236"/>
      <c r="B642" s="236"/>
      <c r="C642" s="236"/>
      <c r="D642" s="29"/>
      <c r="E642" s="29"/>
      <c r="F642" s="29"/>
      <c r="G642" s="29"/>
      <c r="H642" s="29"/>
      <c r="I642" s="29"/>
      <c r="J642" s="29"/>
      <c r="L642" s="111"/>
      <c r="M642" s="111"/>
    </row>
    <row r="643" spans="1:13" s="145" customFormat="1" ht="10.7" customHeight="1" x14ac:dyDescent="0.25">
      <c r="A643" s="236"/>
      <c r="B643" s="236"/>
      <c r="C643" s="236"/>
      <c r="D643" s="29"/>
      <c r="E643" s="29"/>
      <c r="F643" s="29"/>
      <c r="G643" s="29"/>
      <c r="H643" s="29"/>
      <c r="I643" s="29"/>
      <c r="J643" s="29"/>
      <c r="L643" s="111"/>
      <c r="M643" s="111"/>
    </row>
    <row r="644" spans="1:13" s="145" customFormat="1" ht="10.7" customHeight="1" x14ac:dyDescent="0.25">
      <c r="A644" s="236"/>
      <c r="B644" s="236"/>
      <c r="C644" s="236"/>
      <c r="D644" s="29"/>
      <c r="E644" s="29"/>
      <c r="F644" s="29"/>
      <c r="G644" s="29"/>
      <c r="H644" s="29"/>
      <c r="I644" s="29"/>
      <c r="J644" s="29"/>
      <c r="L644" s="111"/>
      <c r="M644" s="111"/>
    </row>
    <row r="645" spans="1:13" s="145" customFormat="1" ht="10.7" customHeight="1" x14ac:dyDescent="0.25">
      <c r="A645" s="236"/>
      <c r="B645" s="236"/>
      <c r="C645" s="236"/>
      <c r="D645" s="29"/>
      <c r="E645" s="29"/>
      <c r="F645" s="29"/>
      <c r="G645" s="29"/>
      <c r="H645" s="29"/>
      <c r="I645" s="29"/>
      <c r="J645" s="29"/>
      <c r="L645" s="111"/>
      <c r="M645" s="111"/>
    </row>
    <row r="646" spans="1:13" s="145" customFormat="1" ht="10.7" customHeight="1" x14ac:dyDescent="0.25">
      <c r="A646" s="236"/>
      <c r="B646" s="236"/>
      <c r="C646" s="236"/>
      <c r="D646" s="29"/>
      <c r="E646" s="29"/>
      <c r="F646" s="29"/>
      <c r="G646" s="29"/>
      <c r="H646" s="29"/>
      <c r="I646" s="29"/>
      <c r="J646" s="29"/>
      <c r="L646" s="111"/>
      <c r="M646" s="111"/>
    </row>
    <row r="647" spans="1:13" s="145" customFormat="1" ht="10.7" customHeight="1" x14ac:dyDescent="0.25">
      <c r="A647" s="236"/>
      <c r="B647" s="236"/>
      <c r="C647" s="236"/>
      <c r="D647" s="29"/>
      <c r="E647" s="29"/>
      <c r="F647" s="29"/>
      <c r="G647" s="29"/>
      <c r="H647" s="29"/>
      <c r="I647" s="29"/>
      <c r="J647" s="29"/>
      <c r="L647" s="111"/>
      <c r="M647" s="111"/>
    </row>
    <row r="648" spans="1:13" s="145" customFormat="1" ht="10.7" customHeight="1" x14ac:dyDescent="0.25">
      <c r="A648" s="236"/>
      <c r="B648" s="236"/>
      <c r="C648" s="236"/>
      <c r="D648" s="29"/>
      <c r="E648" s="29"/>
      <c r="F648" s="29"/>
      <c r="G648" s="29"/>
      <c r="H648" s="29"/>
      <c r="I648" s="29"/>
      <c r="J648" s="29"/>
      <c r="L648" s="111"/>
      <c r="M648" s="111"/>
    </row>
    <row r="649" spans="1:13" s="145" customFormat="1" ht="10.7" customHeight="1" x14ac:dyDescent="0.25">
      <c r="A649" s="236"/>
      <c r="B649" s="236"/>
      <c r="C649" s="236"/>
      <c r="D649" s="29"/>
      <c r="E649" s="29"/>
      <c r="F649" s="29"/>
      <c r="G649" s="29"/>
      <c r="H649" s="29"/>
      <c r="I649" s="29"/>
      <c r="J649" s="29"/>
      <c r="L649" s="111"/>
      <c r="M649" s="111"/>
    </row>
    <row r="650" spans="1:13" s="145" customFormat="1" ht="10.7" customHeight="1" x14ac:dyDescent="0.25">
      <c r="A650" s="236"/>
      <c r="B650" s="236"/>
      <c r="C650" s="236"/>
      <c r="D650" s="29"/>
      <c r="E650" s="29"/>
      <c r="F650" s="29"/>
      <c r="G650" s="29"/>
      <c r="H650" s="29"/>
      <c r="I650" s="29"/>
      <c r="J650" s="29"/>
      <c r="L650" s="111"/>
      <c r="M650" s="111"/>
    </row>
    <row r="651" spans="1:13" s="145" customFormat="1" ht="10.7" customHeight="1" x14ac:dyDescent="0.25">
      <c r="A651" s="236"/>
      <c r="B651" s="236"/>
      <c r="C651" s="236"/>
      <c r="D651" s="29"/>
      <c r="E651" s="29"/>
      <c r="F651" s="29"/>
      <c r="G651" s="29"/>
      <c r="H651" s="29"/>
      <c r="I651" s="29"/>
      <c r="J651" s="29"/>
      <c r="L651" s="111"/>
      <c r="M651" s="111"/>
    </row>
    <row r="652" spans="1:13" s="145" customFormat="1" ht="10.7" customHeight="1" x14ac:dyDescent="0.25">
      <c r="A652" s="236"/>
      <c r="B652" s="236"/>
      <c r="C652" s="236"/>
      <c r="D652" s="29"/>
      <c r="E652" s="29"/>
      <c r="F652" s="29"/>
      <c r="G652" s="29"/>
      <c r="H652" s="29"/>
      <c r="I652" s="29"/>
      <c r="J652" s="29"/>
      <c r="L652" s="111"/>
      <c r="M652" s="111"/>
    </row>
    <row r="653" spans="1:13" s="145" customFormat="1" ht="10.7" customHeight="1" x14ac:dyDescent="0.25">
      <c r="A653" s="236"/>
      <c r="B653" s="236"/>
      <c r="C653" s="236"/>
      <c r="D653" s="29"/>
      <c r="E653" s="29"/>
      <c r="F653" s="29"/>
      <c r="G653" s="29"/>
      <c r="H653" s="29"/>
      <c r="I653" s="29"/>
      <c r="J653" s="29"/>
      <c r="L653" s="111"/>
      <c r="M653" s="111"/>
    </row>
    <row r="654" spans="1:13" s="145" customFormat="1" ht="10.7" customHeight="1" x14ac:dyDescent="0.25">
      <c r="A654" s="236"/>
      <c r="B654" s="236"/>
      <c r="C654" s="236"/>
      <c r="D654" s="29"/>
      <c r="E654" s="29"/>
      <c r="F654" s="29"/>
      <c r="G654" s="29"/>
      <c r="H654" s="29"/>
      <c r="I654" s="29"/>
      <c r="J654" s="29"/>
      <c r="L654" s="111"/>
      <c r="M654" s="111"/>
    </row>
    <row r="655" spans="1:13" s="145" customFormat="1" ht="10.7" customHeight="1" x14ac:dyDescent="0.25">
      <c r="A655" s="236"/>
      <c r="B655" s="236"/>
      <c r="C655" s="236"/>
      <c r="D655" s="29"/>
      <c r="E655" s="29"/>
      <c r="F655" s="29"/>
      <c r="G655" s="29"/>
      <c r="H655" s="29"/>
      <c r="I655" s="29"/>
      <c r="J655" s="29"/>
      <c r="L655" s="111"/>
      <c r="M655" s="111"/>
    </row>
    <row r="656" spans="1:13" s="145" customFormat="1" ht="10.7" customHeight="1" x14ac:dyDescent="0.25">
      <c r="A656" s="236"/>
      <c r="B656" s="236"/>
      <c r="C656" s="236"/>
      <c r="D656" s="29"/>
      <c r="E656" s="29"/>
      <c r="F656" s="29"/>
      <c r="G656" s="29"/>
      <c r="H656" s="29"/>
      <c r="I656" s="29"/>
      <c r="J656" s="29"/>
      <c r="L656" s="111"/>
      <c r="M656" s="111"/>
    </row>
    <row r="657" spans="1:13" s="145" customFormat="1" ht="10.7" customHeight="1" x14ac:dyDescent="0.25">
      <c r="A657" s="236"/>
      <c r="B657" s="236"/>
      <c r="C657" s="236"/>
      <c r="D657" s="29"/>
      <c r="E657" s="29"/>
      <c r="F657" s="29"/>
      <c r="G657" s="29"/>
      <c r="H657" s="29"/>
      <c r="I657" s="29"/>
      <c r="J657" s="29"/>
      <c r="L657" s="111"/>
      <c r="M657" s="111"/>
    </row>
    <row r="658" spans="1:13" s="145" customFormat="1" ht="10.7" customHeight="1" x14ac:dyDescent="0.25">
      <c r="A658" s="236"/>
      <c r="B658" s="236"/>
      <c r="C658" s="236"/>
      <c r="D658" s="29"/>
      <c r="E658" s="29"/>
      <c r="F658" s="29"/>
      <c r="G658" s="29"/>
      <c r="H658" s="29"/>
      <c r="I658" s="29"/>
      <c r="J658" s="29"/>
      <c r="L658" s="111"/>
      <c r="M658" s="111"/>
    </row>
    <row r="659" spans="1:13" s="145" customFormat="1" ht="10.7" customHeight="1" x14ac:dyDescent="0.25">
      <c r="A659" s="236"/>
      <c r="B659" s="236"/>
      <c r="C659" s="236"/>
      <c r="D659" s="29"/>
      <c r="E659" s="29"/>
      <c r="F659" s="29"/>
      <c r="G659" s="29"/>
      <c r="H659" s="29"/>
      <c r="I659" s="29"/>
      <c r="J659" s="29"/>
      <c r="L659" s="111"/>
      <c r="M659" s="111"/>
    </row>
    <row r="660" spans="1:13" s="145" customFormat="1" ht="10.7" customHeight="1" x14ac:dyDescent="0.25">
      <c r="A660" s="236"/>
      <c r="B660" s="236"/>
      <c r="C660" s="236"/>
      <c r="D660" s="29"/>
      <c r="E660" s="29"/>
      <c r="F660" s="29"/>
      <c r="G660" s="29"/>
      <c r="H660" s="29"/>
      <c r="I660" s="29"/>
      <c r="J660" s="29"/>
      <c r="L660" s="111"/>
      <c r="M660" s="111"/>
    </row>
    <row r="661" spans="1:13" s="145" customFormat="1" ht="10.7" customHeight="1" x14ac:dyDescent="0.25">
      <c r="A661" s="236"/>
      <c r="B661" s="236"/>
      <c r="C661" s="236"/>
      <c r="D661" s="29"/>
      <c r="E661" s="29"/>
      <c r="F661" s="29"/>
      <c r="G661" s="29"/>
      <c r="H661" s="29"/>
      <c r="I661" s="29"/>
      <c r="J661" s="29"/>
      <c r="L661" s="111"/>
      <c r="M661" s="111"/>
    </row>
    <row r="662" spans="1:13" s="145" customFormat="1" ht="10.7" customHeight="1" x14ac:dyDescent="0.25">
      <c r="A662" s="236"/>
      <c r="B662" s="236"/>
      <c r="C662" s="236"/>
      <c r="D662" s="29"/>
      <c r="E662" s="29"/>
      <c r="F662" s="29"/>
      <c r="G662" s="29"/>
      <c r="H662" s="29"/>
      <c r="I662" s="29"/>
      <c r="J662" s="29"/>
      <c r="L662" s="111"/>
      <c r="M662" s="111"/>
    </row>
    <row r="663" spans="1:13" s="145" customFormat="1" ht="10.7" customHeight="1" x14ac:dyDescent="0.25">
      <c r="A663" s="236"/>
      <c r="B663" s="236"/>
      <c r="C663" s="236"/>
      <c r="D663" s="29"/>
      <c r="E663" s="29"/>
      <c r="F663" s="29"/>
      <c r="G663" s="29"/>
      <c r="H663" s="29"/>
      <c r="I663" s="29"/>
      <c r="J663" s="29"/>
      <c r="L663" s="111"/>
      <c r="M663" s="111"/>
    </row>
    <row r="664" spans="1:13" s="145" customFormat="1" ht="10.7" customHeight="1" x14ac:dyDescent="0.25">
      <c r="A664" s="236"/>
      <c r="B664" s="236"/>
      <c r="C664" s="236"/>
      <c r="D664" s="29"/>
      <c r="E664" s="29"/>
      <c r="F664" s="29"/>
      <c r="G664" s="29"/>
      <c r="H664" s="29"/>
      <c r="I664" s="29"/>
      <c r="J664" s="29"/>
      <c r="L664" s="111"/>
      <c r="M664" s="111"/>
    </row>
    <row r="665" spans="1:13" s="145" customFormat="1" ht="10.7" customHeight="1" x14ac:dyDescent="0.25">
      <c r="A665" s="236"/>
      <c r="B665" s="236"/>
      <c r="C665" s="236"/>
      <c r="D665" s="29"/>
      <c r="E665" s="29"/>
      <c r="F665" s="29"/>
      <c r="G665" s="29"/>
      <c r="H665" s="29"/>
      <c r="I665" s="29"/>
      <c r="J665" s="29"/>
      <c r="L665" s="111"/>
      <c r="M665" s="111"/>
    </row>
    <row r="666" spans="1:13" s="145" customFormat="1" ht="10.7" customHeight="1" x14ac:dyDescent="0.25">
      <c r="A666" s="236"/>
      <c r="B666" s="236"/>
      <c r="C666" s="236"/>
      <c r="D666" s="29"/>
      <c r="E666" s="29"/>
      <c r="F666" s="29"/>
      <c r="G666" s="29"/>
      <c r="H666" s="29"/>
      <c r="I666" s="29"/>
      <c r="J666" s="29"/>
      <c r="L666" s="111"/>
      <c r="M666" s="111"/>
    </row>
    <row r="667" spans="1:13" s="145" customFormat="1" ht="10.7" customHeight="1" x14ac:dyDescent="0.25">
      <c r="A667" s="236"/>
      <c r="B667" s="236"/>
      <c r="C667" s="236"/>
      <c r="D667" s="29"/>
      <c r="E667" s="29"/>
      <c r="F667" s="29"/>
      <c r="G667" s="29"/>
      <c r="H667" s="29"/>
      <c r="I667" s="29"/>
      <c r="J667" s="29"/>
      <c r="L667" s="111"/>
      <c r="M667" s="111"/>
    </row>
    <row r="668" spans="1:13" s="145" customFormat="1" ht="10.7" customHeight="1" x14ac:dyDescent="0.25">
      <c r="A668" s="236"/>
      <c r="B668" s="236"/>
      <c r="C668" s="236"/>
      <c r="D668" s="29"/>
      <c r="E668" s="29"/>
      <c r="F668" s="29"/>
      <c r="G668" s="29"/>
      <c r="H668" s="29"/>
      <c r="I668" s="29"/>
      <c r="J668" s="29"/>
      <c r="L668" s="111"/>
      <c r="M668" s="111"/>
    </row>
    <row r="669" spans="1:13" s="145" customFormat="1" ht="10.7" customHeight="1" x14ac:dyDescent="0.25">
      <c r="A669" s="236"/>
      <c r="B669" s="236"/>
      <c r="C669" s="236"/>
      <c r="D669" s="29"/>
      <c r="E669" s="29"/>
      <c r="F669" s="29"/>
      <c r="G669" s="29"/>
      <c r="H669" s="29"/>
      <c r="I669" s="29"/>
      <c r="J669" s="29"/>
      <c r="L669" s="111"/>
      <c r="M669" s="111"/>
    </row>
    <row r="670" spans="1:13" s="145" customFormat="1" ht="10.7" customHeight="1" x14ac:dyDescent="0.25">
      <c r="A670" s="236"/>
      <c r="B670" s="236"/>
      <c r="C670" s="236"/>
      <c r="D670" s="29"/>
      <c r="E670" s="29"/>
      <c r="F670" s="29"/>
      <c r="G670" s="29"/>
      <c r="H670" s="29"/>
      <c r="I670" s="29"/>
      <c r="J670" s="29"/>
      <c r="L670" s="111"/>
      <c r="M670" s="111"/>
    </row>
    <row r="671" spans="1:13" s="145" customFormat="1" ht="10.7" customHeight="1" x14ac:dyDescent="0.25">
      <c r="A671" s="236"/>
      <c r="B671" s="236"/>
      <c r="C671" s="236"/>
      <c r="D671" s="29"/>
      <c r="E671" s="29"/>
      <c r="F671" s="29"/>
      <c r="G671" s="29"/>
      <c r="H671" s="29"/>
      <c r="I671" s="29"/>
      <c r="J671" s="29"/>
      <c r="L671" s="111"/>
      <c r="M671" s="111"/>
    </row>
    <row r="672" spans="1:13" s="145" customFormat="1" ht="10.7" customHeight="1" x14ac:dyDescent="0.25">
      <c r="A672" s="236"/>
      <c r="B672" s="236"/>
      <c r="C672" s="236"/>
      <c r="D672" s="29"/>
      <c r="E672" s="29"/>
      <c r="F672" s="29"/>
      <c r="G672" s="29"/>
      <c r="H672" s="29"/>
      <c r="I672" s="29"/>
      <c r="J672" s="29"/>
      <c r="L672" s="111"/>
      <c r="M672" s="111"/>
    </row>
    <row r="673" spans="1:13" s="145" customFormat="1" ht="10.7" customHeight="1" x14ac:dyDescent="0.25">
      <c r="A673" s="236"/>
      <c r="B673" s="236"/>
      <c r="C673" s="236"/>
      <c r="D673" s="29"/>
      <c r="E673" s="29"/>
      <c r="F673" s="29"/>
      <c r="G673" s="29"/>
      <c r="H673" s="29"/>
      <c r="I673" s="29"/>
      <c r="J673" s="29"/>
      <c r="L673" s="111"/>
      <c r="M673" s="111"/>
    </row>
    <row r="674" spans="1:13" s="145" customFormat="1" ht="10.7" customHeight="1" x14ac:dyDescent="0.25">
      <c r="A674" s="236"/>
      <c r="B674" s="236"/>
      <c r="C674" s="236"/>
      <c r="D674" s="29"/>
      <c r="E674" s="29"/>
      <c r="F674" s="29"/>
      <c r="G674" s="29"/>
      <c r="H674" s="29"/>
      <c r="I674" s="29"/>
      <c r="J674" s="29"/>
      <c r="L674" s="111"/>
      <c r="M674" s="111"/>
    </row>
    <row r="675" spans="1:13" s="145" customFormat="1" ht="10.7" customHeight="1" x14ac:dyDescent="0.25">
      <c r="A675" s="236"/>
      <c r="B675" s="236"/>
      <c r="C675" s="236"/>
      <c r="D675" s="29"/>
      <c r="E675" s="29"/>
      <c r="F675" s="29"/>
      <c r="G675" s="29"/>
      <c r="H675" s="29"/>
      <c r="I675" s="29"/>
      <c r="J675" s="29"/>
      <c r="L675" s="111"/>
      <c r="M675" s="111"/>
    </row>
    <row r="676" spans="1:13" s="272" customFormat="1" ht="6.75" customHeight="1" x14ac:dyDescent="0.15">
      <c r="A676" s="270"/>
      <c r="B676" s="270"/>
      <c r="C676" s="270"/>
      <c r="D676" s="271"/>
      <c r="E676" s="271"/>
      <c r="F676" s="271"/>
      <c r="G676" s="271"/>
      <c r="H676" s="271"/>
      <c r="I676" s="271"/>
      <c r="J676" s="271"/>
      <c r="K676" s="145"/>
      <c r="L676" s="111"/>
      <c r="M676" s="111"/>
    </row>
    <row r="677" spans="1:13" s="272" customFormat="1" ht="6.75" customHeight="1" x14ac:dyDescent="0.15">
      <c r="A677" s="270"/>
      <c r="B677" s="270"/>
      <c r="C677" s="270"/>
      <c r="D677" s="271"/>
      <c r="E677" s="271"/>
      <c r="F677" s="271"/>
      <c r="G677" s="271"/>
      <c r="H677" s="271"/>
      <c r="I677" s="271"/>
      <c r="J677" s="271"/>
      <c r="K677" s="145"/>
      <c r="L677" s="111"/>
      <c r="M677" s="111"/>
    </row>
    <row r="678" spans="1:13" s="272" customFormat="1" ht="6.75" customHeight="1" x14ac:dyDescent="0.15">
      <c r="A678" s="270"/>
      <c r="B678" s="270"/>
      <c r="C678" s="270"/>
      <c r="D678" s="271"/>
      <c r="E678" s="271"/>
      <c r="F678" s="271"/>
      <c r="G678" s="271"/>
      <c r="H678" s="271"/>
      <c r="I678" s="271"/>
      <c r="J678" s="271"/>
      <c r="K678" s="145"/>
      <c r="L678" s="111"/>
      <c r="M678" s="111"/>
    </row>
    <row r="679" spans="1:13" s="272" customFormat="1" ht="6.75" customHeight="1" x14ac:dyDescent="0.15">
      <c r="A679" s="270"/>
      <c r="B679" s="270"/>
      <c r="C679" s="270"/>
      <c r="D679" s="271"/>
      <c r="E679" s="271"/>
      <c r="F679" s="271"/>
      <c r="G679" s="271"/>
      <c r="H679" s="271"/>
      <c r="I679" s="271"/>
      <c r="J679" s="271"/>
      <c r="K679" s="145"/>
      <c r="L679" s="111"/>
      <c r="M679" s="111"/>
    </row>
    <row r="680" spans="1:13" s="272" customFormat="1" ht="6.75" customHeight="1" x14ac:dyDescent="0.15">
      <c r="A680" s="270"/>
      <c r="B680" s="270"/>
      <c r="C680" s="270"/>
      <c r="D680" s="271"/>
      <c r="E680" s="271"/>
      <c r="F680" s="271"/>
      <c r="G680" s="271"/>
      <c r="H680" s="271"/>
      <c r="I680" s="271"/>
      <c r="J680" s="271"/>
      <c r="K680" s="145"/>
      <c r="L680" s="111"/>
      <c r="M680" s="111"/>
    </row>
    <row r="681" spans="1:13" s="272" customFormat="1" ht="6.75" customHeight="1" x14ac:dyDescent="0.15">
      <c r="A681" s="270"/>
      <c r="B681" s="270"/>
      <c r="C681" s="270"/>
      <c r="D681" s="271"/>
      <c r="E681" s="271"/>
      <c r="F681" s="271"/>
      <c r="G681" s="271"/>
      <c r="H681" s="271"/>
      <c r="I681" s="271"/>
      <c r="J681" s="271"/>
      <c r="K681" s="145"/>
      <c r="L681" s="111"/>
      <c r="M681" s="111"/>
    </row>
    <row r="682" spans="1:13" s="272" customFormat="1" ht="6.75" customHeight="1" x14ac:dyDescent="0.15">
      <c r="A682" s="270"/>
      <c r="B682" s="270"/>
      <c r="C682" s="270"/>
      <c r="D682" s="271"/>
      <c r="E682" s="271"/>
      <c r="F682" s="271"/>
      <c r="G682" s="271"/>
      <c r="H682" s="271"/>
      <c r="I682" s="271"/>
      <c r="J682" s="271"/>
      <c r="K682" s="145"/>
      <c r="L682" s="111"/>
      <c r="M682" s="111"/>
    </row>
    <row r="683" spans="1:13" s="272" customFormat="1" ht="6.75" customHeight="1" x14ac:dyDescent="0.15">
      <c r="A683" s="270"/>
      <c r="B683" s="270"/>
      <c r="C683" s="270"/>
      <c r="D683" s="271"/>
      <c r="E683" s="271"/>
      <c r="F683" s="271"/>
      <c r="G683" s="271"/>
      <c r="H683" s="271"/>
      <c r="I683" s="271"/>
      <c r="J683" s="271"/>
      <c r="K683" s="145"/>
      <c r="L683" s="111"/>
      <c r="M683" s="111"/>
    </row>
    <row r="684" spans="1:13" s="272" customFormat="1" ht="6.75" customHeight="1" x14ac:dyDescent="0.15">
      <c r="A684" s="270"/>
      <c r="B684" s="270"/>
      <c r="C684" s="270"/>
      <c r="D684" s="271"/>
      <c r="E684" s="271"/>
      <c r="F684" s="271"/>
      <c r="G684" s="271"/>
      <c r="H684" s="271"/>
      <c r="I684" s="271"/>
      <c r="J684" s="271"/>
      <c r="K684" s="145"/>
      <c r="L684" s="111"/>
      <c r="M684" s="111"/>
    </row>
    <row r="685" spans="1:13" s="272" customFormat="1" ht="6.75" customHeight="1" x14ac:dyDescent="0.15">
      <c r="A685" s="270"/>
      <c r="B685" s="270"/>
      <c r="C685" s="270"/>
      <c r="D685" s="271"/>
      <c r="E685" s="271"/>
      <c r="F685" s="271"/>
      <c r="G685" s="271"/>
      <c r="H685" s="271"/>
      <c r="I685" s="271"/>
      <c r="J685" s="271"/>
      <c r="K685" s="145"/>
      <c r="L685" s="111"/>
      <c r="M685" s="111"/>
    </row>
    <row r="686" spans="1:13" s="272" customFormat="1" ht="6.75" customHeight="1" x14ac:dyDescent="0.15">
      <c r="A686" s="270"/>
      <c r="B686" s="270"/>
      <c r="C686" s="270"/>
      <c r="D686" s="271"/>
      <c r="E686" s="271"/>
      <c r="F686" s="271"/>
      <c r="G686" s="271"/>
      <c r="H686" s="271"/>
      <c r="I686" s="271"/>
      <c r="J686" s="271"/>
      <c r="K686" s="145"/>
      <c r="L686" s="111"/>
      <c r="M686" s="111"/>
    </row>
    <row r="687" spans="1:13" s="272" customFormat="1" ht="6.75" customHeight="1" x14ac:dyDescent="0.15">
      <c r="A687" s="270"/>
      <c r="B687" s="270"/>
      <c r="C687" s="270"/>
      <c r="D687" s="271"/>
      <c r="E687" s="271"/>
      <c r="F687" s="271"/>
      <c r="G687" s="271"/>
      <c r="H687" s="271"/>
      <c r="I687" s="271"/>
      <c r="J687" s="271"/>
      <c r="K687" s="145"/>
      <c r="L687" s="111"/>
      <c r="M687" s="111"/>
    </row>
    <row r="688" spans="1:13" s="272" customFormat="1" ht="6.75" customHeight="1" x14ac:dyDescent="0.15">
      <c r="A688" s="270"/>
      <c r="B688" s="270"/>
      <c r="C688" s="270"/>
      <c r="D688" s="271"/>
      <c r="E688" s="271"/>
      <c r="F688" s="271"/>
      <c r="G688" s="271"/>
      <c r="H688" s="271"/>
      <c r="I688" s="271"/>
      <c r="J688" s="271"/>
      <c r="K688" s="145"/>
      <c r="L688" s="111"/>
      <c r="M688" s="111"/>
    </row>
    <row r="689" spans="1:13" s="272" customFormat="1" ht="6.75" customHeight="1" x14ac:dyDescent="0.15">
      <c r="A689" s="270"/>
      <c r="B689" s="270"/>
      <c r="C689" s="270"/>
      <c r="D689" s="271"/>
      <c r="E689" s="271"/>
      <c r="F689" s="271"/>
      <c r="G689" s="271"/>
      <c r="H689" s="271"/>
      <c r="I689" s="271"/>
      <c r="J689" s="271"/>
      <c r="K689" s="145"/>
      <c r="L689" s="111"/>
      <c r="M689" s="111"/>
    </row>
    <row r="690" spans="1:13" s="272" customFormat="1" ht="6.75" customHeight="1" x14ac:dyDescent="0.15">
      <c r="A690" s="270"/>
      <c r="B690" s="270"/>
      <c r="C690" s="270"/>
      <c r="D690" s="271"/>
      <c r="E690" s="271"/>
      <c r="F690" s="271"/>
      <c r="G690" s="271"/>
      <c r="H690" s="271"/>
      <c r="I690" s="271"/>
      <c r="J690" s="271"/>
      <c r="K690" s="145"/>
      <c r="L690" s="111"/>
      <c r="M690" s="111"/>
    </row>
    <row r="691" spans="1:13" s="272" customFormat="1" ht="6.75" customHeight="1" x14ac:dyDescent="0.15">
      <c r="A691" s="270"/>
      <c r="B691" s="270"/>
      <c r="C691" s="270"/>
      <c r="D691" s="271"/>
      <c r="E691" s="271"/>
      <c r="F691" s="271"/>
      <c r="G691" s="271"/>
      <c r="H691" s="271"/>
      <c r="I691" s="271"/>
      <c r="J691" s="271"/>
      <c r="K691" s="145"/>
      <c r="L691" s="111"/>
      <c r="M691" s="111"/>
    </row>
    <row r="692" spans="1:13" s="272" customFormat="1" ht="6.75" customHeight="1" x14ac:dyDescent="0.15">
      <c r="A692" s="270"/>
      <c r="B692" s="270"/>
      <c r="C692" s="270"/>
      <c r="D692" s="271"/>
      <c r="E692" s="271"/>
      <c r="F692" s="271"/>
      <c r="G692" s="271"/>
      <c r="H692" s="271"/>
      <c r="I692" s="271"/>
      <c r="J692" s="271"/>
      <c r="K692" s="145"/>
      <c r="L692" s="111"/>
      <c r="M692" s="111"/>
    </row>
    <row r="693" spans="1:13" s="272" customFormat="1" ht="6.75" customHeight="1" x14ac:dyDescent="0.15">
      <c r="A693" s="270"/>
      <c r="B693" s="270"/>
      <c r="C693" s="270"/>
      <c r="D693" s="271"/>
      <c r="E693" s="271"/>
      <c r="F693" s="271"/>
      <c r="G693" s="271"/>
      <c r="H693" s="271"/>
      <c r="I693" s="271"/>
      <c r="J693" s="271"/>
      <c r="K693" s="145"/>
      <c r="L693" s="111"/>
      <c r="M693" s="111"/>
    </row>
    <row r="694" spans="1:13" s="272" customFormat="1" ht="6.75" customHeight="1" x14ac:dyDescent="0.15">
      <c r="A694" s="270"/>
      <c r="B694" s="270"/>
      <c r="C694" s="270"/>
      <c r="D694" s="271"/>
      <c r="E694" s="271"/>
      <c r="F694" s="271"/>
      <c r="G694" s="271"/>
      <c r="H694" s="271"/>
      <c r="I694" s="271"/>
      <c r="J694" s="271"/>
      <c r="K694" s="145"/>
      <c r="L694" s="111"/>
      <c r="M694" s="111"/>
    </row>
    <row r="695" spans="1:13" s="272" customFormat="1" ht="6.75" customHeight="1" x14ac:dyDescent="0.15">
      <c r="A695" s="270"/>
      <c r="B695" s="270"/>
      <c r="C695" s="270"/>
      <c r="D695" s="271"/>
      <c r="E695" s="271"/>
      <c r="F695" s="271"/>
      <c r="G695" s="271"/>
      <c r="H695" s="271"/>
      <c r="I695" s="271"/>
      <c r="J695" s="271"/>
      <c r="K695" s="145"/>
      <c r="L695" s="111"/>
      <c r="M695" s="111"/>
    </row>
    <row r="696" spans="1:13" s="272" customFormat="1" ht="6.75" customHeight="1" x14ac:dyDescent="0.15">
      <c r="A696" s="270"/>
      <c r="B696" s="270"/>
      <c r="C696" s="270"/>
      <c r="D696" s="271"/>
      <c r="E696" s="271"/>
      <c r="F696" s="271"/>
      <c r="G696" s="271"/>
      <c r="H696" s="271"/>
      <c r="I696" s="271"/>
      <c r="J696" s="271"/>
      <c r="K696" s="145"/>
      <c r="L696" s="111"/>
      <c r="M696" s="111"/>
    </row>
    <row r="697" spans="1:13" s="272" customFormat="1" ht="6.75" customHeight="1" x14ac:dyDescent="0.15">
      <c r="A697" s="270"/>
      <c r="B697" s="270"/>
      <c r="C697" s="270"/>
      <c r="D697" s="271"/>
      <c r="E697" s="271"/>
      <c r="F697" s="271"/>
      <c r="G697" s="271"/>
      <c r="H697" s="271"/>
      <c r="I697" s="271"/>
      <c r="J697" s="271"/>
      <c r="K697" s="145"/>
      <c r="L697" s="111"/>
      <c r="M697" s="111"/>
    </row>
    <row r="698" spans="1:13" s="272" customFormat="1" ht="6.75" customHeight="1" x14ac:dyDescent="0.15">
      <c r="A698" s="270"/>
      <c r="B698" s="270"/>
      <c r="C698" s="270"/>
      <c r="D698" s="271"/>
      <c r="E698" s="271"/>
      <c r="F698" s="271"/>
      <c r="G698" s="271"/>
      <c r="H698" s="271"/>
      <c r="I698" s="271"/>
      <c r="J698" s="271"/>
      <c r="K698" s="145"/>
      <c r="L698" s="111"/>
      <c r="M698" s="111"/>
    </row>
    <row r="699" spans="1:13" s="272" customFormat="1" ht="6.75" customHeight="1" x14ac:dyDescent="0.15">
      <c r="A699" s="270"/>
      <c r="B699" s="270"/>
      <c r="C699" s="270"/>
      <c r="D699" s="271"/>
      <c r="E699" s="271"/>
      <c r="F699" s="271"/>
      <c r="G699" s="271"/>
      <c r="H699" s="271"/>
      <c r="I699" s="271"/>
      <c r="J699" s="271"/>
      <c r="K699" s="145"/>
      <c r="L699" s="111"/>
      <c r="M699" s="111"/>
    </row>
    <row r="700" spans="1:13" s="272" customFormat="1" ht="6.75" customHeight="1" x14ac:dyDescent="0.15">
      <c r="A700" s="270"/>
      <c r="B700" s="270"/>
      <c r="C700" s="270"/>
      <c r="D700" s="271"/>
      <c r="E700" s="271"/>
      <c r="F700" s="271"/>
      <c r="G700" s="271"/>
      <c r="H700" s="271"/>
      <c r="I700" s="271"/>
      <c r="J700" s="271"/>
      <c r="K700" s="145"/>
      <c r="L700" s="111"/>
      <c r="M700" s="111"/>
    </row>
    <row r="701" spans="1:13" s="272" customFormat="1" ht="6.75" customHeight="1" x14ac:dyDescent="0.15">
      <c r="A701" s="270"/>
      <c r="B701" s="270"/>
      <c r="C701" s="270"/>
      <c r="D701" s="271"/>
      <c r="E701" s="271"/>
      <c r="F701" s="271"/>
      <c r="G701" s="271"/>
      <c r="H701" s="271"/>
      <c r="I701" s="271"/>
      <c r="J701" s="271"/>
      <c r="K701" s="145"/>
      <c r="L701" s="111"/>
      <c r="M701" s="111"/>
    </row>
    <row r="702" spans="1:13" s="272" customFormat="1" ht="6.75" customHeight="1" x14ac:dyDescent="0.15">
      <c r="A702" s="270"/>
      <c r="B702" s="270"/>
      <c r="C702" s="270"/>
      <c r="D702" s="271"/>
      <c r="E702" s="271"/>
      <c r="F702" s="271"/>
      <c r="G702" s="271"/>
      <c r="H702" s="271"/>
      <c r="I702" s="271"/>
      <c r="J702" s="271"/>
      <c r="K702" s="145"/>
      <c r="L702" s="111"/>
      <c r="M702" s="111"/>
    </row>
    <row r="703" spans="1:13" s="272" customFormat="1" ht="6.75" customHeight="1" x14ac:dyDescent="0.15">
      <c r="A703" s="270"/>
      <c r="B703" s="270"/>
      <c r="C703" s="270"/>
      <c r="D703" s="271"/>
      <c r="E703" s="271"/>
      <c r="F703" s="271"/>
      <c r="G703" s="271"/>
      <c r="H703" s="271"/>
      <c r="I703" s="271"/>
      <c r="J703" s="271"/>
      <c r="K703" s="145"/>
      <c r="L703" s="111"/>
      <c r="M703" s="111"/>
    </row>
    <row r="704" spans="1:13" s="272" customFormat="1" ht="6.75" customHeight="1" x14ac:dyDescent="0.15">
      <c r="A704" s="270"/>
      <c r="B704" s="270"/>
      <c r="C704" s="270"/>
      <c r="D704" s="271"/>
      <c r="E704" s="271"/>
      <c r="F704" s="271"/>
      <c r="G704" s="271"/>
      <c r="H704" s="271"/>
      <c r="I704" s="271"/>
      <c r="J704" s="271"/>
      <c r="K704" s="145"/>
      <c r="L704" s="111"/>
      <c r="M704" s="111"/>
    </row>
    <row r="705" spans="1:13" s="272" customFormat="1" ht="6.75" customHeight="1" x14ac:dyDescent="0.15">
      <c r="A705" s="270"/>
      <c r="B705" s="270"/>
      <c r="C705" s="270"/>
      <c r="D705" s="271"/>
      <c r="E705" s="271"/>
      <c r="F705" s="271"/>
      <c r="G705" s="271"/>
      <c r="H705" s="271"/>
      <c r="I705" s="271"/>
      <c r="J705" s="271"/>
      <c r="K705" s="145"/>
      <c r="L705" s="111"/>
      <c r="M705" s="111"/>
    </row>
    <row r="706" spans="1:13" s="272" customFormat="1" ht="6.75" customHeight="1" x14ac:dyDescent="0.15">
      <c r="A706" s="270"/>
      <c r="B706" s="270"/>
      <c r="C706" s="270"/>
      <c r="D706" s="271"/>
      <c r="E706" s="271"/>
      <c r="F706" s="271"/>
      <c r="G706" s="271"/>
      <c r="H706" s="271"/>
      <c r="I706" s="271"/>
      <c r="J706" s="271"/>
      <c r="K706" s="145"/>
      <c r="L706" s="111"/>
      <c r="M706" s="111"/>
    </row>
    <row r="707" spans="1:13" s="272" customFormat="1" ht="6.75" customHeight="1" x14ac:dyDescent="0.15">
      <c r="A707" s="270"/>
      <c r="B707" s="270"/>
      <c r="C707" s="270"/>
      <c r="D707" s="271"/>
      <c r="E707" s="271"/>
      <c r="F707" s="271"/>
      <c r="G707" s="271"/>
      <c r="H707" s="271"/>
      <c r="I707" s="271"/>
      <c r="J707" s="271"/>
      <c r="K707" s="145"/>
      <c r="L707" s="111"/>
      <c r="M707" s="111"/>
    </row>
    <row r="708" spans="1:13" s="272" customFormat="1" ht="6.75" customHeight="1" x14ac:dyDescent="0.15">
      <c r="A708" s="270"/>
      <c r="B708" s="270"/>
      <c r="C708" s="270"/>
      <c r="D708" s="271"/>
      <c r="E708" s="271"/>
      <c r="F708" s="271"/>
      <c r="G708" s="271"/>
      <c r="H708" s="271"/>
      <c r="I708" s="271"/>
      <c r="J708" s="271"/>
      <c r="K708" s="145"/>
      <c r="L708" s="111"/>
      <c r="M708" s="111"/>
    </row>
    <row r="709" spans="1:13" s="272" customFormat="1" ht="6.75" customHeight="1" x14ac:dyDescent="0.15">
      <c r="A709" s="270"/>
      <c r="B709" s="270"/>
      <c r="C709" s="270"/>
      <c r="D709" s="271"/>
      <c r="E709" s="271"/>
      <c r="F709" s="271"/>
      <c r="G709" s="271"/>
      <c r="H709" s="271"/>
      <c r="I709" s="271"/>
      <c r="J709" s="271"/>
      <c r="K709" s="145"/>
      <c r="L709" s="111"/>
      <c r="M709" s="111"/>
    </row>
    <row r="710" spans="1:13" s="272" customFormat="1" ht="6.75" customHeight="1" x14ac:dyDescent="0.15">
      <c r="A710" s="270"/>
      <c r="B710" s="270"/>
      <c r="C710" s="270"/>
      <c r="D710" s="271"/>
      <c r="E710" s="271"/>
      <c r="F710" s="271"/>
      <c r="G710" s="271"/>
      <c r="H710" s="271"/>
      <c r="I710" s="271"/>
      <c r="J710" s="271"/>
      <c r="K710" s="145"/>
      <c r="L710" s="111"/>
      <c r="M710" s="111"/>
    </row>
    <row r="711" spans="1:13" s="272" customFormat="1" ht="6.75" customHeight="1" x14ac:dyDescent="0.15">
      <c r="A711" s="270"/>
      <c r="B711" s="270"/>
      <c r="C711" s="270"/>
      <c r="D711" s="271"/>
      <c r="E711" s="271"/>
      <c r="F711" s="271"/>
      <c r="G711" s="271"/>
      <c r="H711" s="271"/>
      <c r="I711" s="271"/>
      <c r="J711" s="271"/>
      <c r="K711" s="145"/>
      <c r="L711" s="111"/>
      <c r="M711" s="111"/>
    </row>
    <row r="712" spans="1:13" s="272" customFormat="1" ht="6.75" customHeight="1" x14ac:dyDescent="0.15">
      <c r="A712" s="270"/>
      <c r="B712" s="270"/>
      <c r="C712" s="270"/>
      <c r="D712" s="271"/>
      <c r="E712" s="271"/>
      <c r="F712" s="271"/>
      <c r="G712" s="271"/>
      <c r="H712" s="271"/>
      <c r="I712" s="271"/>
      <c r="J712" s="271"/>
      <c r="K712" s="145"/>
      <c r="L712" s="111"/>
      <c r="M712" s="111"/>
    </row>
    <row r="713" spans="1:13" s="272" customFormat="1" ht="6.75" customHeight="1" x14ac:dyDescent="0.15">
      <c r="A713" s="270"/>
      <c r="B713" s="270"/>
      <c r="C713" s="270"/>
      <c r="D713" s="271"/>
      <c r="E713" s="271"/>
      <c r="F713" s="271"/>
      <c r="G713" s="271"/>
      <c r="H713" s="271"/>
      <c r="I713" s="271"/>
      <c r="J713" s="271"/>
      <c r="K713" s="145"/>
      <c r="L713" s="111"/>
      <c r="M713" s="111"/>
    </row>
    <row r="714" spans="1:13" s="272" customFormat="1" ht="6.75" customHeight="1" x14ac:dyDescent="0.15">
      <c r="A714" s="270"/>
      <c r="B714" s="270"/>
      <c r="C714" s="270"/>
      <c r="D714" s="271"/>
      <c r="E714" s="271"/>
      <c r="F714" s="271"/>
      <c r="G714" s="271"/>
      <c r="H714" s="271"/>
      <c r="I714" s="271"/>
      <c r="J714" s="271"/>
      <c r="K714" s="145"/>
      <c r="L714" s="111"/>
      <c r="M714" s="111"/>
    </row>
    <row r="715" spans="1:13" s="272" customFormat="1" ht="6.75" customHeight="1" x14ac:dyDescent="0.15">
      <c r="A715" s="270"/>
      <c r="B715" s="270"/>
      <c r="C715" s="270"/>
      <c r="D715" s="271"/>
      <c r="E715" s="271"/>
      <c r="F715" s="271"/>
      <c r="G715" s="271"/>
      <c r="H715" s="271"/>
      <c r="I715" s="271"/>
      <c r="J715" s="271"/>
      <c r="K715" s="145"/>
      <c r="L715" s="111"/>
      <c r="M715" s="111"/>
    </row>
    <row r="716" spans="1:13" s="272" customFormat="1" ht="6.75" customHeight="1" x14ac:dyDescent="0.15">
      <c r="A716" s="270"/>
      <c r="B716" s="270"/>
      <c r="C716" s="270"/>
      <c r="D716" s="271"/>
      <c r="E716" s="271"/>
      <c r="F716" s="271"/>
      <c r="G716" s="271"/>
      <c r="H716" s="271"/>
      <c r="I716" s="271"/>
      <c r="J716" s="271"/>
      <c r="K716" s="145"/>
      <c r="L716" s="111"/>
      <c r="M716" s="111"/>
    </row>
    <row r="717" spans="1:13" s="272" customFormat="1" ht="6.75" customHeight="1" x14ac:dyDescent="0.15">
      <c r="A717" s="270"/>
      <c r="B717" s="270"/>
      <c r="C717" s="270"/>
      <c r="D717" s="271"/>
      <c r="E717" s="271"/>
      <c r="F717" s="271"/>
      <c r="G717" s="271"/>
      <c r="H717" s="271"/>
      <c r="I717" s="271"/>
      <c r="J717" s="271"/>
      <c r="K717" s="145"/>
      <c r="L717" s="111"/>
      <c r="M717" s="111"/>
    </row>
    <row r="718" spans="1:13" s="272" customFormat="1" ht="6.75" customHeight="1" x14ac:dyDescent="0.15">
      <c r="A718" s="270"/>
      <c r="B718" s="270"/>
      <c r="C718" s="270"/>
      <c r="D718" s="271"/>
      <c r="E718" s="271"/>
      <c r="F718" s="271"/>
      <c r="G718" s="271"/>
      <c r="H718" s="271"/>
      <c r="I718" s="271"/>
      <c r="J718" s="271"/>
      <c r="K718" s="145"/>
      <c r="L718" s="111"/>
      <c r="M718" s="111"/>
    </row>
    <row r="719" spans="1:13" s="272" customFormat="1" ht="6.75" customHeight="1" x14ac:dyDescent="0.15">
      <c r="A719" s="270"/>
      <c r="B719" s="270"/>
      <c r="C719" s="270"/>
      <c r="D719" s="271"/>
      <c r="E719" s="271"/>
      <c r="F719" s="271"/>
      <c r="G719" s="271"/>
      <c r="H719" s="271"/>
      <c r="I719" s="271"/>
      <c r="J719" s="271"/>
      <c r="K719" s="145"/>
      <c r="L719" s="111"/>
      <c r="M719" s="111"/>
    </row>
    <row r="720" spans="1:13" s="272" customFormat="1" ht="6.75" customHeight="1" x14ac:dyDescent="0.15">
      <c r="A720" s="270"/>
      <c r="B720" s="270"/>
      <c r="C720" s="270"/>
      <c r="D720" s="271"/>
      <c r="E720" s="271"/>
      <c r="F720" s="271"/>
      <c r="G720" s="271"/>
      <c r="H720" s="271"/>
      <c r="I720" s="271"/>
      <c r="J720" s="271"/>
      <c r="K720" s="145"/>
      <c r="L720" s="111"/>
      <c r="M720" s="111"/>
    </row>
    <row r="721" spans="1:13" s="272" customFormat="1" ht="6.75" customHeight="1" x14ac:dyDescent="0.15">
      <c r="A721" s="270"/>
      <c r="B721" s="270"/>
      <c r="C721" s="270"/>
      <c r="D721" s="271"/>
      <c r="E721" s="271"/>
      <c r="F721" s="271"/>
      <c r="G721" s="271"/>
      <c r="H721" s="271"/>
      <c r="I721" s="271"/>
      <c r="J721" s="271"/>
      <c r="K721" s="145"/>
      <c r="L721" s="111"/>
      <c r="M721" s="111"/>
    </row>
    <row r="722" spans="1:13" s="272" customFormat="1" ht="6.75" customHeight="1" x14ac:dyDescent="0.15">
      <c r="A722" s="270"/>
      <c r="B722" s="270"/>
      <c r="C722" s="270"/>
      <c r="D722" s="271"/>
      <c r="E722" s="271"/>
      <c r="F722" s="271"/>
      <c r="G722" s="271"/>
      <c r="H722" s="271"/>
      <c r="I722" s="271"/>
      <c r="J722" s="271"/>
      <c r="K722" s="145"/>
      <c r="L722" s="111"/>
      <c r="M722" s="111"/>
    </row>
    <row r="723" spans="1:13" s="272" customFormat="1" ht="6.75" customHeight="1" x14ac:dyDescent="0.15">
      <c r="A723" s="270"/>
      <c r="B723" s="270"/>
      <c r="C723" s="270"/>
      <c r="D723" s="271"/>
      <c r="E723" s="271"/>
      <c r="F723" s="271"/>
      <c r="G723" s="271"/>
      <c r="H723" s="271"/>
      <c r="I723" s="271"/>
      <c r="J723" s="271"/>
      <c r="K723" s="145"/>
      <c r="L723" s="111"/>
      <c r="M723" s="111"/>
    </row>
    <row r="724" spans="1:13" s="272" customFormat="1" ht="6.75" customHeight="1" x14ac:dyDescent="0.15">
      <c r="A724" s="270"/>
      <c r="B724" s="270"/>
      <c r="C724" s="270"/>
      <c r="D724" s="271"/>
      <c r="E724" s="271"/>
      <c r="F724" s="271"/>
      <c r="G724" s="271"/>
      <c r="H724" s="271"/>
      <c r="I724" s="271"/>
      <c r="J724" s="271"/>
      <c r="K724" s="145"/>
      <c r="L724" s="111"/>
      <c r="M724" s="111"/>
    </row>
    <row r="725" spans="1:13" s="272" customFormat="1" ht="6.75" customHeight="1" x14ac:dyDescent="0.15">
      <c r="A725" s="270"/>
      <c r="B725" s="270"/>
      <c r="C725" s="270"/>
      <c r="D725" s="271"/>
      <c r="E725" s="271"/>
      <c r="F725" s="271"/>
      <c r="G725" s="271"/>
      <c r="H725" s="271"/>
      <c r="I725" s="271"/>
      <c r="J725" s="271"/>
      <c r="K725" s="145"/>
      <c r="L725" s="111"/>
      <c r="M725" s="111"/>
    </row>
    <row r="726" spans="1:13" s="272" customFormat="1" ht="6.75" customHeight="1" x14ac:dyDescent="0.15">
      <c r="A726" s="270"/>
      <c r="B726" s="270"/>
      <c r="C726" s="270"/>
      <c r="D726" s="271"/>
      <c r="E726" s="271"/>
      <c r="F726" s="271"/>
      <c r="G726" s="271"/>
      <c r="H726" s="271"/>
      <c r="I726" s="271"/>
      <c r="J726" s="271"/>
      <c r="K726" s="145"/>
      <c r="L726" s="111"/>
      <c r="M726" s="111"/>
    </row>
    <row r="727" spans="1:13" s="272" customFormat="1" ht="6.75" customHeight="1" x14ac:dyDescent="0.15">
      <c r="A727" s="270"/>
      <c r="B727" s="270"/>
      <c r="C727" s="270"/>
      <c r="D727" s="271"/>
      <c r="E727" s="271"/>
      <c r="F727" s="271"/>
      <c r="G727" s="271"/>
      <c r="H727" s="271"/>
      <c r="I727" s="271"/>
      <c r="J727" s="271"/>
      <c r="K727" s="145"/>
      <c r="L727" s="111"/>
      <c r="M727" s="111"/>
    </row>
    <row r="728" spans="1:13" s="272" customFormat="1" ht="6.75" customHeight="1" x14ac:dyDescent="0.15">
      <c r="A728" s="270"/>
      <c r="B728" s="270"/>
      <c r="C728" s="270"/>
      <c r="D728" s="271"/>
      <c r="E728" s="271"/>
      <c r="F728" s="271"/>
      <c r="G728" s="271"/>
      <c r="H728" s="271"/>
      <c r="I728" s="271"/>
      <c r="J728" s="271"/>
      <c r="K728" s="145"/>
      <c r="L728" s="111"/>
      <c r="M728" s="111"/>
    </row>
    <row r="729" spans="1:13" s="272" customFormat="1" ht="6.75" customHeight="1" x14ac:dyDescent="0.15">
      <c r="A729" s="270"/>
      <c r="B729" s="270"/>
      <c r="C729" s="270"/>
      <c r="D729" s="271"/>
      <c r="E729" s="271"/>
      <c r="F729" s="271"/>
      <c r="G729" s="271"/>
      <c r="H729" s="271"/>
      <c r="I729" s="271"/>
      <c r="J729" s="271"/>
      <c r="K729" s="145"/>
      <c r="L729" s="111"/>
      <c r="M729" s="111"/>
    </row>
    <row r="730" spans="1:13" s="272" customFormat="1" ht="6.75" customHeight="1" x14ac:dyDescent="0.15">
      <c r="A730" s="270"/>
      <c r="B730" s="270"/>
      <c r="C730" s="270"/>
      <c r="D730" s="271"/>
      <c r="E730" s="271"/>
      <c r="F730" s="271"/>
      <c r="G730" s="271"/>
      <c r="H730" s="271"/>
      <c r="I730" s="271"/>
      <c r="J730" s="271"/>
      <c r="K730" s="145"/>
      <c r="L730" s="111"/>
      <c r="M730" s="111"/>
    </row>
    <row r="731" spans="1:13" s="272" customFormat="1" ht="6.75" customHeight="1" x14ac:dyDescent="0.15">
      <c r="A731" s="270"/>
      <c r="B731" s="270"/>
      <c r="C731" s="270"/>
      <c r="D731" s="271"/>
      <c r="E731" s="271"/>
      <c r="F731" s="271"/>
      <c r="G731" s="271"/>
      <c r="H731" s="271"/>
      <c r="I731" s="271"/>
      <c r="J731" s="271"/>
      <c r="K731" s="145"/>
      <c r="L731" s="111"/>
      <c r="M731" s="111"/>
    </row>
    <row r="732" spans="1:13" s="272" customFormat="1" ht="6.75" customHeight="1" x14ac:dyDescent="0.15">
      <c r="A732" s="270"/>
      <c r="B732" s="270"/>
      <c r="C732" s="270"/>
      <c r="D732" s="271"/>
      <c r="E732" s="271"/>
      <c r="F732" s="271"/>
      <c r="G732" s="271"/>
      <c r="H732" s="271"/>
      <c r="I732" s="271"/>
      <c r="J732" s="271"/>
      <c r="K732" s="145"/>
      <c r="L732" s="111"/>
      <c r="M732" s="111"/>
    </row>
    <row r="733" spans="1:13" s="272" customFormat="1" ht="6.75" customHeight="1" x14ac:dyDescent="0.15">
      <c r="A733" s="270"/>
      <c r="B733" s="270"/>
      <c r="C733" s="270"/>
      <c r="D733" s="271"/>
      <c r="E733" s="271"/>
      <c r="F733" s="271"/>
      <c r="G733" s="271"/>
      <c r="H733" s="271"/>
      <c r="I733" s="271"/>
      <c r="J733" s="271"/>
      <c r="K733" s="145"/>
      <c r="L733" s="111"/>
      <c r="M733" s="111"/>
    </row>
    <row r="734" spans="1:13" s="272" customFormat="1" ht="6.75" customHeight="1" x14ac:dyDescent="0.15">
      <c r="A734" s="270"/>
      <c r="B734" s="270"/>
      <c r="C734" s="270"/>
      <c r="D734" s="271"/>
      <c r="E734" s="271"/>
      <c r="F734" s="271"/>
      <c r="G734" s="271"/>
      <c r="H734" s="271"/>
      <c r="I734" s="271"/>
      <c r="J734" s="271"/>
      <c r="K734" s="145"/>
      <c r="L734" s="111"/>
      <c r="M734" s="111"/>
    </row>
    <row r="735" spans="1:13" s="272" customFormat="1" ht="6.75" customHeight="1" x14ac:dyDescent="0.15">
      <c r="A735" s="270"/>
      <c r="B735" s="270"/>
      <c r="C735" s="270"/>
      <c r="D735" s="271"/>
      <c r="E735" s="271"/>
      <c r="F735" s="271"/>
      <c r="G735" s="271"/>
      <c r="H735" s="271"/>
      <c r="I735" s="271"/>
      <c r="J735" s="271"/>
      <c r="K735" s="145"/>
      <c r="L735" s="111"/>
      <c r="M735" s="111"/>
    </row>
    <row r="736" spans="1:13" s="272" customFormat="1" ht="6.75" customHeight="1" x14ac:dyDescent="0.15">
      <c r="A736" s="270"/>
      <c r="B736" s="270"/>
      <c r="C736" s="270"/>
      <c r="D736" s="271"/>
      <c r="E736" s="271"/>
      <c r="F736" s="271"/>
      <c r="G736" s="271"/>
      <c r="H736" s="271"/>
      <c r="I736" s="271"/>
      <c r="J736" s="271"/>
      <c r="K736" s="145"/>
      <c r="L736" s="111"/>
      <c r="M736" s="111"/>
    </row>
    <row r="737" spans="1:13" s="272" customFormat="1" ht="6.75" customHeight="1" x14ac:dyDescent="0.15">
      <c r="A737" s="270"/>
      <c r="B737" s="270"/>
      <c r="C737" s="270"/>
      <c r="D737" s="271"/>
      <c r="E737" s="271"/>
      <c r="F737" s="271"/>
      <c r="G737" s="271"/>
      <c r="H737" s="271"/>
      <c r="I737" s="271"/>
      <c r="J737" s="271"/>
      <c r="K737" s="145"/>
      <c r="L737" s="111"/>
      <c r="M737" s="111"/>
    </row>
    <row r="738" spans="1:13" s="272" customFormat="1" ht="6.75" customHeight="1" x14ac:dyDescent="0.15">
      <c r="A738" s="270"/>
      <c r="B738" s="270"/>
      <c r="C738" s="270"/>
      <c r="D738" s="271"/>
      <c r="E738" s="271"/>
      <c r="F738" s="271"/>
      <c r="G738" s="271"/>
      <c r="H738" s="271"/>
      <c r="I738" s="271"/>
      <c r="J738" s="271"/>
      <c r="L738" s="111"/>
      <c r="M738" s="111"/>
    </row>
    <row r="739" spans="1:13" s="272" customFormat="1" ht="6.75" customHeight="1" x14ac:dyDescent="0.15">
      <c r="A739" s="270"/>
      <c r="B739" s="270"/>
      <c r="C739" s="270"/>
      <c r="D739" s="271"/>
      <c r="E739" s="271"/>
      <c r="F739" s="271"/>
      <c r="G739" s="271"/>
      <c r="H739" s="271"/>
      <c r="I739" s="271"/>
      <c r="J739" s="271"/>
      <c r="L739" s="111"/>
      <c r="M739" s="111"/>
    </row>
    <row r="740" spans="1:13" s="272" customFormat="1" ht="6.75" customHeight="1" x14ac:dyDescent="0.15">
      <c r="A740" s="270"/>
      <c r="B740" s="270"/>
      <c r="C740" s="270"/>
      <c r="D740" s="271"/>
      <c r="E740" s="271"/>
      <c r="F740" s="271"/>
      <c r="G740" s="271"/>
      <c r="H740" s="271"/>
      <c r="I740" s="271"/>
      <c r="J740" s="271"/>
      <c r="L740" s="111"/>
      <c r="M740" s="111"/>
    </row>
    <row r="741" spans="1:13" s="272" customFormat="1" ht="6.75" customHeight="1" x14ac:dyDescent="0.15">
      <c r="A741" s="270"/>
      <c r="B741" s="270"/>
      <c r="C741" s="270"/>
      <c r="D741" s="271"/>
      <c r="E741" s="271"/>
      <c r="F741" s="271"/>
      <c r="G741" s="271"/>
      <c r="H741" s="271"/>
      <c r="I741" s="271"/>
      <c r="J741" s="271"/>
      <c r="L741" s="111"/>
      <c r="M741" s="111"/>
    </row>
    <row r="742" spans="1:13" s="272" customFormat="1" ht="6.75" customHeight="1" x14ac:dyDescent="0.15">
      <c r="A742" s="270"/>
      <c r="B742" s="270"/>
      <c r="C742" s="270"/>
      <c r="D742" s="271"/>
      <c r="E742" s="271"/>
      <c r="F742" s="271"/>
      <c r="G742" s="271"/>
      <c r="H742" s="271"/>
      <c r="I742" s="271"/>
      <c r="J742" s="271"/>
      <c r="L742" s="111"/>
      <c r="M742" s="111"/>
    </row>
    <row r="743" spans="1:13" s="272" customFormat="1" ht="6.75" customHeight="1" x14ac:dyDescent="0.15">
      <c r="A743" s="270"/>
      <c r="B743" s="270"/>
      <c r="C743" s="270"/>
      <c r="D743" s="271"/>
      <c r="E743" s="271"/>
      <c r="F743" s="271"/>
      <c r="G743" s="271"/>
      <c r="H743" s="271"/>
      <c r="I743" s="271"/>
      <c r="J743" s="271"/>
      <c r="L743" s="111"/>
      <c r="M743" s="111"/>
    </row>
    <row r="744" spans="1:13" s="272" customFormat="1" ht="6.75" customHeight="1" x14ac:dyDescent="0.15">
      <c r="A744" s="270"/>
      <c r="B744" s="270"/>
      <c r="C744" s="270"/>
      <c r="D744" s="271"/>
      <c r="E744" s="271"/>
      <c r="F744" s="271"/>
      <c r="G744" s="271"/>
      <c r="H744" s="271"/>
      <c r="I744" s="271"/>
      <c r="J744" s="271"/>
      <c r="L744" s="111"/>
      <c r="M744" s="111"/>
    </row>
    <row r="745" spans="1:13" s="272" customFormat="1" ht="6.75" customHeight="1" x14ac:dyDescent="0.15">
      <c r="A745" s="270"/>
      <c r="B745" s="270"/>
      <c r="C745" s="270"/>
      <c r="D745" s="271"/>
      <c r="E745" s="271"/>
      <c r="F745" s="271"/>
      <c r="G745" s="271"/>
      <c r="H745" s="271"/>
      <c r="I745" s="271"/>
      <c r="J745" s="271"/>
      <c r="L745" s="111"/>
      <c r="M745" s="111"/>
    </row>
    <row r="746" spans="1:13" s="272" customFormat="1" ht="6.75" customHeight="1" x14ac:dyDescent="0.15">
      <c r="A746" s="270"/>
      <c r="B746" s="270"/>
      <c r="C746" s="270"/>
      <c r="D746" s="271"/>
      <c r="E746" s="271"/>
      <c r="F746" s="271"/>
      <c r="G746" s="271"/>
      <c r="H746" s="271"/>
      <c r="I746" s="271"/>
      <c r="J746" s="271"/>
      <c r="L746" s="111"/>
      <c r="M746" s="111"/>
    </row>
    <row r="747" spans="1:13" s="272" customFormat="1" ht="6.75" customHeight="1" x14ac:dyDescent="0.15">
      <c r="A747" s="270"/>
      <c r="B747" s="270"/>
      <c r="C747" s="270"/>
      <c r="D747" s="271"/>
      <c r="E747" s="271"/>
      <c r="F747" s="271"/>
      <c r="G747" s="271"/>
      <c r="H747" s="271"/>
      <c r="I747" s="271"/>
      <c r="J747" s="271"/>
      <c r="L747" s="111"/>
      <c r="M747" s="111"/>
    </row>
    <row r="748" spans="1:13" s="272" customFormat="1" ht="6.75" customHeight="1" x14ac:dyDescent="0.15">
      <c r="A748" s="270"/>
      <c r="B748" s="270"/>
      <c r="C748" s="270"/>
      <c r="D748" s="271"/>
      <c r="E748" s="271"/>
      <c r="F748" s="271"/>
      <c r="G748" s="271"/>
      <c r="H748" s="271"/>
      <c r="I748" s="271"/>
      <c r="J748" s="271"/>
      <c r="L748" s="111"/>
      <c r="M748" s="111"/>
    </row>
    <row r="749" spans="1:13" s="272" customFormat="1" ht="6.75" customHeight="1" x14ac:dyDescent="0.15">
      <c r="A749" s="270"/>
      <c r="B749" s="270"/>
      <c r="C749" s="270"/>
      <c r="D749" s="271"/>
      <c r="E749" s="271"/>
      <c r="F749" s="271"/>
      <c r="G749" s="271"/>
      <c r="H749" s="271"/>
      <c r="I749" s="271"/>
      <c r="J749" s="271"/>
      <c r="L749" s="111"/>
      <c r="M749" s="111"/>
    </row>
    <row r="750" spans="1:13" s="272" customFormat="1" ht="6.75" customHeight="1" x14ac:dyDescent="0.15">
      <c r="A750" s="270"/>
      <c r="B750" s="270"/>
      <c r="C750" s="270"/>
      <c r="D750" s="271"/>
      <c r="E750" s="271"/>
      <c r="F750" s="271"/>
      <c r="G750" s="271"/>
      <c r="H750" s="271"/>
      <c r="I750" s="271"/>
      <c r="J750" s="271"/>
      <c r="L750" s="111"/>
      <c r="M750" s="111"/>
    </row>
    <row r="751" spans="1:13" s="272" customFormat="1" ht="6.75" customHeight="1" x14ac:dyDescent="0.15">
      <c r="A751" s="270"/>
      <c r="B751" s="270"/>
      <c r="C751" s="270"/>
      <c r="D751" s="271"/>
      <c r="E751" s="271"/>
      <c r="F751" s="271"/>
      <c r="G751" s="271"/>
      <c r="H751" s="271"/>
      <c r="I751" s="271"/>
      <c r="J751" s="271"/>
      <c r="L751" s="111"/>
      <c r="M751" s="111"/>
    </row>
    <row r="752" spans="1:13" s="272" customFormat="1" ht="6.75" customHeight="1" x14ac:dyDescent="0.15">
      <c r="A752" s="270"/>
      <c r="B752" s="270"/>
      <c r="C752" s="270"/>
      <c r="D752" s="271"/>
      <c r="E752" s="271"/>
      <c r="F752" s="271"/>
      <c r="G752" s="271"/>
      <c r="H752" s="271"/>
      <c r="I752" s="271"/>
      <c r="J752" s="271"/>
      <c r="L752" s="111"/>
      <c r="M752" s="111"/>
    </row>
    <row r="753" spans="1:13" s="272" customFormat="1" ht="6.75" customHeight="1" x14ac:dyDescent="0.15">
      <c r="A753" s="270"/>
      <c r="B753" s="270"/>
      <c r="C753" s="270"/>
      <c r="D753" s="271"/>
      <c r="E753" s="271"/>
      <c r="F753" s="271"/>
      <c r="G753" s="271"/>
      <c r="H753" s="271"/>
      <c r="I753" s="271"/>
      <c r="J753" s="271"/>
      <c r="L753" s="111"/>
      <c r="M753" s="111"/>
    </row>
    <row r="754" spans="1:13" s="272" customFormat="1" ht="6.75" customHeight="1" x14ac:dyDescent="0.15">
      <c r="A754" s="270"/>
      <c r="B754" s="270"/>
      <c r="C754" s="270"/>
      <c r="D754" s="271"/>
      <c r="E754" s="271"/>
      <c r="F754" s="271"/>
      <c r="G754" s="271"/>
      <c r="H754" s="271"/>
      <c r="I754" s="271"/>
      <c r="J754" s="271"/>
      <c r="L754" s="111"/>
      <c r="M754" s="111"/>
    </row>
    <row r="755" spans="1:13" s="272" customFormat="1" ht="6.75" customHeight="1" x14ac:dyDescent="0.15">
      <c r="A755" s="270"/>
      <c r="B755" s="270"/>
      <c r="C755" s="270"/>
      <c r="D755" s="271"/>
      <c r="E755" s="271"/>
      <c r="F755" s="271"/>
      <c r="G755" s="271"/>
      <c r="H755" s="271"/>
      <c r="I755" s="271"/>
      <c r="J755" s="271"/>
      <c r="L755" s="111"/>
      <c r="M755" s="111"/>
    </row>
    <row r="756" spans="1:13" s="272" customFormat="1" ht="6.75" customHeight="1" x14ac:dyDescent="0.15">
      <c r="A756" s="270"/>
      <c r="B756" s="270"/>
      <c r="C756" s="270"/>
      <c r="D756" s="271"/>
      <c r="E756" s="271"/>
      <c r="F756" s="271"/>
      <c r="G756" s="271"/>
      <c r="H756" s="271"/>
      <c r="I756" s="271"/>
      <c r="J756" s="271"/>
      <c r="L756" s="111"/>
      <c r="M756" s="111"/>
    </row>
    <row r="757" spans="1:13" s="272" customFormat="1" ht="6.75" customHeight="1" x14ac:dyDescent="0.15">
      <c r="A757" s="270"/>
      <c r="B757" s="270"/>
      <c r="C757" s="270"/>
      <c r="D757" s="271"/>
      <c r="E757" s="271"/>
      <c r="F757" s="271"/>
      <c r="G757" s="271"/>
      <c r="H757" s="271"/>
      <c r="I757" s="271"/>
      <c r="J757" s="271"/>
      <c r="L757" s="111"/>
      <c r="M757" s="111"/>
    </row>
    <row r="758" spans="1:13" s="272" customFormat="1" ht="6.75" customHeight="1" x14ac:dyDescent="0.15">
      <c r="A758" s="270"/>
      <c r="B758" s="270"/>
      <c r="C758" s="270"/>
      <c r="D758" s="271"/>
      <c r="E758" s="271"/>
      <c r="F758" s="271"/>
      <c r="G758" s="271"/>
      <c r="H758" s="271"/>
      <c r="I758" s="271"/>
      <c r="J758" s="271"/>
      <c r="L758" s="111"/>
      <c r="M758" s="111"/>
    </row>
    <row r="759" spans="1:13" s="272" customFormat="1" ht="6.75" customHeight="1" x14ac:dyDescent="0.15">
      <c r="A759" s="270"/>
      <c r="B759" s="270"/>
      <c r="C759" s="270"/>
      <c r="D759" s="271"/>
      <c r="E759" s="271"/>
      <c r="F759" s="271"/>
      <c r="G759" s="271"/>
      <c r="H759" s="271"/>
      <c r="I759" s="271"/>
      <c r="J759" s="271"/>
      <c r="L759" s="111"/>
      <c r="M759" s="111"/>
    </row>
    <row r="760" spans="1:13" s="272" customFormat="1" ht="6.75" customHeight="1" x14ac:dyDescent="0.15">
      <c r="A760" s="270"/>
      <c r="B760" s="270"/>
      <c r="C760" s="270"/>
      <c r="D760" s="271"/>
      <c r="E760" s="271"/>
      <c r="F760" s="271"/>
      <c r="G760" s="271"/>
      <c r="H760" s="271"/>
      <c r="I760" s="271"/>
      <c r="J760" s="271"/>
      <c r="L760" s="111"/>
      <c r="M760" s="111"/>
    </row>
    <row r="761" spans="1:13" s="272" customFormat="1" ht="6.75" customHeight="1" x14ac:dyDescent="0.15">
      <c r="A761" s="270"/>
      <c r="B761" s="270"/>
      <c r="C761" s="270"/>
      <c r="D761" s="271"/>
      <c r="E761" s="271"/>
      <c r="F761" s="271"/>
      <c r="G761" s="271"/>
      <c r="H761" s="271"/>
      <c r="I761" s="271"/>
      <c r="J761" s="271"/>
      <c r="L761" s="111"/>
      <c r="M761" s="111"/>
    </row>
    <row r="762" spans="1:13" s="272" customFormat="1" ht="6.75" customHeight="1" x14ac:dyDescent="0.15">
      <c r="A762" s="270"/>
      <c r="B762" s="270"/>
      <c r="C762" s="270"/>
      <c r="D762" s="271"/>
      <c r="E762" s="271"/>
      <c r="F762" s="271"/>
      <c r="G762" s="271"/>
      <c r="H762" s="271"/>
      <c r="I762" s="271"/>
      <c r="J762" s="271"/>
      <c r="L762" s="111"/>
      <c r="M762" s="111"/>
    </row>
    <row r="763" spans="1:13" s="272" customFormat="1" ht="6.75" customHeight="1" x14ac:dyDescent="0.15">
      <c r="A763" s="270"/>
      <c r="B763" s="270"/>
      <c r="C763" s="270"/>
      <c r="D763" s="271"/>
      <c r="E763" s="271"/>
      <c r="F763" s="271"/>
      <c r="G763" s="271"/>
      <c r="H763" s="271"/>
      <c r="I763" s="271"/>
      <c r="J763" s="271"/>
      <c r="L763" s="111"/>
      <c r="M763" s="111"/>
    </row>
    <row r="764" spans="1:13" s="272" customFormat="1" ht="6.75" customHeight="1" x14ac:dyDescent="0.15">
      <c r="A764" s="270"/>
      <c r="B764" s="270"/>
      <c r="C764" s="270"/>
      <c r="D764" s="271"/>
      <c r="E764" s="271"/>
      <c r="F764" s="271"/>
      <c r="G764" s="271"/>
      <c r="H764" s="271"/>
      <c r="I764" s="271"/>
      <c r="J764" s="271"/>
      <c r="L764" s="111"/>
      <c r="M764" s="111"/>
    </row>
    <row r="765" spans="1:13" s="272" customFormat="1" ht="6.75" customHeight="1" x14ac:dyDescent="0.15">
      <c r="A765" s="270"/>
      <c r="B765" s="270"/>
      <c r="C765" s="270"/>
      <c r="D765" s="271"/>
      <c r="E765" s="271"/>
      <c r="F765" s="271"/>
      <c r="G765" s="271"/>
      <c r="H765" s="271"/>
      <c r="I765" s="271"/>
      <c r="J765" s="271"/>
      <c r="L765" s="111"/>
      <c r="M765" s="111"/>
    </row>
    <row r="766" spans="1:13" s="272" customFormat="1" ht="6.75" customHeight="1" x14ac:dyDescent="0.15">
      <c r="A766" s="270"/>
      <c r="B766" s="270"/>
      <c r="C766" s="270"/>
      <c r="D766" s="271"/>
      <c r="E766" s="271"/>
      <c r="F766" s="271"/>
      <c r="G766" s="271"/>
      <c r="H766" s="271"/>
      <c r="I766" s="271"/>
      <c r="J766" s="271"/>
      <c r="L766" s="111"/>
      <c r="M766" s="111"/>
    </row>
    <row r="767" spans="1:13" s="272" customFormat="1" ht="6.75" customHeight="1" x14ac:dyDescent="0.15">
      <c r="A767" s="270"/>
      <c r="B767" s="270"/>
      <c r="C767" s="270"/>
      <c r="D767" s="271"/>
      <c r="E767" s="271"/>
      <c r="F767" s="271"/>
      <c r="G767" s="271"/>
      <c r="H767" s="271"/>
      <c r="I767" s="271"/>
      <c r="J767" s="271"/>
      <c r="L767" s="111"/>
      <c r="M767" s="111"/>
    </row>
    <row r="768" spans="1:13" s="272" customFormat="1" ht="6.75" customHeight="1" x14ac:dyDescent="0.15">
      <c r="A768" s="270"/>
      <c r="B768" s="270"/>
      <c r="C768" s="270"/>
      <c r="D768" s="271"/>
      <c r="E768" s="271"/>
      <c r="F768" s="271"/>
      <c r="G768" s="271"/>
      <c r="H768" s="271"/>
      <c r="I768" s="271"/>
      <c r="J768" s="271"/>
      <c r="L768" s="111"/>
      <c r="M768" s="111"/>
    </row>
    <row r="769" spans="1:13" s="272" customFormat="1" ht="6.75" customHeight="1" x14ac:dyDescent="0.15">
      <c r="A769" s="270"/>
      <c r="B769" s="270"/>
      <c r="C769" s="270"/>
      <c r="D769" s="271"/>
      <c r="E769" s="271"/>
      <c r="F769" s="271"/>
      <c r="G769" s="271"/>
      <c r="H769" s="271"/>
      <c r="I769" s="271"/>
      <c r="J769" s="271"/>
      <c r="L769" s="111"/>
      <c r="M769" s="111"/>
    </row>
    <row r="770" spans="1:13" s="272" customFormat="1" ht="6.75" customHeight="1" x14ac:dyDescent="0.15">
      <c r="A770" s="270"/>
      <c r="B770" s="270"/>
      <c r="C770" s="270"/>
      <c r="D770" s="271"/>
      <c r="E770" s="271"/>
      <c r="F770" s="271"/>
      <c r="G770" s="271"/>
      <c r="H770" s="271"/>
      <c r="I770" s="271"/>
      <c r="J770" s="271"/>
      <c r="L770" s="111"/>
      <c r="M770" s="111"/>
    </row>
    <row r="771" spans="1:13" s="272" customFormat="1" ht="6.75" customHeight="1" x14ac:dyDescent="0.15">
      <c r="A771" s="270"/>
      <c r="B771" s="270"/>
      <c r="C771" s="270"/>
      <c r="D771" s="271"/>
      <c r="E771" s="271"/>
      <c r="F771" s="271"/>
      <c r="G771" s="271"/>
      <c r="H771" s="271"/>
      <c r="I771" s="271"/>
      <c r="J771" s="271"/>
      <c r="L771" s="111"/>
      <c r="M771" s="111"/>
    </row>
    <row r="772" spans="1:13" s="272" customFormat="1" ht="6.75" customHeight="1" x14ac:dyDescent="0.15">
      <c r="A772" s="270"/>
      <c r="B772" s="270"/>
      <c r="C772" s="270"/>
      <c r="D772" s="271"/>
      <c r="E772" s="271"/>
      <c r="F772" s="271"/>
      <c r="G772" s="271"/>
      <c r="H772" s="271"/>
      <c r="I772" s="271"/>
      <c r="J772" s="271"/>
      <c r="L772" s="111"/>
      <c r="M772" s="111"/>
    </row>
    <row r="773" spans="1:13" s="272" customFormat="1" ht="6.75" customHeight="1" x14ac:dyDescent="0.15">
      <c r="A773" s="270"/>
      <c r="B773" s="270"/>
      <c r="C773" s="270"/>
      <c r="D773" s="271"/>
      <c r="E773" s="271"/>
      <c r="F773" s="271"/>
      <c r="G773" s="271"/>
      <c r="H773" s="271"/>
      <c r="I773" s="271"/>
      <c r="J773" s="271"/>
      <c r="L773" s="111"/>
      <c r="M773" s="111"/>
    </row>
    <row r="774" spans="1:13" s="272" customFormat="1" ht="6.75" customHeight="1" x14ac:dyDescent="0.15">
      <c r="A774" s="270"/>
      <c r="B774" s="270"/>
      <c r="C774" s="270"/>
      <c r="D774" s="271"/>
      <c r="E774" s="271"/>
      <c r="F774" s="271"/>
      <c r="G774" s="271"/>
      <c r="H774" s="271"/>
      <c r="I774" s="271"/>
      <c r="J774" s="271"/>
      <c r="L774" s="111"/>
      <c r="M774" s="111"/>
    </row>
    <row r="775" spans="1:13" s="272" customFormat="1" ht="6.75" customHeight="1" x14ac:dyDescent="0.15">
      <c r="A775" s="270"/>
      <c r="B775" s="270"/>
      <c r="C775" s="270"/>
      <c r="D775" s="271"/>
      <c r="E775" s="271"/>
      <c r="F775" s="271"/>
      <c r="G775" s="271"/>
      <c r="H775" s="271"/>
      <c r="I775" s="271"/>
      <c r="J775" s="271"/>
      <c r="L775" s="111"/>
      <c r="M775" s="111"/>
    </row>
    <row r="776" spans="1:13" s="272" customFormat="1" ht="6.75" customHeight="1" x14ac:dyDescent="0.15">
      <c r="A776" s="270"/>
      <c r="B776" s="270"/>
      <c r="C776" s="270"/>
      <c r="D776" s="271"/>
      <c r="E776" s="271"/>
      <c r="F776" s="271"/>
      <c r="G776" s="271"/>
      <c r="H776" s="271"/>
      <c r="I776" s="271"/>
      <c r="J776" s="271"/>
      <c r="L776" s="111"/>
      <c r="M776" s="111"/>
    </row>
    <row r="777" spans="1:13" s="272" customFormat="1" ht="6.75" customHeight="1" x14ac:dyDescent="0.15">
      <c r="A777" s="270"/>
      <c r="B777" s="270"/>
      <c r="C777" s="270"/>
      <c r="D777" s="271"/>
      <c r="E777" s="271"/>
      <c r="F777" s="271"/>
      <c r="G777" s="271"/>
      <c r="H777" s="271"/>
      <c r="I777" s="271"/>
      <c r="J777" s="271"/>
      <c r="L777" s="111"/>
      <c r="M777" s="111"/>
    </row>
    <row r="778" spans="1:13" s="272" customFormat="1" ht="6.75" customHeight="1" x14ac:dyDescent="0.15">
      <c r="A778" s="270"/>
      <c r="B778" s="270"/>
      <c r="C778" s="270"/>
      <c r="D778" s="271"/>
      <c r="E778" s="271"/>
      <c r="F778" s="271"/>
      <c r="G778" s="271"/>
      <c r="H778" s="271"/>
      <c r="I778" s="271"/>
      <c r="J778" s="271"/>
      <c r="L778" s="111"/>
      <c r="M778" s="111"/>
    </row>
    <row r="779" spans="1:13" s="272" customFormat="1" ht="6.75" customHeight="1" x14ac:dyDescent="0.15">
      <c r="A779" s="270"/>
      <c r="B779" s="270"/>
      <c r="C779" s="270"/>
      <c r="D779" s="271"/>
      <c r="E779" s="271"/>
      <c r="F779" s="271"/>
      <c r="G779" s="271"/>
      <c r="H779" s="271"/>
      <c r="I779" s="271"/>
      <c r="J779" s="271"/>
      <c r="L779" s="111"/>
      <c r="M779" s="111"/>
    </row>
    <row r="780" spans="1:13" s="272" customFormat="1" ht="6.75" customHeight="1" x14ac:dyDescent="0.15">
      <c r="A780" s="270"/>
      <c r="B780" s="270"/>
      <c r="C780" s="270"/>
      <c r="D780" s="271"/>
      <c r="E780" s="271"/>
      <c r="F780" s="271"/>
      <c r="G780" s="271"/>
      <c r="H780" s="271"/>
      <c r="I780" s="271"/>
      <c r="J780" s="271"/>
      <c r="L780" s="111"/>
      <c r="M780" s="111"/>
    </row>
    <row r="781" spans="1:13" s="272" customFormat="1" ht="6.75" customHeight="1" x14ac:dyDescent="0.15">
      <c r="A781" s="270"/>
      <c r="B781" s="270"/>
      <c r="C781" s="270"/>
      <c r="D781" s="271"/>
      <c r="E781" s="271"/>
      <c r="F781" s="271"/>
      <c r="G781" s="271"/>
      <c r="H781" s="271"/>
      <c r="I781" s="271"/>
      <c r="J781" s="271"/>
      <c r="L781" s="111"/>
      <c r="M781" s="111"/>
    </row>
    <row r="782" spans="1:13" s="272" customFormat="1" ht="6.75" customHeight="1" x14ac:dyDescent="0.15">
      <c r="A782" s="270"/>
      <c r="B782" s="270"/>
      <c r="C782" s="270"/>
      <c r="D782" s="271"/>
      <c r="E782" s="271"/>
      <c r="F782" s="271"/>
      <c r="G782" s="271"/>
      <c r="H782" s="271"/>
      <c r="I782" s="271"/>
      <c r="J782" s="271"/>
      <c r="L782" s="111"/>
      <c r="M782" s="111"/>
    </row>
    <row r="783" spans="1:13" s="272" customFormat="1" ht="6.75" customHeight="1" x14ac:dyDescent="0.15">
      <c r="A783" s="270"/>
      <c r="B783" s="270"/>
      <c r="C783" s="270"/>
      <c r="D783" s="271"/>
      <c r="E783" s="271"/>
      <c r="F783" s="271"/>
      <c r="G783" s="271"/>
      <c r="H783" s="271"/>
      <c r="I783" s="271"/>
      <c r="J783" s="271"/>
      <c r="L783" s="111"/>
      <c r="M783" s="111"/>
    </row>
    <row r="784" spans="1:13" s="272" customFormat="1" ht="6.75" customHeight="1" x14ac:dyDescent="0.15">
      <c r="A784" s="270"/>
      <c r="B784" s="270"/>
      <c r="C784" s="270"/>
      <c r="D784" s="271"/>
      <c r="E784" s="271"/>
      <c r="F784" s="271"/>
      <c r="G784" s="271"/>
      <c r="H784" s="271"/>
      <c r="I784" s="271"/>
      <c r="J784" s="271"/>
      <c r="L784" s="111"/>
      <c r="M784" s="111"/>
    </row>
    <row r="785" spans="1:13" s="272" customFormat="1" ht="6.75" customHeight="1" x14ac:dyDescent="0.15">
      <c r="A785" s="270"/>
      <c r="B785" s="270"/>
      <c r="C785" s="270"/>
      <c r="D785" s="271"/>
      <c r="E785" s="271"/>
      <c r="F785" s="271"/>
      <c r="G785" s="271"/>
      <c r="H785" s="271"/>
      <c r="I785" s="271"/>
      <c r="J785" s="271"/>
      <c r="L785" s="111"/>
      <c r="M785" s="111"/>
    </row>
    <row r="786" spans="1:13" s="272" customFormat="1" ht="6.75" customHeight="1" x14ac:dyDescent="0.15">
      <c r="A786" s="270"/>
      <c r="B786" s="270"/>
      <c r="C786" s="270"/>
      <c r="D786" s="271"/>
      <c r="E786" s="271"/>
      <c r="F786" s="271"/>
      <c r="G786" s="271"/>
      <c r="H786" s="271"/>
      <c r="I786" s="271"/>
      <c r="J786" s="271"/>
      <c r="L786" s="111"/>
      <c r="M786" s="111"/>
    </row>
    <row r="787" spans="1:13" s="272" customFormat="1" ht="6.75" customHeight="1" x14ac:dyDescent="0.15">
      <c r="A787" s="270"/>
      <c r="B787" s="270"/>
      <c r="C787" s="270"/>
      <c r="D787" s="271"/>
      <c r="E787" s="271"/>
      <c r="F787" s="271"/>
      <c r="G787" s="271"/>
      <c r="H787" s="271"/>
      <c r="I787" s="271"/>
      <c r="J787" s="271"/>
      <c r="L787" s="111"/>
      <c r="M787" s="111"/>
    </row>
    <row r="788" spans="1:13" s="272" customFormat="1" ht="6.75" customHeight="1" x14ac:dyDescent="0.15">
      <c r="A788" s="270"/>
      <c r="B788" s="270"/>
      <c r="C788" s="270"/>
      <c r="D788" s="271"/>
      <c r="E788" s="271"/>
      <c r="F788" s="271"/>
      <c r="G788" s="271"/>
      <c r="H788" s="271"/>
      <c r="I788" s="271"/>
      <c r="J788" s="271"/>
      <c r="L788" s="111"/>
      <c r="M788" s="111"/>
    </row>
    <row r="789" spans="1:13" s="272" customFormat="1" ht="6.75" customHeight="1" x14ac:dyDescent="0.15">
      <c r="A789" s="270"/>
      <c r="B789" s="270"/>
      <c r="C789" s="270"/>
      <c r="D789" s="271"/>
      <c r="E789" s="271"/>
      <c r="F789" s="271"/>
      <c r="G789" s="271"/>
      <c r="H789" s="271"/>
      <c r="I789" s="271"/>
      <c r="J789" s="271"/>
      <c r="L789" s="111"/>
      <c r="M789" s="111"/>
    </row>
    <row r="790" spans="1:13" s="272" customFormat="1" ht="6.75" customHeight="1" x14ac:dyDescent="0.15">
      <c r="A790" s="270"/>
      <c r="B790" s="270"/>
      <c r="C790" s="270"/>
      <c r="D790" s="271"/>
      <c r="E790" s="271"/>
      <c r="F790" s="271"/>
      <c r="G790" s="271"/>
      <c r="H790" s="271"/>
      <c r="I790" s="271"/>
      <c r="J790" s="271"/>
      <c r="L790" s="111"/>
      <c r="M790" s="111"/>
    </row>
    <row r="791" spans="1:13" s="272" customFormat="1" ht="6.75" customHeight="1" x14ac:dyDescent="0.15">
      <c r="A791" s="270"/>
      <c r="B791" s="270"/>
      <c r="C791" s="270"/>
      <c r="D791" s="271"/>
      <c r="E791" s="271"/>
      <c r="F791" s="271"/>
      <c r="G791" s="271"/>
      <c r="H791" s="271"/>
      <c r="I791" s="271"/>
      <c r="J791" s="271"/>
      <c r="L791" s="111"/>
      <c r="M791" s="111"/>
    </row>
    <row r="792" spans="1:13" s="272" customFormat="1" ht="6.75" customHeight="1" x14ac:dyDescent="0.15">
      <c r="A792" s="270"/>
      <c r="B792" s="270"/>
      <c r="C792" s="270"/>
      <c r="D792" s="271"/>
      <c r="E792" s="271"/>
      <c r="F792" s="271"/>
      <c r="G792" s="271"/>
      <c r="H792" s="271"/>
      <c r="I792" s="271"/>
      <c r="J792" s="271"/>
      <c r="L792" s="111"/>
      <c r="M792" s="111"/>
    </row>
    <row r="793" spans="1:13" s="272" customFormat="1" ht="6.75" customHeight="1" x14ac:dyDescent="0.15">
      <c r="A793" s="270"/>
      <c r="B793" s="270"/>
      <c r="C793" s="270"/>
      <c r="D793" s="271"/>
      <c r="E793" s="271"/>
      <c r="F793" s="271"/>
      <c r="G793" s="271"/>
      <c r="H793" s="271"/>
      <c r="I793" s="271"/>
      <c r="J793" s="271"/>
      <c r="L793" s="111"/>
      <c r="M793" s="111"/>
    </row>
    <row r="794" spans="1:13" s="272" customFormat="1" ht="6.75" customHeight="1" x14ac:dyDescent="0.15">
      <c r="A794" s="270"/>
      <c r="B794" s="270"/>
      <c r="C794" s="270"/>
      <c r="D794" s="271"/>
      <c r="E794" s="271"/>
      <c r="F794" s="271"/>
      <c r="G794" s="271"/>
      <c r="H794" s="271"/>
      <c r="I794" s="271"/>
      <c r="J794" s="271"/>
      <c r="L794" s="111"/>
      <c r="M794" s="111"/>
    </row>
    <row r="795" spans="1:13" s="272" customFormat="1" ht="6.75" customHeight="1" x14ac:dyDescent="0.15">
      <c r="A795" s="270"/>
      <c r="B795" s="270"/>
      <c r="C795" s="270"/>
      <c r="D795" s="271"/>
      <c r="E795" s="271"/>
      <c r="F795" s="271"/>
      <c r="G795" s="271"/>
      <c r="H795" s="271"/>
      <c r="I795" s="271"/>
      <c r="J795" s="271"/>
      <c r="L795" s="111"/>
      <c r="M795" s="111"/>
    </row>
    <row r="796" spans="1:13" s="272" customFormat="1" ht="6.75" customHeight="1" x14ac:dyDescent="0.15">
      <c r="A796" s="270"/>
      <c r="B796" s="270"/>
      <c r="C796" s="270"/>
      <c r="D796" s="271"/>
      <c r="E796" s="271"/>
      <c r="F796" s="271"/>
      <c r="G796" s="271"/>
      <c r="H796" s="271"/>
      <c r="I796" s="271"/>
      <c r="J796" s="271"/>
      <c r="L796" s="111"/>
      <c r="M796" s="111"/>
    </row>
    <row r="797" spans="1:13" s="272" customFormat="1" ht="6.75" customHeight="1" x14ac:dyDescent="0.15">
      <c r="A797" s="270"/>
      <c r="B797" s="270"/>
      <c r="C797" s="270"/>
      <c r="D797" s="271"/>
      <c r="E797" s="271"/>
      <c r="F797" s="271"/>
      <c r="G797" s="271"/>
      <c r="H797" s="271"/>
      <c r="I797" s="271"/>
      <c r="J797" s="271"/>
      <c r="L797" s="111"/>
      <c r="M797" s="111"/>
    </row>
    <row r="798" spans="1:13" s="272" customFormat="1" ht="6.75" customHeight="1" x14ac:dyDescent="0.15">
      <c r="A798" s="270"/>
      <c r="B798" s="270"/>
      <c r="C798" s="270"/>
      <c r="D798" s="271"/>
      <c r="E798" s="271"/>
      <c r="F798" s="271"/>
      <c r="G798" s="271"/>
      <c r="H798" s="271"/>
      <c r="I798" s="271"/>
      <c r="J798" s="271"/>
      <c r="L798" s="111"/>
      <c r="M798" s="111"/>
    </row>
    <row r="799" spans="1:13" s="272" customFormat="1" ht="6.75" customHeight="1" x14ac:dyDescent="0.15">
      <c r="A799" s="270"/>
      <c r="B799" s="270"/>
      <c r="C799" s="270"/>
      <c r="D799" s="271"/>
      <c r="E799" s="271"/>
      <c r="F799" s="271"/>
      <c r="G799" s="271"/>
      <c r="H799" s="271"/>
      <c r="I799" s="271"/>
      <c r="J799" s="271"/>
      <c r="L799" s="111"/>
      <c r="M799" s="111"/>
    </row>
    <row r="800" spans="1:13" s="272" customFormat="1" ht="6.75" customHeight="1" x14ac:dyDescent="0.15">
      <c r="A800" s="270"/>
      <c r="B800" s="270"/>
      <c r="C800" s="270"/>
      <c r="D800" s="271"/>
      <c r="E800" s="271"/>
      <c r="F800" s="271"/>
      <c r="G800" s="271"/>
      <c r="H800" s="271"/>
      <c r="I800" s="271"/>
      <c r="J800" s="271"/>
      <c r="L800" s="111"/>
      <c r="M800" s="111"/>
    </row>
    <row r="801" spans="1:13" s="272" customFormat="1" ht="6.75" customHeight="1" x14ac:dyDescent="0.15">
      <c r="A801" s="270"/>
      <c r="B801" s="270"/>
      <c r="C801" s="270"/>
      <c r="D801" s="271"/>
      <c r="E801" s="271"/>
      <c r="F801" s="271"/>
      <c r="G801" s="271"/>
      <c r="H801" s="271"/>
      <c r="I801" s="271"/>
      <c r="J801" s="271"/>
      <c r="L801" s="111"/>
      <c r="M801" s="111"/>
    </row>
    <row r="802" spans="1:13" s="272" customFormat="1" ht="6.75" customHeight="1" x14ac:dyDescent="0.15">
      <c r="A802" s="270"/>
      <c r="B802" s="270"/>
      <c r="C802" s="270"/>
      <c r="D802" s="271"/>
      <c r="E802" s="271"/>
      <c r="F802" s="271"/>
      <c r="G802" s="271"/>
      <c r="H802" s="271"/>
      <c r="I802" s="271"/>
      <c r="J802" s="271"/>
      <c r="L802" s="111"/>
      <c r="M802" s="111"/>
    </row>
    <row r="803" spans="1:13" s="272" customFormat="1" ht="6.75" customHeight="1" x14ac:dyDescent="0.15">
      <c r="A803" s="270"/>
      <c r="B803" s="270"/>
      <c r="C803" s="270"/>
      <c r="D803" s="271"/>
      <c r="E803" s="271"/>
      <c r="F803" s="271"/>
      <c r="G803" s="271"/>
      <c r="H803" s="271"/>
      <c r="I803" s="271"/>
      <c r="J803" s="271"/>
      <c r="L803" s="111"/>
      <c r="M803" s="111"/>
    </row>
    <row r="804" spans="1:13" s="272" customFormat="1" ht="6.75" customHeight="1" x14ac:dyDescent="0.15">
      <c r="A804" s="270"/>
      <c r="B804" s="270"/>
      <c r="C804" s="270"/>
      <c r="D804" s="271"/>
      <c r="E804" s="271"/>
      <c r="F804" s="271"/>
      <c r="G804" s="271"/>
      <c r="H804" s="271"/>
      <c r="I804" s="271"/>
      <c r="J804" s="271"/>
      <c r="L804" s="111"/>
      <c r="M804" s="111"/>
    </row>
    <row r="805" spans="1:13" s="272" customFormat="1" ht="6.75" customHeight="1" x14ac:dyDescent="0.15">
      <c r="A805" s="270"/>
      <c r="B805" s="270"/>
      <c r="C805" s="270"/>
      <c r="D805" s="271"/>
      <c r="E805" s="271"/>
      <c r="F805" s="271"/>
      <c r="G805" s="271"/>
      <c r="H805" s="271"/>
      <c r="I805" s="271"/>
      <c r="J805" s="271"/>
      <c r="L805" s="111"/>
      <c r="M805" s="111"/>
    </row>
    <row r="806" spans="1:13" s="272" customFormat="1" ht="6.75" customHeight="1" x14ac:dyDescent="0.15">
      <c r="A806" s="270"/>
      <c r="B806" s="270"/>
      <c r="C806" s="270"/>
      <c r="D806" s="271"/>
      <c r="E806" s="271"/>
      <c r="F806" s="271"/>
      <c r="G806" s="271"/>
      <c r="H806" s="271"/>
      <c r="I806" s="271"/>
      <c r="J806" s="271"/>
      <c r="L806" s="111"/>
      <c r="M806" s="111"/>
    </row>
    <row r="807" spans="1:13" s="272" customFormat="1" ht="6.75" customHeight="1" x14ac:dyDescent="0.15">
      <c r="A807" s="270"/>
      <c r="B807" s="270"/>
      <c r="C807" s="270"/>
      <c r="D807" s="271"/>
      <c r="E807" s="271"/>
      <c r="F807" s="271"/>
      <c r="G807" s="271"/>
      <c r="H807" s="271"/>
      <c r="I807" s="271"/>
      <c r="J807" s="271"/>
      <c r="L807" s="111"/>
      <c r="M807" s="111"/>
    </row>
    <row r="808" spans="1:13" s="272" customFormat="1" ht="6.75" customHeight="1" x14ac:dyDescent="0.15">
      <c r="A808" s="270"/>
      <c r="B808" s="270"/>
      <c r="C808" s="270"/>
      <c r="D808" s="271"/>
      <c r="E808" s="271"/>
      <c r="F808" s="271"/>
      <c r="G808" s="271"/>
      <c r="H808" s="271"/>
      <c r="I808" s="271"/>
      <c r="J808" s="271"/>
      <c r="L808" s="111"/>
      <c r="M808" s="111"/>
    </row>
    <row r="809" spans="1:13" s="272" customFormat="1" ht="6.75" customHeight="1" x14ac:dyDescent="0.15">
      <c r="A809" s="270"/>
      <c r="B809" s="270"/>
      <c r="C809" s="270"/>
      <c r="D809" s="271"/>
      <c r="E809" s="271"/>
      <c r="F809" s="271"/>
      <c r="G809" s="271"/>
      <c r="H809" s="271"/>
      <c r="I809" s="271"/>
      <c r="J809" s="271"/>
      <c r="L809" s="111"/>
      <c r="M809" s="111"/>
    </row>
    <row r="810" spans="1:13" s="272" customFormat="1" ht="6.75" customHeight="1" x14ac:dyDescent="0.15">
      <c r="A810" s="270"/>
      <c r="B810" s="270"/>
      <c r="C810" s="270"/>
      <c r="D810" s="271"/>
      <c r="E810" s="271"/>
      <c r="F810" s="271"/>
      <c r="G810" s="271"/>
      <c r="H810" s="271"/>
      <c r="I810" s="271"/>
      <c r="J810" s="271"/>
      <c r="L810" s="111"/>
      <c r="M810" s="111"/>
    </row>
    <row r="811" spans="1:13" s="272" customFormat="1" ht="6.75" customHeight="1" x14ac:dyDescent="0.15">
      <c r="A811" s="270"/>
      <c r="B811" s="270"/>
      <c r="C811" s="270"/>
      <c r="D811" s="271"/>
      <c r="E811" s="271"/>
      <c r="F811" s="271"/>
      <c r="G811" s="271"/>
      <c r="H811" s="271"/>
      <c r="I811" s="271"/>
      <c r="J811" s="271"/>
      <c r="L811" s="111"/>
      <c r="M811" s="111"/>
    </row>
    <row r="812" spans="1:13" s="272" customFormat="1" ht="6.75" customHeight="1" x14ac:dyDescent="0.15">
      <c r="A812" s="270"/>
      <c r="B812" s="270"/>
      <c r="C812" s="270"/>
      <c r="D812" s="271"/>
      <c r="E812" s="271"/>
      <c r="F812" s="271"/>
      <c r="G812" s="271"/>
      <c r="H812" s="271"/>
      <c r="I812" s="271"/>
      <c r="J812" s="271"/>
      <c r="L812" s="111"/>
      <c r="M812" s="111"/>
    </row>
    <row r="813" spans="1:13" s="272" customFormat="1" ht="6.75" customHeight="1" x14ac:dyDescent="0.15">
      <c r="A813" s="270"/>
      <c r="B813" s="270"/>
      <c r="C813" s="270"/>
      <c r="D813" s="271"/>
      <c r="E813" s="271"/>
      <c r="F813" s="271"/>
      <c r="G813" s="271"/>
      <c r="H813" s="271"/>
      <c r="I813" s="271"/>
      <c r="J813" s="271"/>
      <c r="L813" s="111"/>
      <c r="M813" s="111"/>
    </row>
    <row r="814" spans="1:13" s="272" customFormat="1" ht="6.75" customHeight="1" x14ac:dyDescent="0.15">
      <c r="A814" s="270"/>
      <c r="B814" s="270"/>
      <c r="C814" s="270"/>
      <c r="D814" s="271"/>
      <c r="E814" s="271"/>
      <c r="F814" s="271"/>
      <c r="G814" s="271"/>
      <c r="H814" s="271"/>
      <c r="I814" s="271"/>
      <c r="J814" s="271"/>
      <c r="L814" s="111"/>
      <c r="M814" s="111"/>
    </row>
    <row r="815" spans="1:13" s="272" customFormat="1" ht="6.75" customHeight="1" x14ac:dyDescent="0.15">
      <c r="A815" s="270"/>
      <c r="B815" s="270"/>
      <c r="C815" s="270"/>
      <c r="D815" s="271"/>
      <c r="E815" s="271"/>
      <c r="F815" s="271"/>
      <c r="G815" s="271"/>
      <c r="H815" s="271"/>
      <c r="I815" s="271"/>
      <c r="J815" s="271"/>
      <c r="L815" s="111"/>
      <c r="M815" s="111"/>
    </row>
    <row r="816" spans="1:13" s="272" customFormat="1" ht="6.75" customHeight="1" x14ac:dyDescent="0.15">
      <c r="A816" s="270"/>
      <c r="B816" s="270"/>
      <c r="C816" s="270"/>
      <c r="D816" s="271"/>
      <c r="E816" s="271"/>
      <c r="F816" s="271"/>
      <c r="G816" s="271"/>
      <c r="H816" s="271"/>
      <c r="I816" s="271"/>
      <c r="J816" s="271"/>
      <c r="L816" s="111"/>
      <c r="M816" s="111"/>
    </row>
    <row r="817" spans="1:13" s="272" customFormat="1" ht="6.75" customHeight="1" x14ac:dyDescent="0.15">
      <c r="A817" s="270"/>
      <c r="B817" s="270"/>
      <c r="C817" s="270"/>
      <c r="D817" s="271"/>
      <c r="E817" s="271"/>
      <c r="F817" s="271"/>
      <c r="G817" s="271"/>
      <c r="H817" s="271"/>
      <c r="I817" s="271"/>
      <c r="J817" s="271"/>
      <c r="L817" s="111"/>
      <c r="M817" s="111"/>
    </row>
    <row r="818" spans="1:13" s="272" customFormat="1" ht="6.75" customHeight="1" x14ac:dyDescent="0.15">
      <c r="A818" s="270"/>
      <c r="B818" s="270"/>
      <c r="C818" s="270"/>
      <c r="D818" s="271"/>
      <c r="E818" s="271"/>
      <c r="F818" s="271"/>
      <c r="G818" s="271"/>
      <c r="H818" s="271"/>
      <c r="I818" s="271"/>
      <c r="J818" s="271"/>
      <c r="L818" s="111"/>
      <c r="M818" s="111"/>
    </row>
    <row r="819" spans="1:13" s="272" customFormat="1" ht="6.75" customHeight="1" x14ac:dyDescent="0.15">
      <c r="A819" s="270"/>
      <c r="B819" s="270"/>
      <c r="C819" s="270"/>
      <c r="D819" s="271"/>
      <c r="E819" s="271"/>
      <c r="F819" s="271"/>
      <c r="G819" s="271"/>
      <c r="H819" s="271"/>
      <c r="I819" s="271"/>
      <c r="J819" s="271"/>
      <c r="L819" s="111"/>
      <c r="M819" s="111"/>
    </row>
    <row r="820" spans="1:13" s="272" customFormat="1" ht="6.75" customHeight="1" x14ac:dyDescent="0.15">
      <c r="A820" s="270"/>
      <c r="B820" s="270"/>
      <c r="C820" s="270"/>
      <c r="D820" s="271"/>
      <c r="E820" s="271"/>
      <c r="F820" s="271"/>
      <c r="G820" s="271"/>
      <c r="H820" s="271"/>
      <c r="I820" s="271"/>
      <c r="J820" s="271"/>
      <c r="L820" s="111"/>
      <c r="M820" s="111"/>
    </row>
    <row r="821" spans="1:13" s="272" customFormat="1" ht="6.75" customHeight="1" x14ac:dyDescent="0.15">
      <c r="A821" s="270"/>
      <c r="B821" s="270"/>
      <c r="C821" s="270"/>
      <c r="D821" s="271"/>
      <c r="E821" s="271"/>
      <c r="F821" s="271"/>
      <c r="G821" s="271"/>
      <c r="H821" s="271"/>
      <c r="I821" s="271"/>
      <c r="J821" s="271"/>
      <c r="L821" s="111"/>
      <c r="M821" s="111"/>
    </row>
    <row r="822" spans="1:13" s="272" customFormat="1" ht="6.75" customHeight="1" x14ac:dyDescent="0.15">
      <c r="A822" s="270"/>
      <c r="B822" s="270"/>
      <c r="C822" s="270"/>
      <c r="D822" s="271"/>
      <c r="E822" s="271"/>
      <c r="F822" s="271"/>
      <c r="G822" s="271"/>
      <c r="H822" s="271"/>
      <c r="I822" s="271"/>
      <c r="J822" s="271"/>
      <c r="L822" s="111"/>
      <c r="M822" s="111"/>
    </row>
    <row r="823" spans="1:13" s="272" customFormat="1" ht="6.75" customHeight="1" x14ac:dyDescent="0.15">
      <c r="A823" s="270"/>
      <c r="B823" s="270"/>
      <c r="C823" s="270"/>
      <c r="D823" s="271"/>
      <c r="E823" s="271"/>
      <c r="F823" s="271"/>
      <c r="G823" s="271"/>
      <c r="H823" s="271"/>
      <c r="I823" s="271"/>
      <c r="J823" s="271"/>
      <c r="L823" s="111"/>
      <c r="M823" s="111"/>
    </row>
    <row r="824" spans="1:13" s="272" customFormat="1" ht="6.75" customHeight="1" x14ac:dyDescent="0.15">
      <c r="A824" s="270"/>
      <c r="B824" s="270"/>
      <c r="C824" s="270"/>
      <c r="D824" s="271"/>
      <c r="E824" s="271"/>
      <c r="F824" s="271"/>
      <c r="G824" s="271"/>
      <c r="H824" s="271"/>
      <c r="I824" s="271"/>
      <c r="J824" s="271"/>
      <c r="L824" s="111"/>
      <c r="M824" s="111"/>
    </row>
    <row r="825" spans="1:13" s="272" customFormat="1" ht="6.75" customHeight="1" x14ac:dyDescent="0.15">
      <c r="A825" s="270"/>
      <c r="B825" s="270"/>
      <c r="C825" s="270"/>
      <c r="D825" s="271"/>
      <c r="E825" s="271"/>
      <c r="F825" s="271"/>
      <c r="G825" s="271"/>
      <c r="H825" s="271"/>
      <c r="I825" s="271"/>
      <c r="J825" s="271"/>
      <c r="L825" s="111"/>
      <c r="M825" s="111"/>
    </row>
    <row r="826" spans="1:13" s="272" customFormat="1" ht="6.75" customHeight="1" x14ac:dyDescent="0.15">
      <c r="A826" s="270"/>
      <c r="B826" s="270"/>
      <c r="C826" s="270"/>
      <c r="D826" s="271"/>
      <c r="E826" s="271"/>
      <c r="F826" s="271"/>
      <c r="G826" s="271"/>
      <c r="H826" s="271"/>
      <c r="I826" s="271"/>
      <c r="J826" s="271"/>
      <c r="L826" s="111"/>
      <c r="M826" s="111"/>
    </row>
    <row r="827" spans="1:13" s="272" customFormat="1" ht="6.75" customHeight="1" x14ac:dyDescent="0.15">
      <c r="A827" s="270"/>
      <c r="B827" s="270"/>
      <c r="C827" s="270"/>
      <c r="D827" s="271"/>
      <c r="E827" s="271"/>
      <c r="F827" s="271"/>
      <c r="G827" s="271"/>
      <c r="H827" s="271"/>
      <c r="I827" s="271"/>
      <c r="J827" s="271"/>
      <c r="L827" s="111"/>
      <c r="M827" s="111"/>
    </row>
    <row r="828" spans="1:13" s="272" customFormat="1" ht="6.75" customHeight="1" x14ac:dyDescent="0.15">
      <c r="A828" s="270"/>
      <c r="B828" s="270"/>
      <c r="C828" s="270"/>
      <c r="D828" s="271"/>
      <c r="E828" s="271"/>
      <c r="F828" s="271"/>
      <c r="G828" s="271"/>
      <c r="H828" s="271"/>
      <c r="I828" s="271"/>
      <c r="J828" s="271"/>
      <c r="L828" s="111"/>
      <c r="M828" s="111"/>
    </row>
    <row r="829" spans="1:13" s="272" customFormat="1" ht="6.75" customHeight="1" x14ac:dyDescent="0.15">
      <c r="A829" s="270"/>
      <c r="B829" s="270"/>
      <c r="C829" s="270"/>
      <c r="D829" s="271"/>
      <c r="E829" s="271"/>
      <c r="F829" s="271"/>
      <c r="G829" s="271"/>
      <c r="H829" s="271"/>
      <c r="I829" s="271"/>
      <c r="J829" s="271"/>
      <c r="L829" s="111"/>
      <c r="M829" s="111"/>
    </row>
    <row r="830" spans="1:13" s="272" customFormat="1" ht="6.75" customHeight="1" x14ac:dyDescent="0.15">
      <c r="A830" s="270"/>
      <c r="B830" s="270"/>
      <c r="C830" s="270"/>
      <c r="D830" s="271"/>
      <c r="E830" s="271"/>
      <c r="F830" s="271"/>
      <c r="G830" s="271"/>
      <c r="H830" s="271"/>
      <c r="I830" s="271"/>
      <c r="J830" s="271"/>
      <c r="L830" s="111"/>
      <c r="M830" s="111"/>
    </row>
    <row r="831" spans="1:13" s="272" customFormat="1" ht="6.75" customHeight="1" x14ac:dyDescent="0.15">
      <c r="A831" s="270"/>
      <c r="B831" s="270"/>
      <c r="C831" s="270"/>
      <c r="D831" s="271"/>
      <c r="E831" s="271"/>
      <c r="F831" s="271"/>
      <c r="G831" s="271"/>
      <c r="H831" s="271"/>
      <c r="I831" s="271"/>
      <c r="J831" s="271"/>
      <c r="L831" s="111"/>
      <c r="M831" s="111"/>
    </row>
    <row r="832" spans="1:13" s="272" customFormat="1" ht="6.75" customHeight="1" x14ac:dyDescent="0.15">
      <c r="A832" s="270"/>
      <c r="B832" s="270"/>
      <c r="C832" s="270"/>
      <c r="D832" s="271"/>
      <c r="E832" s="271"/>
      <c r="F832" s="271"/>
      <c r="G832" s="271"/>
      <c r="H832" s="271"/>
      <c r="I832" s="271"/>
      <c r="J832" s="271"/>
      <c r="L832" s="111"/>
      <c r="M832" s="111"/>
    </row>
    <row r="833" spans="1:13" s="272" customFormat="1" ht="6.75" customHeight="1" x14ac:dyDescent="0.15">
      <c r="A833" s="270"/>
      <c r="B833" s="270"/>
      <c r="C833" s="270"/>
      <c r="D833" s="271"/>
      <c r="E833" s="271"/>
      <c r="F833" s="271"/>
      <c r="G833" s="271"/>
      <c r="H833" s="271"/>
      <c r="I833" s="271"/>
      <c r="J833" s="271"/>
      <c r="L833" s="111"/>
      <c r="M833" s="111"/>
    </row>
    <row r="834" spans="1:13" s="272" customFormat="1" ht="6.75" customHeight="1" x14ac:dyDescent="0.15">
      <c r="A834" s="270"/>
      <c r="B834" s="270"/>
      <c r="C834" s="270"/>
      <c r="D834" s="271"/>
      <c r="E834" s="271"/>
      <c r="F834" s="271"/>
      <c r="G834" s="271"/>
      <c r="H834" s="271"/>
      <c r="I834" s="271"/>
      <c r="J834" s="271"/>
      <c r="L834" s="111"/>
      <c r="M834" s="111"/>
    </row>
    <row r="835" spans="1:13" s="272" customFormat="1" ht="6.75" customHeight="1" x14ac:dyDescent="0.15">
      <c r="A835" s="270"/>
      <c r="B835" s="270"/>
      <c r="C835" s="270"/>
      <c r="D835" s="271"/>
      <c r="E835" s="271"/>
      <c r="F835" s="271"/>
      <c r="G835" s="271"/>
      <c r="H835" s="271"/>
      <c r="I835" s="271"/>
      <c r="J835" s="271"/>
      <c r="L835" s="111"/>
      <c r="M835" s="111"/>
    </row>
    <row r="836" spans="1:13" s="272" customFormat="1" ht="6.75" customHeight="1" x14ac:dyDescent="0.15">
      <c r="A836" s="270"/>
      <c r="B836" s="270"/>
      <c r="C836" s="270"/>
      <c r="D836" s="271"/>
      <c r="E836" s="271"/>
      <c r="F836" s="271"/>
      <c r="G836" s="271"/>
      <c r="H836" s="271"/>
      <c r="I836" s="271"/>
      <c r="J836" s="271"/>
      <c r="L836" s="111"/>
      <c r="M836" s="111"/>
    </row>
    <row r="837" spans="1:13" s="272" customFormat="1" ht="6.75" customHeight="1" x14ac:dyDescent="0.15">
      <c r="A837" s="270"/>
      <c r="B837" s="270"/>
      <c r="C837" s="270"/>
      <c r="D837" s="271"/>
      <c r="E837" s="271"/>
      <c r="F837" s="271"/>
      <c r="G837" s="271"/>
      <c r="H837" s="271"/>
      <c r="I837" s="271"/>
      <c r="J837" s="271"/>
      <c r="L837" s="111"/>
      <c r="M837" s="111"/>
    </row>
    <row r="838" spans="1:13" s="272" customFormat="1" ht="6.75" customHeight="1" x14ac:dyDescent="0.15">
      <c r="A838" s="270"/>
      <c r="B838" s="270"/>
      <c r="C838" s="270"/>
      <c r="D838" s="271"/>
      <c r="E838" s="271"/>
      <c r="F838" s="271"/>
      <c r="G838" s="271"/>
      <c r="H838" s="271"/>
      <c r="I838" s="271"/>
      <c r="J838" s="271"/>
      <c r="L838" s="111"/>
      <c r="M838" s="111"/>
    </row>
    <row r="839" spans="1:13" s="272" customFormat="1" ht="6.75" customHeight="1" x14ac:dyDescent="0.15">
      <c r="A839" s="270"/>
      <c r="B839" s="270"/>
      <c r="C839" s="270"/>
      <c r="D839" s="271"/>
      <c r="E839" s="271"/>
      <c r="F839" s="271"/>
      <c r="G839" s="271"/>
      <c r="H839" s="271"/>
      <c r="I839" s="271"/>
      <c r="J839" s="271"/>
      <c r="L839" s="111"/>
      <c r="M839" s="111"/>
    </row>
    <row r="840" spans="1:13" s="272" customFormat="1" ht="6.75" customHeight="1" x14ac:dyDescent="0.15">
      <c r="A840" s="270"/>
      <c r="B840" s="270"/>
      <c r="C840" s="270"/>
      <c r="D840" s="271"/>
      <c r="E840" s="271"/>
      <c r="F840" s="271"/>
      <c r="G840" s="271"/>
      <c r="H840" s="271"/>
      <c r="I840" s="271"/>
      <c r="J840" s="271"/>
      <c r="L840" s="111"/>
      <c r="M840" s="111"/>
    </row>
    <row r="841" spans="1:13" s="272" customFormat="1" ht="6.75" customHeight="1" x14ac:dyDescent="0.15">
      <c r="A841" s="270"/>
      <c r="B841" s="270"/>
      <c r="C841" s="270"/>
      <c r="D841" s="271"/>
      <c r="E841" s="271"/>
      <c r="F841" s="271"/>
      <c r="G841" s="271"/>
      <c r="H841" s="271"/>
      <c r="I841" s="271"/>
      <c r="J841" s="271"/>
      <c r="L841" s="111"/>
      <c r="M841" s="111"/>
    </row>
    <row r="842" spans="1:13" s="272" customFormat="1" ht="6.75" customHeight="1" x14ac:dyDescent="0.15">
      <c r="A842" s="270"/>
      <c r="B842" s="270"/>
      <c r="C842" s="270"/>
      <c r="D842" s="271"/>
      <c r="E842" s="271"/>
      <c r="F842" s="271"/>
      <c r="G842" s="271"/>
      <c r="H842" s="271"/>
      <c r="I842" s="271"/>
      <c r="J842" s="271"/>
      <c r="L842" s="111"/>
      <c r="M842" s="111"/>
    </row>
    <row r="843" spans="1:13" s="272" customFormat="1" ht="6.75" customHeight="1" x14ac:dyDescent="0.15">
      <c r="A843" s="270"/>
      <c r="B843" s="270"/>
      <c r="C843" s="270"/>
      <c r="D843" s="271"/>
      <c r="E843" s="271"/>
      <c r="F843" s="271"/>
      <c r="G843" s="271"/>
      <c r="H843" s="271"/>
      <c r="I843" s="271"/>
      <c r="J843" s="271"/>
      <c r="L843" s="111"/>
      <c r="M843" s="111"/>
    </row>
    <row r="844" spans="1:13" s="272" customFormat="1" ht="6.75" customHeight="1" x14ac:dyDescent="0.15">
      <c r="A844" s="270"/>
      <c r="B844" s="270"/>
      <c r="C844" s="270"/>
      <c r="D844" s="271"/>
      <c r="E844" s="271"/>
      <c r="F844" s="271"/>
      <c r="G844" s="271"/>
      <c r="H844" s="271"/>
      <c r="I844" s="271"/>
      <c r="J844" s="271"/>
      <c r="L844" s="111"/>
      <c r="M844" s="111"/>
    </row>
    <row r="845" spans="1:13" s="272" customFormat="1" ht="6.75" customHeight="1" x14ac:dyDescent="0.15">
      <c r="A845" s="270"/>
      <c r="B845" s="270"/>
      <c r="C845" s="270"/>
      <c r="D845" s="271"/>
      <c r="E845" s="271"/>
      <c r="F845" s="271"/>
      <c r="G845" s="271"/>
      <c r="H845" s="271"/>
      <c r="I845" s="271"/>
      <c r="J845" s="271"/>
      <c r="L845" s="111"/>
      <c r="M845" s="111"/>
    </row>
    <row r="846" spans="1:13" s="272" customFormat="1" ht="6.75" customHeight="1" x14ac:dyDescent="0.15">
      <c r="A846" s="270"/>
      <c r="B846" s="270"/>
      <c r="C846" s="270"/>
      <c r="D846" s="271"/>
      <c r="E846" s="271"/>
      <c r="F846" s="271"/>
      <c r="G846" s="271"/>
      <c r="H846" s="271"/>
      <c r="I846" s="271"/>
      <c r="J846" s="271"/>
      <c r="L846" s="111"/>
      <c r="M846" s="111"/>
    </row>
    <row r="847" spans="1:13" s="272" customFormat="1" ht="6.75" customHeight="1" x14ac:dyDescent="0.15">
      <c r="A847" s="270"/>
      <c r="B847" s="270"/>
      <c r="C847" s="270"/>
      <c r="D847" s="271"/>
      <c r="E847" s="271"/>
      <c r="F847" s="271"/>
      <c r="G847" s="271"/>
      <c r="H847" s="271"/>
      <c r="I847" s="271"/>
      <c r="J847" s="271"/>
      <c r="L847" s="111"/>
      <c r="M847" s="111"/>
    </row>
    <row r="848" spans="1:13" s="272" customFormat="1" ht="6.75" customHeight="1" x14ac:dyDescent="0.15">
      <c r="A848" s="270"/>
      <c r="B848" s="270"/>
      <c r="C848" s="270"/>
      <c r="D848" s="271"/>
      <c r="E848" s="271"/>
      <c r="F848" s="271"/>
      <c r="G848" s="271"/>
      <c r="H848" s="271"/>
      <c r="I848" s="271"/>
      <c r="J848" s="271"/>
      <c r="L848" s="111"/>
      <c r="M848" s="111"/>
    </row>
    <row r="849" spans="1:13" s="272" customFormat="1" ht="6.75" customHeight="1" x14ac:dyDescent="0.15">
      <c r="A849" s="270"/>
      <c r="B849" s="270"/>
      <c r="C849" s="270"/>
      <c r="D849" s="271"/>
      <c r="E849" s="271"/>
      <c r="F849" s="271"/>
      <c r="G849" s="271"/>
      <c r="H849" s="271"/>
      <c r="I849" s="271"/>
      <c r="J849" s="271"/>
      <c r="L849" s="111"/>
      <c r="M849" s="111"/>
    </row>
    <row r="850" spans="1:13" s="272" customFormat="1" ht="6.75" customHeight="1" x14ac:dyDescent="0.15">
      <c r="A850" s="270"/>
      <c r="B850" s="270"/>
      <c r="C850" s="270"/>
      <c r="D850" s="271"/>
      <c r="E850" s="271"/>
      <c r="F850" s="271"/>
      <c r="G850" s="271"/>
      <c r="H850" s="271"/>
      <c r="I850" s="271"/>
      <c r="J850" s="271"/>
      <c r="L850" s="111"/>
      <c r="M850" s="111"/>
    </row>
    <row r="851" spans="1:13" s="272" customFormat="1" ht="6.75" customHeight="1" x14ac:dyDescent="0.15">
      <c r="A851" s="270"/>
      <c r="B851" s="270"/>
      <c r="C851" s="270"/>
      <c r="D851" s="271"/>
      <c r="E851" s="271"/>
      <c r="F851" s="271"/>
      <c r="G851" s="271"/>
      <c r="H851" s="271"/>
      <c r="I851" s="271"/>
      <c r="J851" s="271"/>
      <c r="L851" s="111"/>
      <c r="M851" s="111"/>
    </row>
    <row r="852" spans="1:13" s="272" customFormat="1" ht="6.75" customHeight="1" x14ac:dyDescent="0.15">
      <c r="A852" s="270"/>
      <c r="B852" s="270"/>
      <c r="C852" s="270"/>
      <c r="D852" s="271"/>
      <c r="E852" s="271"/>
      <c r="F852" s="271"/>
      <c r="G852" s="271"/>
      <c r="H852" s="271"/>
      <c r="I852" s="271"/>
      <c r="J852" s="271"/>
      <c r="L852" s="111"/>
      <c r="M852" s="111"/>
    </row>
    <row r="853" spans="1:13" s="272" customFormat="1" ht="6.75" customHeight="1" x14ac:dyDescent="0.15">
      <c r="A853" s="270"/>
      <c r="B853" s="270"/>
      <c r="C853" s="270"/>
      <c r="D853" s="271"/>
      <c r="E853" s="271"/>
      <c r="F853" s="271"/>
      <c r="G853" s="271"/>
      <c r="H853" s="271"/>
      <c r="I853" s="271"/>
      <c r="J853" s="271"/>
      <c r="L853" s="111"/>
      <c r="M853" s="111"/>
    </row>
    <row r="854" spans="1:13" s="272" customFormat="1" ht="6.75" customHeight="1" x14ac:dyDescent="0.15">
      <c r="A854" s="270"/>
      <c r="B854" s="270"/>
      <c r="C854" s="270"/>
      <c r="D854" s="271"/>
      <c r="E854" s="271"/>
      <c r="F854" s="271"/>
      <c r="G854" s="271"/>
      <c r="H854" s="271"/>
      <c r="I854" s="271"/>
      <c r="J854" s="271"/>
      <c r="L854" s="111"/>
      <c r="M854" s="111"/>
    </row>
    <row r="855" spans="1:13" s="272" customFormat="1" ht="6.75" customHeight="1" x14ac:dyDescent="0.15">
      <c r="A855" s="270"/>
      <c r="B855" s="270"/>
      <c r="C855" s="270"/>
      <c r="D855" s="271"/>
      <c r="E855" s="271"/>
      <c r="F855" s="271"/>
      <c r="G855" s="271"/>
      <c r="H855" s="271"/>
      <c r="I855" s="271"/>
      <c r="J855" s="271"/>
      <c r="L855" s="111"/>
      <c r="M855" s="111"/>
    </row>
    <row r="856" spans="1:13" s="272" customFormat="1" ht="6.75" customHeight="1" x14ac:dyDescent="0.15">
      <c r="A856" s="270"/>
      <c r="B856" s="270"/>
      <c r="C856" s="270"/>
      <c r="D856" s="271"/>
      <c r="E856" s="271"/>
      <c r="F856" s="271"/>
      <c r="G856" s="271"/>
      <c r="H856" s="271"/>
      <c r="I856" s="271"/>
      <c r="J856" s="271"/>
      <c r="L856" s="111"/>
      <c r="M856" s="111"/>
    </row>
    <row r="857" spans="1:13" s="272" customFormat="1" ht="6.75" customHeight="1" x14ac:dyDescent="0.15">
      <c r="A857" s="270"/>
      <c r="B857" s="270"/>
      <c r="C857" s="270"/>
      <c r="D857" s="271"/>
      <c r="E857" s="271"/>
      <c r="F857" s="271"/>
      <c r="G857" s="271"/>
      <c r="H857" s="271"/>
      <c r="I857" s="271"/>
      <c r="J857" s="271"/>
      <c r="L857" s="111"/>
      <c r="M857" s="111"/>
    </row>
    <row r="858" spans="1:13" s="272" customFormat="1" ht="6.75" customHeight="1" x14ac:dyDescent="0.15">
      <c r="A858" s="270"/>
      <c r="B858" s="270"/>
      <c r="C858" s="270"/>
      <c r="D858" s="271"/>
      <c r="E858" s="271"/>
      <c r="F858" s="271"/>
      <c r="G858" s="271"/>
      <c r="H858" s="271"/>
      <c r="I858" s="271"/>
      <c r="J858" s="271"/>
      <c r="L858" s="111"/>
      <c r="M858" s="111"/>
    </row>
    <row r="859" spans="1:13" s="272" customFormat="1" ht="6.75" customHeight="1" x14ac:dyDescent="0.15">
      <c r="A859" s="270"/>
      <c r="B859" s="270"/>
      <c r="C859" s="270"/>
      <c r="D859" s="271"/>
      <c r="E859" s="271"/>
      <c r="F859" s="271"/>
      <c r="G859" s="271"/>
      <c r="H859" s="271"/>
      <c r="I859" s="271"/>
      <c r="J859" s="271"/>
      <c r="L859" s="111"/>
      <c r="M859" s="111"/>
    </row>
    <row r="860" spans="1:13" s="272" customFormat="1" ht="6.75" customHeight="1" x14ac:dyDescent="0.15">
      <c r="A860" s="270"/>
      <c r="B860" s="270"/>
      <c r="C860" s="270"/>
      <c r="D860" s="271"/>
      <c r="E860" s="271"/>
      <c r="F860" s="271"/>
      <c r="G860" s="271"/>
      <c r="H860" s="271"/>
      <c r="I860" s="271"/>
      <c r="J860" s="271"/>
      <c r="L860" s="111"/>
      <c r="M860" s="111"/>
    </row>
    <row r="861" spans="1:13" s="272" customFormat="1" ht="6.75" customHeight="1" x14ac:dyDescent="0.15">
      <c r="A861" s="270"/>
      <c r="B861" s="270"/>
      <c r="C861" s="270"/>
      <c r="D861" s="271"/>
      <c r="E861" s="271"/>
      <c r="F861" s="271"/>
      <c r="G861" s="271"/>
      <c r="H861" s="271"/>
      <c r="I861" s="271"/>
      <c r="J861" s="271"/>
      <c r="L861" s="111"/>
      <c r="M861" s="111"/>
    </row>
    <row r="862" spans="1:13" s="272" customFormat="1" ht="6.75" customHeight="1" x14ac:dyDescent="0.15">
      <c r="A862" s="270"/>
      <c r="B862" s="270"/>
      <c r="C862" s="270"/>
      <c r="D862" s="271"/>
      <c r="E862" s="271"/>
      <c r="F862" s="271"/>
      <c r="G862" s="271"/>
      <c r="H862" s="271"/>
      <c r="I862" s="271"/>
      <c r="J862" s="271"/>
      <c r="L862" s="111"/>
      <c r="M862" s="111"/>
    </row>
    <row r="863" spans="1:13" s="272" customFormat="1" ht="6.75" customHeight="1" x14ac:dyDescent="0.15">
      <c r="A863" s="270"/>
      <c r="B863" s="270"/>
      <c r="C863" s="270"/>
      <c r="D863" s="271"/>
      <c r="E863" s="271"/>
      <c r="F863" s="271"/>
      <c r="G863" s="271"/>
      <c r="H863" s="271"/>
      <c r="I863" s="271"/>
      <c r="J863" s="271"/>
      <c r="L863" s="111"/>
      <c r="M863" s="111"/>
    </row>
    <row r="864" spans="1:13" s="272" customFormat="1" ht="6.75" customHeight="1" x14ac:dyDescent="0.15">
      <c r="A864" s="270"/>
      <c r="B864" s="270"/>
      <c r="C864" s="270"/>
      <c r="D864" s="271"/>
      <c r="E864" s="271"/>
      <c r="F864" s="271"/>
      <c r="G864" s="271"/>
      <c r="H864" s="271"/>
      <c r="I864" s="271"/>
      <c r="J864" s="271"/>
      <c r="L864" s="111"/>
      <c r="M864" s="111"/>
    </row>
    <row r="865" spans="1:13" s="272" customFormat="1" ht="6.75" customHeight="1" x14ac:dyDescent="0.15">
      <c r="A865" s="270"/>
      <c r="B865" s="270"/>
      <c r="C865" s="270"/>
      <c r="D865" s="271"/>
      <c r="E865" s="271"/>
      <c r="F865" s="271"/>
      <c r="G865" s="271"/>
      <c r="H865" s="271"/>
      <c r="I865" s="271"/>
      <c r="J865" s="271"/>
      <c r="L865" s="111"/>
      <c r="M865" s="111"/>
    </row>
    <row r="866" spans="1:13" s="272" customFormat="1" ht="6.75" customHeight="1" x14ac:dyDescent="0.15">
      <c r="A866" s="270"/>
      <c r="B866" s="270"/>
      <c r="C866" s="270"/>
      <c r="D866" s="271"/>
      <c r="E866" s="271"/>
      <c r="F866" s="271"/>
      <c r="G866" s="271"/>
      <c r="H866" s="271"/>
      <c r="I866" s="271"/>
      <c r="J866" s="271"/>
      <c r="L866" s="111"/>
      <c r="M866" s="111"/>
    </row>
    <row r="867" spans="1:13" s="272" customFormat="1" ht="6.75" customHeight="1" x14ac:dyDescent="0.15">
      <c r="A867" s="270"/>
      <c r="B867" s="270"/>
      <c r="C867" s="270"/>
      <c r="D867" s="271"/>
      <c r="E867" s="271"/>
      <c r="F867" s="271"/>
      <c r="G867" s="271"/>
      <c r="H867" s="271"/>
      <c r="I867" s="271"/>
      <c r="J867" s="271"/>
      <c r="L867" s="111"/>
      <c r="M867" s="111"/>
    </row>
    <row r="868" spans="1:13" s="272" customFormat="1" ht="6.75" customHeight="1" x14ac:dyDescent="0.15">
      <c r="A868" s="270"/>
      <c r="B868" s="270"/>
      <c r="C868" s="270"/>
      <c r="D868" s="271"/>
      <c r="E868" s="271"/>
      <c r="F868" s="271"/>
      <c r="G868" s="271"/>
      <c r="H868" s="271"/>
      <c r="I868" s="271"/>
      <c r="J868" s="271"/>
      <c r="L868" s="111"/>
      <c r="M868" s="111"/>
    </row>
    <row r="869" spans="1:13" s="272" customFormat="1" ht="6.75" customHeight="1" x14ac:dyDescent="0.15">
      <c r="A869" s="270"/>
      <c r="B869" s="270"/>
      <c r="C869" s="270"/>
      <c r="D869" s="271"/>
      <c r="E869" s="271"/>
      <c r="F869" s="271"/>
      <c r="G869" s="271"/>
      <c r="H869" s="271"/>
      <c r="I869" s="271"/>
      <c r="J869" s="271"/>
      <c r="L869" s="111"/>
      <c r="M869" s="111"/>
    </row>
    <row r="870" spans="1:13" s="272" customFormat="1" ht="6.75" customHeight="1" x14ac:dyDescent="0.15">
      <c r="A870" s="270"/>
      <c r="B870" s="270"/>
      <c r="C870" s="270"/>
      <c r="D870" s="271"/>
      <c r="E870" s="271"/>
      <c r="F870" s="271"/>
      <c r="G870" s="271"/>
      <c r="H870" s="271"/>
      <c r="I870" s="271"/>
      <c r="J870" s="271"/>
      <c r="L870" s="111"/>
      <c r="M870" s="111"/>
    </row>
    <row r="871" spans="1:13" s="272" customFormat="1" ht="6.75" customHeight="1" x14ac:dyDescent="0.15">
      <c r="A871" s="270"/>
      <c r="B871" s="270"/>
      <c r="C871" s="270"/>
      <c r="D871" s="271"/>
      <c r="E871" s="271"/>
      <c r="F871" s="271"/>
      <c r="G871" s="271"/>
      <c r="H871" s="271"/>
      <c r="I871" s="271"/>
      <c r="J871" s="271"/>
      <c r="L871" s="111"/>
      <c r="M871" s="111"/>
    </row>
    <row r="872" spans="1:13" s="272" customFormat="1" ht="6.75" customHeight="1" x14ac:dyDescent="0.15">
      <c r="A872" s="270"/>
      <c r="B872" s="270"/>
      <c r="C872" s="270"/>
      <c r="D872" s="271"/>
      <c r="E872" s="271"/>
      <c r="F872" s="271"/>
      <c r="G872" s="271"/>
      <c r="H872" s="271"/>
      <c r="I872" s="271"/>
      <c r="J872" s="271"/>
      <c r="L872" s="111"/>
      <c r="M872" s="111"/>
    </row>
    <row r="873" spans="1:13" s="272" customFormat="1" ht="6.75" customHeight="1" x14ac:dyDescent="0.15">
      <c r="A873" s="270"/>
      <c r="B873" s="270"/>
      <c r="C873" s="270"/>
      <c r="D873" s="271"/>
      <c r="E873" s="271"/>
      <c r="F873" s="271"/>
      <c r="G873" s="271"/>
      <c r="H873" s="271"/>
      <c r="I873" s="271"/>
      <c r="J873" s="271"/>
      <c r="L873" s="111"/>
      <c r="M873" s="111"/>
    </row>
    <row r="874" spans="1:13" s="272" customFormat="1" ht="6.75" customHeight="1" x14ac:dyDescent="0.15">
      <c r="A874" s="270"/>
      <c r="B874" s="270"/>
      <c r="C874" s="270"/>
      <c r="D874" s="271"/>
      <c r="E874" s="271"/>
      <c r="F874" s="271"/>
      <c r="G874" s="271"/>
      <c r="H874" s="271"/>
      <c r="I874" s="271"/>
      <c r="J874" s="271"/>
      <c r="L874" s="111"/>
      <c r="M874" s="111"/>
    </row>
    <row r="875" spans="1:13" s="272" customFormat="1" ht="6.75" customHeight="1" x14ac:dyDescent="0.15">
      <c r="A875" s="270"/>
      <c r="B875" s="270"/>
      <c r="C875" s="270"/>
      <c r="D875" s="271"/>
      <c r="E875" s="271"/>
      <c r="F875" s="271"/>
      <c r="G875" s="271"/>
      <c r="H875" s="271"/>
      <c r="I875" s="271"/>
      <c r="J875" s="271"/>
      <c r="L875" s="111"/>
      <c r="M875" s="111"/>
    </row>
    <row r="876" spans="1:13" s="272" customFormat="1" ht="6.75" customHeight="1" x14ac:dyDescent="0.15">
      <c r="A876" s="270"/>
      <c r="B876" s="270"/>
      <c r="C876" s="270"/>
      <c r="D876" s="271"/>
      <c r="E876" s="271"/>
      <c r="F876" s="271"/>
      <c r="G876" s="271"/>
      <c r="H876" s="271"/>
      <c r="I876" s="271"/>
      <c r="J876" s="271"/>
      <c r="L876" s="111"/>
      <c r="M876" s="111"/>
    </row>
    <row r="877" spans="1:13" s="272" customFormat="1" ht="6.75" customHeight="1" x14ac:dyDescent="0.15">
      <c r="A877" s="270"/>
      <c r="B877" s="270"/>
      <c r="C877" s="270"/>
      <c r="D877" s="271"/>
      <c r="E877" s="271"/>
      <c r="F877" s="271"/>
      <c r="G877" s="271"/>
      <c r="H877" s="271"/>
      <c r="I877" s="271"/>
      <c r="J877" s="271"/>
      <c r="L877" s="111"/>
      <c r="M877" s="111"/>
    </row>
    <row r="878" spans="1:13" s="272" customFormat="1" ht="6.75" customHeight="1" x14ac:dyDescent="0.15">
      <c r="A878" s="270"/>
      <c r="B878" s="270"/>
      <c r="C878" s="270"/>
      <c r="D878" s="271"/>
      <c r="E878" s="271"/>
      <c r="F878" s="271"/>
      <c r="G878" s="271"/>
      <c r="H878" s="271"/>
      <c r="I878" s="271"/>
      <c r="J878" s="271"/>
      <c r="L878" s="111"/>
      <c r="M878" s="111"/>
    </row>
    <row r="879" spans="1:13" s="272" customFormat="1" ht="6.75" customHeight="1" x14ac:dyDescent="0.15">
      <c r="A879" s="270"/>
      <c r="B879" s="270"/>
      <c r="C879" s="270"/>
      <c r="D879" s="271"/>
      <c r="E879" s="271"/>
      <c r="F879" s="271"/>
      <c r="G879" s="271"/>
      <c r="H879" s="271"/>
      <c r="I879" s="271"/>
      <c r="J879" s="271"/>
      <c r="L879" s="111"/>
      <c r="M879" s="111"/>
    </row>
    <row r="880" spans="1:13" s="272" customFormat="1" ht="6.75" customHeight="1" x14ac:dyDescent="0.15">
      <c r="A880" s="270"/>
      <c r="B880" s="270"/>
      <c r="C880" s="270"/>
      <c r="D880" s="271"/>
      <c r="E880" s="271"/>
      <c r="F880" s="271"/>
      <c r="G880" s="271"/>
      <c r="H880" s="271"/>
      <c r="I880" s="271"/>
      <c r="J880" s="271"/>
      <c r="L880" s="111"/>
      <c r="M880" s="111"/>
    </row>
    <row r="881" spans="1:13" s="272" customFormat="1" ht="6.75" customHeight="1" x14ac:dyDescent="0.15">
      <c r="A881" s="270"/>
      <c r="B881" s="270"/>
      <c r="C881" s="270"/>
      <c r="D881" s="271"/>
      <c r="E881" s="271"/>
      <c r="F881" s="271"/>
      <c r="G881" s="271"/>
      <c r="H881" s="271"/>
      <c r="I881" s="271"/>
      <c r="J881" s="271"/>
      <c r="L881" s="111"/>
      <c r="M881" s="111"/>
    </row>
    <row r="882" spans="1:13" s="272" customFormat="1" ht="6.75" customHeight="1" x14ac:dyDescent="0.15">
      <c r="A882" s="270"/>
      <c r="B882" s="270"/>
      <c r="C882" s="270"/>
      <c r="D882" s="271"/>
      <c r="E882" s="271"/>
      <c r="F882" s="271"/>
      <c r="G882" s="271"/>
      <c r="H882" s="271"/>
      <c r="I882" s="271"/>
      <c r="J882" s="271"/>
      <c r="L882" s="111"/>
      <c r="M882" s="111"/>
    </row>
    <row r="883" spans="1:13" s="272" customFormat="1" ht="6.75" customHeight="1" x14ac:dyDescent="0.15">
      <c r="A883" s="270"/>
      <c r="B883" s="270"/>
      <c r="C883" s="270"/>
      <c r="D883" s="271"/>
      <c r="E883" s="271"/>
      <c r="F883" s="271"/>
      <c r="G883" s="271"/>
      <c r="H883" s="271"/>
      <c r="I883" s="271"/>
      <c r="J883" s="271"/>
      <c r="L883" s="111"/>
      <c r="M883" s="111"/>
    </row>
    <row r="884" spans="1:13" s="272" customFormat="1" ht="6.75" customHeight="1" x14ac:dyDescent="0.15">
      <c r="A884" s="270"/>
      <c r="B884" s="270"/>
      <c r="C884" s="270"/>
      <c r="D884" s="271"/>
      <c r="E884" s="271"/>
      <c r="F884" s="271"/>
      <c r="G884" s="271"/>
      <c r="H884" s="271"/>
      <c r="I884" s="271"/>
      <c r="J884" s="271"/>
      <c r="L884" s="111"/>
      <c r="M884" s="111"/>
    </row>
    <row r="885" spans="1:13" s="272" customFormat="1" ht="6.75" customHeight="1" x14ac:dyDescent="0.15">
      <c r="A885" s="270"/>
      <c r="B885" s="270"/>
      <c r="C885" s="270"/>
      <c r="D885" s="271"/>
      <c r="E885" s="271"/>
      <c r="F885" s="271"/>
      <c r="G885" s="271"/>
      <c r="H885" s="271"/>
      <c r="I885" s="271"/>
      <c r="J885" s="271"/>
      <c r="L885" s="111"/>
      <c r="M885" s="111"/>
    </row>
    <row r="886" spans="1:13" s="272" customFormat="1" ht="6.75" customHeight="1" x14ac:dyDescent="0.15">
      <c r="A886" s="270"/>
      <c r="B886" s="270"/>
      <c r="C886" s="270"/>
      <c r="D886" s="271"/>
      <c r="E886" s="271"/>
      <c r="F886" s="271"/>
      <c r="G886" s="271"/>
      <c r="H886" s="271"/>
      <c r="I886" s="271"/>
      <c r="J886" s="271"/>
      <c r="L886" s="111"/>
      <c r="M886" s="111"/>
    </row>
    <row r="887" spans="1:13" s="272" customFormat="1" ht="6.75" customHeight="1" x14ac:dyDescent="0.15">
      <c r="A887" s="270"/>
      <c r="B887" s="270"/>
      <c r="C887" s="270"/>
      <c r="D887" s="271"/>
      <c r="E887" s="271"/>
      <c r="F887" s="271"/>
      <c r="G887" s="271"/>
      <c r="H887" s="271"/>
      <c r="I887" s="271"/>
      <c r="J887" s="271"/>
      <c r="L887" s="111"/>
      <c r="M887" s="111"/>
    </row>
    <row r="888" spans="1:13" s="272" customFormat="1" ht="6.75" customHeight="1" x14ac:dyDescent="0.15">
      <c r="A888" s="270"/>
      <c r="B888" s="270"/>
      <c r="C888" s="270"/>
      <c r="D888" s="271"/>
      <c r="E888" s="271"/>
      <c r="F888" s="271"/>
      <c r="G888" s="271"/>
      <c r="H888" s="271"/>
      <c r="I888" s="271"/>
      <c r="J888" s="271"/>
      <c r="L888" s="111"/>
      <c r="M888" s="111"/>
    </row>
    <row r="889" spans="1:13" s="272" customFormat="1" ht="6.75" customHeight="1" x14ac:dyDescent="0.15">
      <c r="A889" s="270"/>
      <c r="B889" s="270"/>
      <c r="C889" s="270"/>
      <c r="D889" s="271"/>
      <c r="E889" s="271"/>
      <c r="F889" s="271"/>
      <c r="G889" s="271"/>
      <c r="H889" s="271"/>
      <c r="I889" s="271"/>
      <c r="J889" s="271"/>
      <c r="L889" s="111"/>
      <c r="M889" s="111"/>
    </row>
    <row r="890" spans="1:13" s="272" customFormat="1" ht="6.75" customHeight="1" x14ac:dyDescent="0.15">
      <c r="A890" s="270"/>
      <c r="B890" s="270"/>
      <c r="C890" s="270"/>
      <c r="D890" s="271"/>
      <c r="E890" s="271"/>
      <c r="F890" s="271"/>
      <c r="G890" s="271"/>
      <c r="H890" s="271"/>
      <c r="I890" s="271"/>
      <c r="J890" s="271"/>
      <c r="L890" s="111"/>
      <c r="M890" s="111"/>
    </row>
    <row r="891" spans="1:13" s="272" customFormat="1" ht="6.75" customHeight="1" x14ac:dyDescent="0.15">
      <c r="A891" s="270"/>
      <c r="B891" s="270"/>
      <c r="C891" s="270"/>
      <c r="D891" s="271"/>
      <c r="E891" s="271"/>
      <c r="F891" s="271"/>
      <c r="G891" s="271"/>
      <c r="H891" s="271"/>
      <c r="I891" s="271"/>
      <c r="J891" s="271"/>
      <c r="L891" s="111"/>
      <c r="M891" s="111"/>
    </row>
    <row r="892" spans="1:13" s="272" customFormat="1" ht="6.75" customHeight="1" x14ac:dyDescent="0.15">
      <c r="A892" s="270"/>
      <c r="B892" s="270"/>
      <c r="C892" s="270"/>
      <c r="D892" s="271"/>
      <c r="E892" s="271"/>
      <c r="F892" s="271"/>
      <c r="G892" s="271"/>
      <c r="H892" s="271"/>
      <c r="I892" s="271"/>
      <c r="J892" s="271"/>
      <c r="L892" s="111"/>
      <c r="M892" s="111"/>
    </row>
    <row r="893" spans="1:13" s="272" customFormat="1" ht="6.75" customHeight="1" x14ac:dyDescent="0.15">
      <c r="A893" s="270"/>
      <c r="B893" s="270"/>
      <c r="C893" s="270"/>
      <c r="D893" s="271"/>
      <c r="E893" s="271"/>
      <c r="F893" s="271"/>
      <c r="G893" s="271"/>
      <c r="H893" s="271"/>
      <c r="I893" s="271"/>
      <c r="J893" s="271"/>
      <c r="L893" s="111"/>
      <c r="M893" s="111"/>
    </row>
    <row r="894" spans="1:13" s="272" customFormat="1" ht="6.75" customHeight="1" x14ac:dyDescent="0.15">
      <c r="A894" s="270"/>
      <c r="B894" s="270"/>
      <c r="C894" s="270"/>
      <c r="D894" s="271"/>
      <c r="E894" s="271"/>
      <c r="F894" s="271"/>
      <c r="G894" s="271"/>
      <c r="H894" s="271"/>
      <c r="I894" s="271"/>
      <c r="J894" s="271"/>
      <c r="L894" s="111"/>
      <c r="M894" s="111"/>
    </row>
    <row r="895" spans="1:13" s="272" customFormat="1" ht="6.75" customHeight="1" x14ac:dyDescent="0.15">
      <c r="A895" s="270"/>
      <c r="B895" s="270"/>
      <c r="C895" s="270"/>
      <c r="D895" s="271"/>
      <c r="E895" s="271"/>
      <c r="F895" s="271"/>
      <c r="G895" s="271"/>
      <c r="H895" s="271"/>
      <c r="I895" s="271"/>
      <c r="J895" s="271"/>
      <c r="L895" s="111"/>
      <c r="M895" s="111"/>
    </row>
    <row r="896" spans="1:13" s="272" customFormat="1" ht="6.75" customHeight="1" x14ac:dyDescent="0.15">
      <c r="A896" s="270"/>
      <c r="B896" s="270"/>
      <c r="C896" s="270"/>
      <c r="D896" s="271"/>
      <c r="E896" s="271"/>
      <c r="F896" s="271"/>
      <c r="G896" s="271"/>
      <c r="H896" s="271"/>
      <c r="I896" s="271"/>
      <c r="J896" s="271"/>
      <c r="L896" s="111"/>
      <c r="M896" s="111"/>
    </row>
    <row r="897" spans="1:13" s="272" customFormat="1" ht="6.75" customHeight="1" x14ac:dyDescent="0.15">
      <c r="A897" s="270"/>
      <c r="B897" s="270"/>
      <c r="C897" s="270"/>
      <c r="D897" s="271"/>
      <c r="E897" s="271"/>
      <c r="F897" s="271"/>
      <c r="G897" s="271"/>
      <c r="H897" s="271"/>
      <c r="I897" s="271"/>
      <c r="J897" s="271"/>
      <c r="L897" s="111"/>
      <c r="M897" s="111"/>
    </row>
    <row r="898" spans="1:13" s="272" customFormat="1" ht="6.75" customHeight="1" x14ac:dyDescent="0.15">
      <c r="A898" s="270"/>
      <c r="B898" s="270"/>
      <c r="C898" s="270"/>
      <c r="D898" s="271"/>
      <c r="E898" s="271"/>
      <c r="F898" s="271"/>
      <c r="G898" s="271"/>
      <c r="H898" s="271"/>
      <c r="I898" s="271"/>
      <c r="J898" s="271"/>
      <c r="L898" s="111"/>
      <c r="M898" s="111"/>
    </row>
    <row r="899" spans="1:13" s="272" customFormat="1" ht="6.75" customHeight="1" x14ac:dyDescent="0.15">
      <c r="A899" s="270"/>
      <c r="B899" s="270"/>
      <c r="C899" s="270"/>
      <c r="D899" s="271"/>
      <c r="E899" s="271"/>
      <c r="F899" s="271"/>
      <c r="G899" s="271"/>
      <c r="H899" s="271"/>
      <c r="I899" s="271"/>
      <c r="J899" s="271"/>
      <c r="L899" s="111"/>
      <c r="M899" s="111"/>
    </row>
    <row r="900" spans="1:13" s="272" customFormat="1" ht="6.75" customHeight="1" x14ac:dyDescent="0.15">
      <c r="A900" s="270"/>
      <c r="B900" s="270"/>
      <c r="C900" s="270"/>
      <c r="D900" s="271"/>
      <c r="E900" s="271"/>
      <c r="F900" s="271"/>
      <c r="G900" s="271"/>
      <c r="H900" s="271"/>
      <c r="I900" s="271"/>
      <c r="J900" s="271"/>
      <c r="L900" s="111"/>
      <c r="M900" s="111"/>
    </row>
    <row r="901" spans="1:13" s="272" customFormat="1" ht="6.75" customHeight="1" x14ac:dyDescent="0.15">
      <c r="A901" s="270"/>
      <c r="B901" s="270"/>
      <c r="C901" s="270"/>
      <c r="D901" s="271"/>
      <c r="E901" s="271"/>
      <c r="F901" s="271"/>
      <c r="G901" s="271"/>
      <c r="H901" s="271"/>
      <c r="I901" s="271"/>
      <c r="J901" s="271"/>
      <c r="L901" s="111"/>
      <c r="M901" s="111"/>
    </row>
    <row r="902" spans="1:13" s="272" customFormat="1" ht="6.75" customHeight="1" x14ac:dyDescent="0.15">
      <c r="A902" s="270"/>
      <c r="B902" s="270"/>
      <c r="C902" s="270"/>
      <c r="D902" s="271"/>
      <c r="E902" s="271"/>
      <c r="F902" s="271"/>
      <c r="G902" s="271"/>
      <c r="H902" s="271"/>
      <c r="I902" s="271"/>
      <c r="J902" s="271"/>
      <c r="L902" s="111"/>
      <c r="M902" s="111"/>
    </row>
    <row r="903" spans="1:13" s="272" customFormat="1" ht="6.75" customHeight="1" x14ac:dyDescent="0.15">
      <c r="A903" s="270"/>
      <c r="B903" s="270"/>
      <c r="C903" s="270"/>
      <c r="D903" s="271"/>
      <c r="E903" s="271"/>
      <c r="F903" s="271"/>
      <c r="G903" s="271"/>
      <c r="H903" s="271"/>
      <c r="I903" s="271"/>
      <c r="J903" s="271"/>
      <c r="L903" s="111"/>
      <c r="M903" s="111"/>
    </row>
    <row r="904" spans="1:13" s="272" customFormat="1" ht="6.75" customHeight="1" x14ac:dyDescent="0.15">
      <c r="A904" s="270"/>
      <c r="B904" s="270"/>
      <c r="C904" s="270"/>
      <c r="D904" s="271"/>
      <c r="E904" s="271"/>
      <c r="F904" s="271"/>
      <c r="G904" s="271"/>
      <c r="H904" s="271"/>
      <c r="I904" s="271"/>
      <c r="J904" s="271"/>
      <c r="L904" s="111"/>
      <c r="M904" s="111"/>
    </row>
    <row r="905" spans="1:13" s="272" customFormat="1" ht="6.75" customHeight="1" x14ac:dyDescent="0.15">
      <c r="A905" s="270"/>
      <c r="B905" s="270"/>
      <c r="C905" s="270"/>
      <c r="D905" s="271"/>
      <c r="E905" s="271"/>
      <c r="F905" s="271"/>
      <c r="G905" s="271"/>
      <c r="H905" s="271"/>
      <c r="I905" s="271"/>
      <c r="J905" s="271"/>
      <c r="L905" s="111"/>
      <c r="M905" s="111"/>
    </row>
    <row r="906" spans="1:13" s="272" customFormat="1" ht="6.75" customHeight="1" x14ac:dyDescent="0.15">
      <c r="A906" s="270"/>
      <c r="B906" s="270"/>
      <c r="C906" s="270"/>
      <c r="D906" s="271"/>
      <c r="E906" s="271"/>
      <c r="F906" s="271"/>
      <c r="G906" s="271"/>
      <c r="H906" s="271"/>
      <c r="I906" s="271"/>
      <c r="J906" s="271"/>
      <c r="L906" s="111"/>
      <c r="M906" s="111"/>
    </row>
    <row r="907" spans="1:13" s="272" customFormat="1" ht="6.75" customHeight="1" x14ac:dyDescent="0.15">
      <c r="A907" s="270"/>
      <c r="B907" s="270"/>
      <c r="C907" s="270"/>
      <c r="D907" s="271"/>
      <c r="E907" s="271"/>
      <c r="F907" s="271"/>
      <c r="G907" s="271"/>
      <c r="H907" s="271"/>
      <c r="I907" s="271"/>
      <c r="J907" s="271"/>
      <c r="L907" s="111"/>
      <c r="M907" s="111"/>
    </row>
    <row r="908" spans="1:13" s="272" customFormat="1" ht="6.75" customHeight="1" x14ac:dyDescent="0.15">
      <c r="A908" s="270"/>
      <c r="B908" s="270"/>
      <c r="C908" s="270"/>
      <c r="D908" s="271"/>
      <c r="E908" s="271"/>
      <c r="F908" s="271"/>
      <c r="G908" s="271"/>
      <c r="H908" s="271"/>
      <c r="I908" s="271"/>
      <c r="J908" s="271"/>
      <c r="L908" s="111"/>
      <c r="M908" s="111"/>
    </row>
    <row r="909" spans="1:13" s="272" customFormat="1" ht="6.75" customHeight="1" x14ac:dyDescent="0.15">
      <c r="A909" s="270"/>
      <c r="B909" s="270"/>
      <c r="C909" s="270"/>
      <c r="D909" s="271"/>
      <c r="E909" s="271"/>
      <c r="F909" s="271"/>
      <c r="G909" s="271"/>
      <c r="H909" s="271"/>
      <c r="I909" s="271"/>
      <c r="J909" s="271"/>
      <c r="L909" s="111"/>
      <c r="M909" s="111"/>
    </row>
    <row r="910" spans="1:13" s="272" customFormat="1" ht="6.75" customHeight="1" x14ac:dyDescent="0.15">
      <c r="A910" s="270"/>
      <c r="B910" s="270"/>
      <c r="C910" s="270"/>
      <c r="D910" s="271"/>
      <c r="E910" s="271"/>
      <c r="F910" s="271"/>
      <c r="G910" s="271"/>
      <c r="H910" s="271"/>
      <c r="I910" s="271"/>
      <c r="J910" s="271"/>
      <c r="L910" s="111"/>
      <c r="M910" s="111"/>
    </row>
    <row r="911" spans="1:13" s="272" customFormat="1" ht="6.75" customHeight="1" x14ac:dyDescent="0.15">
      <c r="A911" s="270"/>
      <c r="B911" s="270"/>
      <c r="C911" s="270"/>
      <c r="D911" s="271"/>
      <c r="E911" s="271"/>
      <c r="F911" s="271"/>
      <c r="G911" s="271"/>
      <c r="H911" s="271"/>
      <c r="I911" s="271"/>
      <c r="J911" s="271"/>
      <c r="L911" s="111"/>
      <c r="M911" s="111"/>
    </row>
    <row r="912" spans="1:13" s="272" customFormat="1" ht="6.75" customHeight="1" x14ac:dyDescent="0.15">
      <c r="A912" s="270"/>
      <c r="B912" s="270"/>
      <c r="C912" s="270"/>
      <c r="D912" s="271"/>
      <c r="E912" s="271"/>
      <c r="F912" s="271"/>
      <c r="G912" s="271"/>
      <c r="H912" s="271"/>
      <c r="I912" s="271"/>
      <c r="J912" s="271"/>
      <c r="L912" s="111"/>
      <c r="M912" s="111"/>
    </row>
    <row r="913" spans="1:13" s="272" customFormat="1" ht="6.75" customHeight="1" x14ac:dyDescent="0.15">
      <c r="A913" s="270"/>
      <c r="B913" s="270"/>
      <c r="C913" s="270"/>
      <c r="D913" s="271"/>
      <c r="E913" s="271"/>
      <c r="F913" s="271"/>
      <c r="G913" s="271"/>
      <c r="H913" s="271"/>
      <c r="I913" s="271"/>
      <c r="J913" s="271"/>
      <c r="L913" s="111"/>
      <c r="M913" s="111"/>
    </row>
    <row r="914" spans="1:13" s="272" customFormat="1" ht="6.75" customHeight="1" x14ac:dyDescent="0.15">
      <c r="A914" s="270"/>
      <c r="B914" s="270"/>
      <c r="C914" s="270"/>
      <c r="D914" s="271"/>
      <c r="E914" s="271"/>
      <c r="F914" s="271"/>
      <c r="G914" s="271"/>
      <c r="H914" s="271"/>
      <c r="I914" s="271"/>
      <c r="J914" s="271"/>
      <c r="L914" s="111"/>
      <c r="M914" s="111"/>
    </row>
    <row r="915" spans="1:13" s="272" customFormat="1" ht="6.75" customHeight="1" x14ac:dyDescent="0.15">
      <c r="A915" s="270"/>
      <c r="B915" s="270"/>
      <c r="C915" s="270"/>
      <c r="D915" s="271"/>
      <c r="E915" s="271"/>
      <c r="F915" s="271"/>
      <c r="G915" s="271"/>
      <c r="H915" s="271"/>
      <c r="I915" s="271"/>
      <c r="J915" s="271"/>
      <c r="L915" s="111"/>
      <c r="M915" s="111"/>
    </row>
    <row r="916" spans="1:13" s="272" customFormat="1" ht="6.75" customHeight="1" x14ac:dyDescent="0.15">
      <c r="A916" s="270"/>
      <c r="B916" s="270"/>
      <c r="C916" s="270"/>
      <c r="D916" s="271"/>
      <c r="E916" s="271"/>
      <c r="F916" s="271"/>
      <c r="G916" s="271"/>
      <c r="H916" s="271"/>
      <c r="I916" s="271"/>
      <c r="J916" s="271"/>
      <c r="L916" s="111"/>
      <c r="M916" s="111"/>
    </row>
    <row r="917" spans="1:13" s="272" customFormat="1" ht="6.75" customHeight="1" x14ac:dyDescent="0.15">
      <c r="A917" s="270"/>
      <c r="B917" s="270"/>
      <c r="C917" s="270"/>
      <c r="D917" s="271"/>
      <c r="E917" s="271"/>
      <c r="F917" s="271"/>
      <c r="G917" s="271"/>
      <c r="H917" s="271"/>
      <c r="I917" s="271"/>
      <c r="J917" s="271"/>
      <c r="L917" s="111"/>
      <c r="M917" s="111"/>
    </row>
    <row r="918" spans="1:13" s="272" customFormat="1" ht="6.75" customHeight="1" x14ac:dyDescent="0.15">
      <c r="A918" s="270"/>
      <c r="B918" s="270"/>
      <c r="C918" s="270"/>
      <c r="D918" s="271"/>
      <c r="E918" s="271"/>
      <c r="F918" s="271"/>
      <c r="G918" s="271"/>
      <c r="H918" s="271"/>
      <c r="I918" s="271"/>
      <c r="J918" s="271"/>
      <c r="L918" s="111"/>
      <c r="M918" s="111"/>
    </row>
    <row r="919" spans="1:13" s="272" customFormat="1" ht="6.75" customHeight="1" x14ac:dyDescent="0.15">
      <c r="A919" s="270"/>
      <c r="B919" s="270"/>
      <c r="C919" s="270"/>
      <c r="D919" s="271"/>
      <c r="E919" s="271"/>
      <c r="F919" s="271"/>
      <c r="G919" s="271"/>
      <c r="H919" s="271"/>
      <c r="I919" s="271"/>
      <c r="J919" s="271"/>
      <c r="L919" s="111"/>
      <c r="M919" s="111"/>
    </row>
    <row r="920" spans="1:13" s="272" customFormat="1" ht="6.75" customHeight="1" x14ac:dyDescent="0.15">
      <c r="A920" s="270"/>
      <c r="B920" s="270"/>
      <c r="C920" s="270"/>
      <c r="D920" s="271"/>
      <c r="E920" s="271"/>
      <c r="F920" s="271"/>
      <c r="G920" s="271"/>
      <c r="H920" s="271"/>
      <c r="I920" s="271"/>
      <c r="J920" s="271"/>
      <c r="L920" s="111"/>
      <c r="M920" s="111"/>
    </row>
    <row r="921" spans="1:13" s="272" customFormat="1" ht="6.75" customHeight="1" x14ac:dyDescent="0.15">
      <c r="A921" s="270"/>
      <c r="B921" s="270"/>
      <c r="C921" s="270"/>
      <c r="D921" s="271"/>
      <c r="E921" s="271"/>
      <c r="F921" s="271"/>
      <c r="G921" s="271"/>
      <c r="H921" s="271"/>
      <c r="I921" s="271"/>
      <c r="J921" s="271"/>
      <c r="L921" s="111"/>
      <c r="M921" s="111"/>
    </row>
    <row r="922" spans="1:13" s="272" customFormat="1" ht="6.75" customHeight="1" x14ac:dyDescent="0.15">
      <c r="A922" s="270"/>
      <c r="B922" s="270"/>
      <c r="C922" s="270"/>
      <c r="D922" s="271"/>
      <c r="E922" s="271"/>
      <c r="F922" s="271"/>
      <c r="G922" s="271"/>
      <c r="H922" s="271"/>
      <c r="I922" s="271"/>
      <c r="J922" s="271"/>
      <c r="L922" s="111"/>
      <c r="M922" s="111"/>
    </row>
    <row r="923" spans="1:13" s="272" customFormat="1" ht="6.75" customHeight="1" x14ac:dyDescent="0.15">
      <c r="A923" s="270"/>
      <c r="B923" s="270"/>
      <c r="C923" s="270"/>
      <c r="D923" s="271"/>
      <c r="E923" s="271"/>
      <c r="F923" s="271"/>
      <c r="G923" s="271"/>
      <c r="H923" s="271"/>
      <c r="I923" s="271"/>
      <c r="J923" s="271"/>
      <c r="L923" s="111"/>
      <c r="M923" s="111"/>
    </row>
    <row r="924" spans="1:13" s="272" customFormat="1" ht="6.75" customHeight="1" x14ac:dyDescent="0.15">
      <c r="A924" s="270"/>
      <c r="B924" s="270"/>
      <c r="C924" s="270"/>
      <c r="D924" s="271"/>
      <c r="E924" s="271"/>
      <c r="F924" s="271"/>
      <c r="G924" s="271"/>
      <c r="H924" s="271"/>
      <c r="I924" s="271"/>
      <c r="J924" s="271"/>
      <c r="L924" s="111"/>
      <c r="M924" s="111"/>
    </row>
    <row r="925" spans="1:13" s="272" customFormat="1" ht="6.75" customHeight="1" x14ac:dyDescent="0.15">
      <c r="A925" s="270"/>
      <c r="B925" s="270"/>
      <c r="C925" s="270"/>
      <c r="D925" s="271"/>
      <c r="E925" s="271"/>
      <c r="F925" s="271"/>
      <c r="G925" s="271"/>
      <c r="H925" s="271"/>
      <c r="I925" s="271"/>
      <c r="J925" s="271"/>
      <c r="L925" s="111"/>
      <c r="M925" s="111"/>
    </row>
    <row r="926" spans="1:13" s="272" customFormat="1" ht="6.75" customHeight="1" x14ac:dyDescent="0.15">
      <c r="A926" s="270"/>
      <c r="B926" s="270"/>
      <c r="C926" s="270"/>
      <c r="D926" s="271"/>
      <c r="E926" s="271"/>
      <c r="F926" s="271"/>
      <c r="G926" s="271"/>
      <c r="H926" s="271"/>
      <c r="I926" s="271"/>
      <c r="J926" s="271"/>
      <c r="L926" s="111"/>
      <c r="M926" s="111"/>
    </row>
    <row r="927" spans="1:13" s="272" customFormat="1" ht="6.75" customHeight="1" x14ac:dyDescent="0.15">
      <c r="A927" s="270"/>
      <c r="B927" s="270"/>
      <c r="C927" s="270"/>
      <c r="D927" s="271"/>
      <c r="E927" s="271"/>
      <c r="F927" s="271"/>
      <c r="G927" s="271"/>
      <c r="H927" s="271"/>
      <c r="I927" s="271"/>
      <c r="J927" s="271"/>
      <c r="L927" s="111"/>
      <c r="M927" s="111"/>
    </row>
    <row r="928" spans="1:13" s="272" customFormat="1" ht="6.75" customHeight="1" x14ac:dyDescent="0.15">
      <c r="A928" s="270"/>
      <c r="B928" s="270"/>
      <c r="C928" s="270"/>
      <c r="D928" s="271"/>
      <c r="E928" s="271"/>
      <c r="F928" s="271"/>
      <c r="G928" s="271"/>
      <c r="H928" s="271"/>
      <c r="I928" s="271"/>
      <c r="J928" s="271"/>
      <c r="L928" s="111"/>
      <c r="M928" s="111"/>
    </row>
    <row r="929" spans="1:13" s="272" customFormat="1" ht="6.75" customHeight="1" x14ac:dyDescent="0.15">
      <c r="A929" s="270"/>
      <c r="B929" s="270"/>
      <c r="C929" s="270"/>
      <c r="D929" s="271"/>
      <c r="E929" s="271"/>
      <c r="F929" s="271"/>
      <c r="G929" s="271"/>
      <c r="H929" s="271"/>
      <c r="I929" s="271"/>
      <c r="J929" s="271"/>
      <c r="L929" s="111"/>
      <c r="M929" s="111"/>
    </row>
    <row r="930" spans="1:13" s="272" customFormat="1" ht="6.75" customHeight="1" x14ac:dyDescent="0.15">
      <c r="A930" s="270"/>
      <c r="B930" s="270"/>
      <c r="C930" s="270"/>
      <c r="D930" s="271"/>
      <c r="E930" s="271"/>
      <c r="F930" s="271"/>
      <c r="G930" s="271"/>
      <c r="H930" s="271"/>
      <c r="I930" s="271"/>
      <c r="J930" s="271"/>
      <c r="L930" s="111"/>
      <c r="M930" s="111"/>
    </row>
    <row r="931" spans="1:13" s="272" customFormat="1" ht="6.75" customHeight="1" x14ac:dyDescent="0.15">
      <c r="A931" s="270"/>
      <c r="B931" s="270"/>
      <c r="C931" s="270"/>
      <c r="D931" s="271"/>
      <c r="E931" s="271"/>
      <c r="F931" s="271"/>
      <c r="G931" s="271"/>
      <c r="H931" s="271"/>
      <c r="I931" s="271"/>
      <c r="J931" s="271"/>
      <c r="L931" s="111"/>
      <c r="M931" s="111"/>
    </row>
    <row r="932" spans="1:13" s="272" customFormat="1" ht="6.75" customHeight="1" x14ac:dyDescent="0.15">
      <c r="A932" s="270"/>
      <c r="B932" s="270"/>
      <c r="C932" s="270"/>
      <c r="D932" s="271"/>
      <c r="E932" s="271"/>
      <c r="F932" s="271"/>
      <c r="G932" s="271"/>
      <c r="H932" s="271"/>
      <c r="I932" s="271"/>
      <c r="J932" s="271"/>
      <c r="L932" s="111"/>
      <c r="M932" s="111"/>
    </row>
    <row r="933" spans="1:13" s="272" customFormat="1" ht="6.75" customHeight="1" x14ac:dyDescent="0.15">
      <c r="A933" s="270"/>
      <c r="B933" s="270"/>
      <c r="C933" s="270"/>
      <c r="D933" s="271"/>
      <c r="E933" s="271"/>
      <c r="F933" s="271"/>
      <c r="G933" s="271"/>
      <c r="H933" s="271"/>
      <c r="I933" s="271"/>
      <c r="J933" s="271"/>
      <c r="L933" s="111"/>
      <c r="M933" s="111"/>
    </row>
    <row r="934" spans="1:13" s="272" customFormat="1" ht="6.75" customHeight="1" x14ac:dyDescent="0.15">
      <c r="A934" s="270"/>
      <c r="B934" s="270"/>
      <c r="C934" s="270"/>
      <c r="D934" s="271"/>
      <c r="E934" s="271"/>
      <c r="F934" s="271"/>
      <c r="G934" s="271"/>
      <c r="H934" s="271"/>
      <c r="I934" s="271"/>
      <c r="J934" s="271"/>
      <c r="L934" s="111"/>
      <c r="M934" s="111"/>
    </row>
    <row r="935" spans="1:13" s="272" customFormat="1" ht="6.75" customHeight="1" x14ac:dyDescent="0.15">
      <c r="A935" s="270"/>
      <c r="B935" s="270"/>
      <c r="C935" s="270"/>
      <c r="D935" s="271"/>
      <c r="E935" s="271"/>
      <c r="F935" s="271"/>
      <c r="G935" s="271"/>
      <c r="H935" s="271"/>
      <c r="I935" s="271"/>
      <c r="J935" s="271"/>
      <c r="L935" s="111"/>
      <c r="M935" s="111"/>
    </row>
    <row r="936" spans="1:13" s="272" customFormat="1" ht="6.75" customHeight="1" x14ac:dyDescent="0.15">
      <c r="A936" s="270"/>
      <c r="B936" s="270"/>
      <c r="C936" s="270"/>
      <c r="D936" s="271"/>
      <c r="E936" s="271"/>
      <c r="F936" s="271"/>
      <c r="G936" s="271"/>
      <c r="H936" s="271"/>
      <c r="I936" s="271"/>
      <c r="J936" s="271"/>
      <c r="L936" s="111"/>
      <c r="M936" s="111"/>
    </row>
    <row r="937" spans="1:13" s="272" customFormat="1" ht="6.75" customHeight="1" x14ac:dyDescent="0.15">
      <c r="A937" s="270"/>
      <c r="B937" s="270"/>
      <c r="C937" s="270"/>
      <c r="D937" s="271"/>
      <c r="E937" s="271"/>
      <c r="F937" s="271"/>
      <c r="G937" s="271"/>
      <c r="H937" s="271"/>
      <c r="I937" s="271"/>
      <c r="J937" s="271"/>
      <c r="L937" s="111"/>
      <c r="M937" s="111"/>
    </row>
    <row r="938" spans="1:13" s="272" customFormat="1" ht="6.75" customHeight="1" x14ac:dyDescent="0.15">
      <c r="A938" s="270"/>
      <c r="B938" s="270"/>
      <c r="C938" s="270"/>
      <c r="D938" s="271"/>
      <c r="E938" s="271"/>
      <c r="F938" s="271"/>
      <c r="G938" s="271"/>
      <c r="H938" s="271"/>
      <c r="I938" s="271"/>
      <c r="J938" s="271"/>
      <c r="L938" s="111"/>
      <c r="M938" s="111"/>
    </row>
    <row r="939" spans="1:13" s="272" customFormat="1" ht="6.75" customHeight="1" x14ac:dyDescent="0.15">
      <c r="A939" s="270"/>
      <c r="B939" s="270"/>
      <c r="C939" s="270"/>
      <c r="D939" s="271"/>
      <c r="E939" s="271"/>
      <c r="F939" s="271"/>
      <c r="G939" s="271"/>
      <c r="H939" s="271"/>
      <c r="I939" s="271"/>
      <c r="J939" s="271"/>
      <c r="L939" s="111"/>
      <c r="M939" s="111"/>
    </row>
    <row r="940" spans="1:13" s="272" customFormat="1" ht="6.75" customHeight="1" x14ac:dyDescent="0.15">
      <c r="A940" s="270"/>
      <c r="B940" s="270"/>
      <c r="C940" s="270"/>
      <c r="D940" s="271"/>
      <c r="E940" s="271"/>
      <c r="F940" s="271"/>
      <c r="G940" s="271"/>
      <c r="H940" s="271"/>
      <c r="I940" s="271"/>
      <c r="J940" s="271"/>
      <c r="L940" s="111"/>
      <c r="M940" s="111"/>
    </row>
    <row r="941" spans="1:13" s="272" customFormat="1" ht="6.75" customHeight="1" x14ac:dyDescent="0.15">
      <c r="A941" s="270"/>
      <c r="B941" s="270"/>
      <c r="C941" s="270"/>
      <c r="D941" s="271"/>
      <c r="E941" s="271"/>
      <c r="F941" s="271"/>
      <c r="G941" s="271"/>
      <c r="H941" s="271"/>
      <c r="I941" s="271"/>
      <c r="J941" s="271"/>
      <c r="L941" s="111"/>
      <c r="M941" s="111"/>
    </row>
    <row r="942" spans="1:13" s="272" customFormat="1" ht="6.75" customHeight="1" x14ac:dyDescent="0.15">
      <c r="A942" s="270"/>
      <c r="B942" s="270"/>
      <c r="C942" s="270"/>
      <c r="D942" s="271"/>
      <c r="E942" s="271"/>
      <c r="F942" s="271"/>
      <c r="G942" s="271"/>
      <c r="H942" s="271"/>
      <c r="I942" s="271"/>
      <c r="J942" s="271"/>
      <c r="L942" s="111"/>
      <c r="M942" s="111"/>
    </row>
    <row r="943" spans="1:13" s="272" customFormat="1" ht="6.75" customHeight="1" x14ac:dyDescent="0.15">
      <c r="A943" s="270"/>
      <c r="B943" s="270"/>
      <c r="C943" s="270"/>
      <c r="D943" s="271"/>
      <c r="E943" s="271"/>
      <c r="F943" s="271"/>
      <c r="G943" s="271"/>
      <c r="H943" s="271"/>
      <c r="I943" s="271"/>
      <c r="J943" s="271"/>
      <c r="L943" s="111"/>
      <c r="M943" s="111"/>
    </row>
    <row r="944" spans="1:13" s="272" customFormat="1" ht="6.75" customHeight="1" x14ac:dyDescent="0.15">
      <c r="A944" s="270"/>
      <c r="B944" s="270"/>
      <c r="C944" s="270"/>
      <c r="D944" s="271"/>
      <c r="E944" s="271"/>
      <c r="F944" s="271"/>
      <c r="G944" s="271"/>
      <c r="H944" s="271"/>
      <c r="I944" s="271"/>
      <c r="J944" s="271"/>
      <c r="L944" s="111"/>
      <c r="M944" s="111"/>
    </row>
    <row r="945" spans="1:13" s="272" customFormat="1" ht="6.75" customHeight="1" x14ac:dyDescent="0.15">
      <c r="A945" s="270"/>
      <c r="B945" s="270"/>
      <c r="C945" s="270"/>
      <c r="D945" s="271"/>
      <c r="E945" s="271"/>
      <c r="F945" s="271"/>
      <c r="G945" s="271"/>
      <c r="H945" s="271"/>
      <c r="I945" s="271"/>
      <c r="J945" s="271"/>
      <c r="L945" s="111"/>
      <c r="M945" s="111"/>
    </row>
    <row r="946" spans="1:13" s="272" customFormat="1" ht="6.75" customHeight="1" x14ac:dyDescent="0.15">
      <c r="A946" s="270"/>
      <c r="B946" s="270"/>
      <c r="C946" s="270"/>
      <c r="D946" s="271"/>
      <c r="E946" s="271"/>
      <c r="F946" s="271"/>
      <c r="G946" s="271"/>
      <c r="H946" s="271"/>
      <c r="I946" s="271"/>
      <c r="J946" s="271"/>
      <c r="L946" s="111"/>
      <c r="M946" s="111"/>
    </row>
    <row r="947" spans="1:13" s="272" customFormat="1" ht="6.75" customHeight="1" x14ac:dyDescent="0.15">
      <c r="A947" s="270"/>
      <c r="B947" s="270"/>
      <c r="C947" s="270"/>
      <c r="D947" s="271"/>
      <c r="E947" s="271"/>
      <c r="F947" s="271"/>
      <c r="G947" s="271"/>
      <c r="H947" s="271"/>
      <c r="I947" s="271"/>
      <c r="J947" s="271"/>
      <c r="L947" s="111"/>
      <c r="M947" s="111"/>
    </row>
    <row r="948" spans="1:13" s="272" customFormat="1" ht="6.75" customHeight="1" x14ac:dyDescent="0.15">
      <c r="A948" s="270"/>
      <c r="B948" s="270"/>
      <c r="C948" s="270"/>
      <c r="D948" s="271"/>
      <c r="E948" s="271"/>
      <c r="F948" s="271"/>
      <c r="G948" s="271"/>
      <c r="H948" s="271"/>
      <c r="I948" s="271"/>
      <c r="J948" s="271"/>
      <c r="L948" s="111"/>
      <c r="M948" s="111"/>
    </row>
    <row r="949" spans="1:13" s="272" customFormat="1" ht="6.75" customHeight="1" x14ac:dyDescent="0.15">
      <c r="A949" s="270"/>
      <c r="B949" s="270"/>
      <c r="C949" s="270"/>
      <c r="D949" s="271"/>
      <c r="E949" s="271"/>
      <c r="F949" s="271"/>
      <c r="G949" s="271"/>
      <c r="H949" s="271"/>
      <c r="I949" s="271"/>
      <c r="J949" s="271"/>
      <c r="L949" s="111"/>
      <c r="M949" s="111"/>
    </row>
    <row r="950" spans="1:13" s="272" customFormat="1" ht="6.75" customHeight="1" x14ac:dyDescent="0.15">
      <c r="A950" s="270"/>
      <c r="B950" s="270"/>
      <c r="C950" s="270"/>
      <c r="D950" s="271"/>
      <c r="E950" s="271"/>
      <c r="F950" s="271"/>
      <c r="G950" s="271"/>
      <c r="H950" s="271"/>
      <c r="I950" s="271"/>
      <c r="J950" s="271"/>
      <c r="L950" s="111"/>
      <c r="M950" s="111"/>
    </row>
    <row r="951" spans="1:13" s="272" customFormat="1" ht="6.75" customHeight="1" x14ac:dyDescent="0.15">
      <c r="A951" s="270"/>
      <c r="B951" s="270"/>
      <c r="C951" s="270"/>
      <c r="D951" s="271"/>
      <c r="E951" s="271"/>
      <c r="F951" s="271"/>
      <c r="G951" s="271"/>
      <c r="H951" s="271"/>
      <c r="I951" s="271"/>
      <c r="J951" s="271"/>
      <c r="L951" s="111"/>
      <c r="M951" s="111"/>
    </row>
    <row r="952" spans="1:13" s="272" customFormat="1" ht="6.75" customHeight="1" x14ac:dyDescent="0.15">
      <c r="A952" s="270"/>
      <c r="B952" s="270"/>
      <c r="C952" s="270"/>
      <c r="D952" s="271"/>
      <c r="E952" s="271"/>
      <c r="F952" s="271"/>
      <c r="G952" s="271"/>
      <c r="H952" s="271"/>
      <c r="I952" s="271"/>
      <c r="J952" s="271"/>
      <c r="L952" s="111"/>
      <c r="M952" s="111"/>
    </row>
    <row r="953" spans="1:13" s="272" customFormat="1" ht="6.75" customHeight="1" x14ac:dyDescent="0.15">
      <c r="A953" s="270"/>
      <c r="B953" s="270"/>
      <c r="C953" s="270"/>
      <c r="D953" s="271"/>
      <c r="E953" s="271"/>
      <c r="F953" s="271"/>
      <c r="G953" s="271"/>
      <c r="H953" s="271"/>
      <c r="I953" s="271"/>
      <c r="J953" s="271"/>
      <c r="L953" s="111"/>
      <c r="M953" s="111"/>
    </row>
    <row r="954" spans="1:13" s="272" customFormat="1" ht="6.75" customHeight="1" x14ac:dyDescent="0.15">
      <c r="A954" s="270"/>
      <c r="B954" s="270"/>
      <c r="C954" s="270"/>
      <c r="D954" s="271"/>
      <c r="E954" s="271"/>
      <c r="F954" s="271"/>
      <c r="G954" s="271"/>
      <c r="H954" s="271"/>
      <c r="I954" s="271"/>
      <c r="J954" s="271"/>
      <c r="L954" s="111"/>
      <c r="M954" s="111"/>
    </row>
    <row r="955" spans="1:13" s="272" customFormat="1" ht="6.75" customHeight="1" x14ac:dyDescent="0.15">
      <c r="A955" s="270"/>
      <c r="B955" s="270"/>
      <c r="C955" s="270"/>
      <c r="D955" s="271"/>
      <c r="E955" s="271"/>
      <c r="F955" s="271"/>
      <c r="G955" s="271"/>
      <c r="H955" s="271"/>
      <c r="I955" s="271"/>
      <c r="J955" s="271"/>
      <c r="L955" s="111"/>
      <c r="M955" s="111"/>
    </row>
    <row r="956" spans="1:13" s="272" customFormat="1" ht="6.75" customHeight="1" x14ac:dyDescent="0.15">
      <c r="A956" s="270"/>
      <c r="B956" s="270"/>
      <c r="C956" s="270"/>
      <c r="D956" s="271"/>
      <c r="E956" s="271"/>
      <c r="F956" s="271"/>
      <c r="G956" s="271"/>
      <c r="H956" s="271"/>
      <c r="I956" s="271"/>
      <c r="J956" s="271"/>
      <c r="L956" s="111"/>
      <c r="M956" s="111"/>
    </row>
    <row r="957" spans="1:13" s="272" customFormat="1" ht="6.75" customHeight="1" x14ac:dyDescent="0.15">
      <c r="A957" s="270"/>
      <c r="B957" s="270"/>
      <c r="C957" s="270"/>
      <c r="D957" s="271"/>
      <c r="E957" s="271"/>
      <c r="F957" s="271"/>
      <c r="G957" s="271"/>
      <c r="H957" s="271"/>
      <c r="I957" s="271"/>
      <c r="J957" s="271"/>
      <c r="L957" s="111"/>
      <c r="M957" s="111"/>
    </row>
    <row r="958" spans="1:13" s="272" customFormat="1" ht="6.75" customHeight="1" x14ac:dyDescent="0.15">
      <c r="A958" s="270"/>
      <c r="B958" s="270"/>
      <c r="C958" s="270"/>
      <c r="D958" s="271"/>
      <c r="E958" s="271"/>
      <c r="F958" s="271"/>
      <c r="G958" s="271"/>
      <c r="H958" s="271"/>
      <c r="I958" s="271"/>
      <c r="J958" s="271"/>
      <c r="L958" s="111"/>
      <c r="M958" s="111"/>
    </row>
    <row r="959" spans="1:13" s="272" customFormat="1" ht="6.75" customHeight="1" x14ac:dyDescent="0.15">
      <c r="A959" s="270"/>
      <c r="B959" s="270"/>
      <c r="C959" s="270"/>
      <c r="D959" s="271"/>
      <c r="E959" s="271"/>
      <c r="F959" s="271"/>
      <c r="G959" s="271"/>
      <c r="H959" s="271"/>
      <c r="I959" s="271"/>
      <c r="J959" s="271"/>
      <c r="L959" s="111"/>
      <c r="M959" s="111"/>
    </row>
    <row r="960" spans="1:13" s="272" customFormat="1" ht="6.75" customHeight="1" x14ac:dyDescent="0.15">
      <c r="A960" s="270"/>
      <c r="B960" s="270"/>
      <c r="C960" s="270"/>
      <c r="D960" s="271"/>
      <c r="E960" s="271"/>
      <c r="F960" s="271"/>
      <c r="G960" s="271"/>
      <c r="H960" s="271"/>
      <c r="I960" s="271"/>
      <c r="J960" s="271"/>
      <c r="L960" s="111"/>
      <c r="M960" s="111"/>
    </row>
    <row r="961" spans="1:13" s="272" customFormat="1" ht="6.75" customHeight="1" x14ac:dyDescent="0.15">
      <c r="A961" s="270"/>
      <c r="B961" s="270"/>
      <c r="C961" s="270"/>
      <c r="D961" s="271"/>
      <c r="E961" s="271"/>
      <c r="F961" s="271"/>
      <c r="G961" s="271"/>
      <c r="H961" s="271"/>
      <c r="I961" s="271"/>
      <c r="J961" s="271"/>
      <c r="L961" s="111"/>
      <c r="M961" s="111"/>
    </row>
    <row r="962" spans="1:13" s="272" customFormat="1" ht="6.75" customHeight="1" x14ac:dyDescent="0.15">
      <c r="A962" s="270"/>
      <c r="B962" s="270"/>
      <c r="C962" s="270"/>
      <c r="D962" s="271"/>
      <c r="E962" s="271"/>
      <c r="F962" s="271"/>
      <c r="G962" s="271"/>
      <c r="H962" s="271"/>
      <c r="I962" s="271"/>
      <c r="J962" s="271"/>
      <c r="L962" s="111"/>
      <c r="M962" s="111"/>
    </row>
    <row r="963" spans="1:13" s="272" customFormat="1" ht="6.75" customHeight="1" x14ac:dyDescent="0.15">
      <c r="A963" s="270"/>
      <c r="B963" s="270"/>
      <c r="C963" s="270"/>
      <c r="D963" s="271"/>
      <c r="E963" s="271"/>
      <c r="F963" s="271"/>
      <c r="G963" s="271"/>
      <c r="H963" s="271"/>
      <c r="I963" s="271"/>
      <c r="J963" s="271"/>
      <c r="L963" s="111"/>
      <c r="M963" s="111"/>
    </row>
    <row r="964" spans="1:13" s="272" customFormat="1" ht="6.75" customHeight="1" x14ac:dyDescent="0.15">
      <c r="A964" s="270"/>
      <c r="B964" s="270"/>
      <c r="C964" s="270"/>
      <c r="D964" s="271"/>
      <c r="E964" s="271"/>
      <c r="F964" s="271"/>
      <c r="G964" s="271"/>
      <c r="H964" s="271"/>
      <c r="I964" s="271"/>
      <c r="J964" s="271"/>
      <c r="L964" s="111"/>
      <c r="M964" s="111"/>
    </row>
    <row r="965" spans="1:13" s="272" customFormat="1" ht="6.75" customHeight="1" x14ac:dyDescent="0.15">
      <c r="A965" s="270"/>
      <c r="B965" s="270"/>
      <c r="C965" s="270"/>
      <c r="D965" s="271"/>
      <c r="E965" s="271"/>
      <c r="F965" s="271"/>
      <c r="G965" s="271"/>
      <c r="H965" s="271"/>
      <c r="I965" s="271"/>
      <c r="J965" s="271"/>
      <c r="L965" s="111"/>
      <c r="M965" s="111"/>
    </row>
    <row r="966" spans="1:13" s="272" customFormat="1" ht="6.75" customHeight="1" x14ac:dyDescent="0.15">
      <c r="A966" s="270"/>
      <c r="B966" s="270"/>
      <c r="C966" s="270"/>
      <c r="D966" s="271"/>
      <c r="E966" s="271"/>
      <c r="F966" s="271"/>
      <c r="G966" s="271"/>
      <c r="H966" s="271"/>
      <c r="I966" s="271"/>
      <c r="J966" s="271"/>
      <c r="L966" s="111"/>
      <c r="M966" s="111"/>
    </row>
    <row r="967" spans="1:13" s="272" customFormat="1" ht="6.75" customHeight="1" x14ac:dyDescent="0.15">
      <c r="A967" s="270"/>
      <c r="B967" s="270"/>
      <c r="C967" s="270"/>
      <c r="D967" s="271"/>
      <c r="E967" s="271"/>
      <c r="F967" s="271"/>
      <c r="G967" s="271"/>
      <c r="H967" s="271"/>
      <c r="I967" s="271"/>
      <c r="J967" s="271"/>
      <c r="L967" s="111"/>
      <c r="M967" s="111"/>
    </row>
    <row r="968" spans="1:13" s="272" customFormat="1" ht="6.75" customHeight="1" x14ac:dyDescent="0.15">
      <c r="A968" s="270"/>
      <c r="B968" s="270"/>
      <c r="C968" s="270"/>
      <c r="D968" s="271"/>
      <c r="E968" s="271"/>
      <c r="F968" s="271"/>
      <c r="G968" s="271"/>
      <c r="H968" s="271"/>
      <c r="I968" s="271"/>
      <c r="J968" s="271"/>
      <c r="L968" s="111"/>
      <c r="M968" s="111"/>
    </row>
    <row r="969" spans="1:13" s="272" customFormat="1" ht="6.75" customHeight="1" x14ac:dyDescent="0.15">
      <c r="A969" s="270"/>
      <c r="B969" s="270"/>
      <c r="C969" s="270"/>
      <c r="D969" s="271"/>
      <c r="E969" s="271"/>
      <c r="F969" s="271"/>
      <c r="G969" s="271"/>
      <c r="H969" s="271"/>
      <c r="I969" s="271"/>
      <c r="J969" s="271"/>
      <c r="L969" s="111"/>
      <c r="M969" s="111"/>
    </row>
    <row r="970" spans="1:13" s="272" customFormat="1" ht="6.75" customHeight="1" x14ac:dyDescent="0.15">
      <c r="A970" s="270"/>
      <c r="B970" s="270"/>
      <c r="C970" s="270"/>
      <c r="D970" s="271"/>
      <c r="E970" s="271"/>
      <c r="F970" s="271"/>
      <c r="G970" s="271"/>
      <c r="H970" s="271"/>
      <c r="I970" s="271"/>
      <c r="J970" s="271"/>
      <c r="L970" s="111"/>
      <c r="M970" s="111"/>
    </row>
    <row r="971" spans="1:13" s="272" customFormat="1" ht="6.75" customHeight="1" x14ac:dyDescent="0.15">
      <c r="A971" s="270"/>
      <c r="B971" s="270"/>
      <c r="C971" s="270"/>
      <c r="D971" s="271"/>
      <c r="E971" s="271"/>
      <c r="F971" s="271"/>
      <c r="G971" s="271"/>
      <c r="H971" s="271"/>
      <c r="I971" s="271"/>
      <c r="J971" s="271"/>
      <c r="L971" s="111"/>
      <c r="M971" s="111"/>
    </row>
    <row r="972" spans="1:13" s="272" customFormat="1" ht="6.75" customHeight="1" x14ac:dyDescent="0.15">
      <c r="A972" s="270"/>
      <c r="B972" s="270"/>
      <c r="C972" s="270"/>
      <c r="D972" s="271"/>
      <c r="E972" s="271"/>
      <c r="F972" s="271"/>
      <c r="G972" s="271"/>
      <c r="H972" s="271"/>
      <c r="I972" s="271"/>
      <c r="J972" s="271"/>
      <c r="L972" s="111"/>
      <c r="M972" s="111"/>
    </row>
    <row r="973" spans="1:13" s="272" customFormat="1" ht="6.75" customHeight="1" x14ac:dyDescent="0.15">
      <c r="A973" s="270"/>
      <c r="B973" s="270"/>
      <c r="C973" s="270"/>
      <c r="D973" s="271"/>
      <c r="E973" s="271"/>
      <c r="F973" s="271"/>
      <c r="G973" s="271"/>
      <c r="H973" s="271"/>
      <c r="I973" s="271"/>
      <c r="J973" s="271"/>
      <c r="L973" s="111"/>
      <c r="M973" s="111"/>
    </row>
    <row r="974" spans="1:13" s="272" customFormat="1" ht="6.75" customHeight="1" x14ac:dyDescent="0.15">
      <c r="A974" s="270"/>
      <c r="B974" s="270"/>
      <c r="C974" s="270"/>
      <c r="D974" s="271"/>
      <c r="E974" s="271"/>
      <c r="F974" s="271"/>
      <c r="G974" s="271"/>
      <c r="H974" s="271"/>
      <c r="I974" s="271"/>
      <c r="J974" s="271"/>
      <c r="L974" s="111"/>
      <c r="M974" s="111"/>
    </row>
    <row r="975" spans="1:13" s="272" customFormat="1" ht="6.75" customHeight="1" x14ac:dyDescent="0.15">
      <c r="A975" s="270"/>
      <c r="B975" s="270"/>
      <c r="C975" s="270"/>
      <c r="D975" s="271"/>
      <c r="E975" s="271"/>
      <c r="F975" s="271"/>
      <c r="G975" s="271"/>
      <c r="H975" s="271"/>
      <c r="I975" s="271"/>
      <c r="J975" s="271"/>
      <c r="L975" s="111"/>
      <c r="M975" s="111"/>
    </row>
    <row r="976" spans="1:13" s="272" customFormat="1" ht="6.75" customHeight="1" x14ac:dyDescent="0.15">
      <c r="A976" s="270"/>
      <c r="B976" s="270"/>
      <c r="C976" s="270"/>
      <c r="D976" s="271"/>
      <c r="E976" s="271"/>
      <c r="F976" s="271"/>
      <c r="G976" s="271"/>
      <c r="H976" s="271"/>
      <c r="I976" s="271"/>
      <c r="J976" s="271"/>
      <c r="L976" s="111"/>
      <c r="M976" s="111"/>
    </row>
    <row r="977" spans="1:13" s="272" customFormat="1" ht="6.75" customHeight="1" x14ac:dyDescent="0.15">
      <c r="A977" s="270"/>
      <c r="B977" s="270"/>
      <c r="C977" s="270"/>
      <c r="D977" s="271"/>
      <c r="E977" s="271"/>
      <c r="F977" s="271"/>
      <c r="G977" s="271"/>
      <c r="H977" s="271"/>
      <c r="I977" s="271"/>
      <c r="J977" s="271"/>
      <c r="L977" s="111"/>
      <c r="M977" s="111"/>
    </row>
    <row r="978" spans="1:13" s="272" customFormat="1" ht="6.75" customHeight="1" x14ac:dyDescent="0.15">
      <c r="A978" s="270"/>
      <c r="B978" s="270"/>
      <c r="C978" s="270"/>
      <c r="D978" s="271"/>
      <c r="E978" s="271"/>
      <c r="F978" s="271"/>
      <c r="G978" s="271"/>
      <c r="H978" s="271"/>
      <c r="I978" s="271"/>
      <c r="J978" s="271"/>
      <c r="L978" s="111"/>
      <c r="M978" s="111"/>
    </row>
    <row r="979" spans="1:13" s="272" customFormat="1" ht="6.75" customHeight="1" x14ac:dyDescent="0.15">
      <c r="A979" s="270"/>
      <c r="B979" s="270"/>
      <c r="C979" s="270"/>
      <c r="D979" s="271"/>
      <c r="E979" s="271"/>
      <c r="F979" s="271"/>
      <c r="G979" s="271"/>
      <c r="H979" s="271"/>
      <c r="I979" s="271"/>
      <c r="J979" s="271"/>
      <c r="L979" s="111"/>
      <c r="M979" s="111"/>
    </row>
    <row r="980" spans="1:13" s="272" customFormat="1" ht="6.75" customHeight="1" x14ac:dyDescent="0.15">
      <c r="A980" s="270"/>
      <c r="B980" s="270"/>
      <c r="C980" s="270"/>
      <c r="D980" s="271"/>
      <c r="E980" s="271"/>
      <c r="F980" s="271"/>
      <c r="G980" s="271"/>
      <c r="H980" s="271"/>
      <c r="I980" s="271"/>
      <c r="J980" s="271"/>
      <c r="L980" s="111"/>
      <c r="M980" s="111"/>
    </row>
    <row r="981" spans="1:13" s="272" customFormat="1" ht="6.75" customHeight="1" x14ac:dyDescent="0.15">
      <c r="A981" s="270"/>
      <c r="B981" s="270"/>
      <c r="C981" s="270"/>
      <c r="D981" s="271"/>
      <c r="E981" s="271"/>
      <c r="F981" s="271"/>
      <c r="G981" s="271"/>
      <c r="H981" s="271"/>
      <c r="I981" s="271"/>
      <c r="J981" s="271"/>
      <c r="L981" s="111"/>
      <c r="M981" s="111"/>
    </row>
    <row r="982" spans="1:13" s="272" customFormat="1" ht="6.75" customHeight="1" x14ac:dyDescent="0.15">
      <c r="A982" s="270"/>
      <c r="B982" s="270"/>
      <c r="C982" s="270"/>
      <c r="D982" s="271"/>
      <c r="E982" s="271"/>
      <c r="F982" s="271"/>
      <c r="G982" s="271"/>
      <c r="H982" s="271"/>
      <c r="I982" s="271"/>
      <c r="J982" s="271"/>
      <c r="L982" s="111"/>
      <c r="M982" s="111"/>
    </row>
    <row r="983" spans="1:13" s="272" customFormat="1" ht="6.75" customHeight="1" x14ac:dyDescent="0.15">
      <c r="A983" s="270"/>
      <c r="B983" s="270"/>
      <c r="C983" s="270"/>
      <c r="D983" s="271"/>
      <c r="E983" s="271"/>
      <c r="F983" s="271"/>
      <c r="G983" s="271"/>
      <c r="H983" s="271"/>
      <c r="I983" s="271"/>
      <c r="J983" s="271"/>
      <c r="L983" s="111"/>
      <c r="M983" s="111"/>
    </row>
    <row r="984" spans="1:13" s="272" customFormat="1" ht="6.75" customHeight="1" x14ac:dyDescent="0.15">
      <c r="A984" s="270"/>
      <c r="B984" s="270"/>
      <c r="C984" s="270"/>
      <c r="D984" s="271"/>
      <c r="E984" s="271"/>
      <c r="F984" s="271"/>
      <c r="G984" s="271"/>
      <c r="H984" s="271"/>
      <c r="I984" s="271"/>
      <c r="J984" s="271"/>
      <c r="L984" s="111"/>
      <c r="M984" s="111"/>
    </row>
    <row r="985" spans="1:13" s="272" customFormat="1" ht="6.75" customHeight="1" x14ac:dyDescent="0.15">
      <c r="A985" s="270"/>
      <c r="B985" s="270"/>
      <c r="C985" s="270"/>
      <c r="D985" s="271"/>
      <c r="E985" s="271"/>
      <c r="F985" s="271"/>
      <c r="G985" s="271"/>
      <c r="H985" s="271"/>
      <c r="I985" s="271"/>
      <c r="J985" s="271"/>
      <c r="L985" s="111"/>
      <c r="M985" s="111"/>
    </row>
    <row r="986" spans="1:13" s="272" customFormat="1" ht="6.75" customHeight="1" x14ac:dyDescent="0.15">
      <c r="A986" s="270"/>
      <c r="B986" s="270"/>
      <c r="C986" s="270"/>
      <c r="D986" s="271"/>
      <c r="E986" s="271"/>
      <c r="F986" s="271"/>
      <c r="G986" s="271"/>
      <c r="H986" s="271"/>
      <c r="I986" s="271"/>
      <c r="J986" s="271"/>
      <c r="L986" s="111"/>
      <c r="M986" s="111"/>
    </row>
    <row r="987" spans="1:13" s="272" customFormat="1" ht="6.75" customHeight="1" x14ac:dyDescent="0.15">
      <c r="A987" s="270"/>
      <c r="B987" s="270"/>
      <c r="C987" s="270"/>
      <c r="D987" s="271"/>
      <c r="E987" s="271"/>
      <c r="F987" s="271"/>
      <c r="G987" s="271"/>
      <c r="H987" s="271"/>
      <c r="I987" s="271"/>
      <c r="J987" s="271"/>
      <c r="L987" s="111"/>
      <c r="M987" s="111"/>
    </row>
    <row r="988" spans="1:13" s="272" customFormat="1" ht="6.75" customHeight="1" x14ac:dyDescent="0.15">
      <c r="A988" s="270"/>
      <c r="B988" s="270"/>
      <c r="C988" s="270"/>
      <c r="D988" s="271"/>
      <c r="E988" s="271"/>
      <c r="F988" s="271"/>
      <c r="G988" s="271"/>
      <c r="H988" s="271"/>
      <c r="I988" s="271"/>
      <c r="J988" s="271"/>
      <c r="L988" s="111"/>
      <c r="M988" s="111"/>
    </row>
    <row r="989" spans="1:13" s="272" customFormat="1" ht="6.75" customHeight="1" x14ac:dyDescent="0.15">
      <c r="A989" s="270"/>
      <c r="B989" s="270"/>
      <c r="C989" s="270"/>
      <c r="D989" s="271"/>
      <c r="E989" s="271"/>
      <c r="F989" s="271"/>
      <c r="G989" s="271"/>
      <c r="H989" s="271"/>
      <c r="I989" s="271"/>
      <c r="J989" s="271"/>
      <c r="L989" s="111"/>
      <c r="M989" s="111"/>
    </row>
    <row r="990" spans="1:13" s="272" customFormat="1" ht="6.75" customHeight="1" x14ac:dyDescent="0.15">
      <c r="A990" s="270"/>
      <c r="B990" s="270"/>
      <c r="C990" s="270"/>
      <c r="D990" s="271"/>
      <c r="E990" s="271"/>
      <c r="F990" s="271"/>
      <c r="G990" s="271"/>
      <c r="H990" s="271"/>
      <c r="I990" s="271"/>
      <c r="J990" s="271"/>
      <c r="L990" s="111"/>
      <c r="M990" s="111"/>
    </row>
    <row r="991" spans="1:13" s="272" customFormat="1" ht="6.75" customHeight="1" x14ac:dyDescent="0.15">
      <c r="A991" s="270"/>
      <c r="B991" s="270"/>
      <c r="C991" s="270"/>
      <c r="D991" s="271"/>
      <c r="E991" s="271"/>
      <c r="F991" s="271"/>
      <c r="G991" s="271"/>
      <c r="H991" s="271"/>
      <c r="I991" s="271"/>
      <c r="J991" s="271"/>
      <c r="L991" s="111"/>
      <c r="M991" s="111"/>
    </row>
    <row r="992" spans="1:13" s="272" customFormat="1" ht="6.75" customHeight="1" x14ac:dyDescent="0.15">
      <c r="A992" s="270"/>
      <c r="B992" s="270"/>
      <c r="C992" s="270"/>
      <c r="D992" s="271"/>
      <c r="E992" s="271"/>
      <c r="F992" s="271"/>
      <c r="G992" s="271"/>
      <c r="H992" s="271"/>
      <c r="I992" s="271"/>
      <c r="J992" s="271"/>
      <c r="L992" s="111"/>
      <c r="M992" s="111"/>
    </row>
    <row r="993" spans="1:13" s="272" customFormat="1" ht="6.75" customHeight="1" x14ac:dyDescent="0.15">
      <c r="A993" s="270"/>
      <c r="B993" s="270"/>
      <c r="C993" s="270"/>
      <c r="D993" s="271"/>
      <c r="E993" s="271"/>
      <c r="F993" s="271"/>
      <c r="G993" s="271"/>
      <c r="H993" s="271"/>
      <c r="I993" s="271"/>
      <c r="J993" s="271"/>
      <c r="L993" s="111"/>
      <c r="M993" s="111"/>
    </row>
    <row r="994" spans="1:13" s="272" customFormat="1" ht="6.75" customHeight="1" x14ac:dyDescent="0.15">
      <c r="A994" s="270"/>
      <c r="B994" s="270"/>
      <c r="C994" s="270"/>
      <c r="D994" s="271"/>
      <c r="E994" s="271"/>
      <c r="F994" s="271"/>
      <c r="G994" s="271"/>
      <c r="H994" s="271"/>
      <c r="I994" s="271"/>
      <c r="J994" s="271"/>
      <c r="L994" s="111"/>
      <c r="M994" s="111"/>
    </row>
    <row r="995" spans="1:13" s="272" customFormat="1" ht="6.75" customHeight="1" x14ac:dyDescent="0.15">
      <c r="A995" s="270"/>
      <c r="B995" s="270"/>
      <c r="C995" s="270"/>
      <c r="D995" s="271"/>
      <c r="E995" s="271"/>
      <c r="F995" s="271"/>
      <c r="G995" s="271"/>
      <c r="H995" s="271"/>
      <c r="I995" s="271"/>
      <c r="J995" s="271"/>
      <c r="L995" s="111"/>
      <c r="M995" s="111"/>
    </row>
    <row r="996" spans="1:13" s="272" customFormat="1" ht="6.75" customHeight="1" x14ac:dyDescent="0.15">
      <c r="A996" s="270"/>
      <c r="B996" s="270"/>
      <c r="C996" s="270"/>
      <c r="D996" s="271"/>
      <c r="E996" s="271"/>
      <c r="F996" s="271"/>
      <c r="G996" s="271"/>
      <c r="H996" s="271"/>
      <c r="I996" s="271"/>
      <c r="J996" s="271"/>
      <c r="L996" s="111"/>
      <c r="M996" s="111"/>
    </row>
    <row r="997" spans="1:13" s="272" customFormat="1" ht="6.75" customHeight="1" x14ac:dyDescent="0.15">
      <c r="A997" s="270"/>
      <c r="B997" s="270"/>
      <c r="C997" s="270"/>
      <c r="D997" s="271"/>
      <c r="E997" s="271"/>
      <c r="F997" s="271"/>
      <c r="G997" s="271"/>
      <c r="H997" s="271"/>
      <c r="I997" s="271"/>
      <c r="J997" s="271"/>
      <c r="L997" s="111"/>
      <c r="M997" s="111"/>
    </row>
    <row r="998" spans="1:13" s="272" customFormat="1" ht="6.75" customHeight="1" x14ac:dyDescent="0.15">
      <c r="A998" s="270"/>
      <c r="B998" s="270"/>
      <c r="C998" s="270"/>
      <c r="D998" s="271"/>
      <c r="E998" s="271"/>
      <c r="F998" s="271"/>
      <c r="G998" s="271"/>
      <c r="H998" s="271"/>
      <c r="I998" s="271"/>
      <c r="J998" s="271"/>
      <c r="L998" s="111"/>
      <c r="M998" s="111"/>
    </row>
    <row r="999" spans="1:13" s="272" customFormat="1" ht="6.75" customHeight="1" x14ac:dyDescent="0.15">
      <c r="A999" s="270"/>
      <c r="B999" s="270"/>
      <c r="C999" s="270"/>
      <c r="D999" s="271"/>
      <c r="E999" s="271"/>
      <c r="F999" s="271"/>
      <c r="G999" s="271"/>
      <c r="H999" s="271"/>
      <c r="I999" s="271"/>
      <c r="J999" s="271"/>
      <c r="L999" s="111"/>
      <c r="M999" s="111"/>
    </row>
    <row r="1000" spans="1:13" s="272" customFormat="1" ht="6.75" customHeight="1" x14ac:dyDescent="0.15">
      <c r="A1000" s="270"/>
      <c r="B1000" s="270"/>
      <c r="C1000" s="270"/>
      <c r="D1000" s="271"/>
      <c r="E1000" s="271"/>
      <c r="F1000" s="271"/>
      <c r="G1000" s="271"/>
      <c r="H1000" s="271"/>
      <c r="I1000" s="271"/>
      <c r="J1000" s="271"/>
      <c r="L1000" s="111"/>
      <c r="M1000" s="111"/>
    </row>
    <row r="1001" spans="1:13" s="272" customFormat="1" ht="6.75" customHeight="1" x14ac:dyDescent="0.15">
      <c r="A1001" s="270"/>
      <c r="B1001" s="270"/>
      <c r="C1001" s="270"/>
      <c r="D1001" s="271"/>
      <c r="E1001" s="271"/>
      <c r="F1001" s="271"/>
      <c r="G1001" s="271"/>
      <c r="H1001" s="271"/>
      <c r="I1001" s="271"/>
      <c r="J1001" s="271"/>
      <c r="L1001" s="111"/>
      <c r="M1001" s="111"/>
    </row>
    <row r="1002" spans="1:13" s="272" customFormat="1" ht="6.75" customHeight="1" x14ac:dyDescent="0.15">
      <c r="A1002" s="270"/>
      <c r="B1002" s="270"/>
      <c r="C1002" s="270"/>
      <c r="D1002" s="271"/>
      <c r="E1002" s="271"/>
      <c r="F1002" s="271"/>
      <c r="G1002" s="271"/>
      <c r="H1002" s="271"/>
      <c r="I1002" s="271"/>
      <c r="J1002" s="271"/>
      <c r="L1002" s="111"/>
      <c r="M1002" s="111"/>
    </row>
    <row r="1003" spans="1:13" s="272" customFormat="1" ht="6.75" customHeight="1" x14ac:dyDescent="0.15">
      <c r="A1003" s="270"/>
      <c r="B1003" s="270"/>
      <c r="C1003" s="270"/>
      <c r="D1003" s="271"/>
      <c r="E1003" s="271"/>
      <c r="F1003" s="271"/>
      <c r="G1003" s="271"/>
      <c r="H1003" s="271"/>
      <c r="I1003" s="271"/>
      <c r="J1003" s="271"/>
      <c r="L1003" s="111"/>
      <c r="M1003" s="111"/>
    </row>
    <row r="1004" spans="1:13" s="272" customFormat="1" ht="6.75" customHeight="1" x14ac:dyDescent="0.15">
      <c r="A1004" s="270"/>
      <c r="B1004" s="270"/>
      <c r="C1004" s="270"/>
      <c r="D1004" s="271"/>
      <c r="E1004" s="271"/>
      <c r="F1004" s="271"/>
      <c r="G1004" s="271"/>
      <c r="H1004" s="271"/>
      <c r="I1004" s="271"/>
      <c r="J1004" s="271"/>
      <c r="L1004" s="111"/>
      <c r="M1004" s="111"/>
    </row>
    <row r="1005" spans="1:13" s="272" customFormat="1" ht="6.75" customHeight="1" x14ac:dyDescent="0.15">
      <c r="A1005" s="270"/>
      <c r="B1005" s="270"/>
      <c r="C1005" s="270"/>
      <c r="D1005" s="271"/>
      <c r="E1005" s="271"/>
      <c r="F1005" s="271"/>
      <c r="G1005" s="271"/>
      <c r="H1005" s="271"/>
      <c r="I1005" s="271"/>
      <c r="J1005" s="271"/>
      <c r="L1005" s="111"/>
      <c r="M1005" s="111"/>
    </row>
    <row r="1006" spans="1:13" s="272" customFormat="1" ht="6.75" customHeight="1" x14ac:dyDescent="0.15">
      <c r="A1006" s="270"/>
      <c r="B1006" s="270"/>
      <c r="C1006" s="270"/>
      <c r="D1006" s="271"/>
      <c r="E1006" s="271"/>
      <c r="F1006" s="271"/>
      <c r="G1006" s="271"/>
      <c r="H1006" s="271"/>
      <c r="I1006" s="271"/>
      <c r="J1006" s="271"/>
      <c r="L1006" s="111"/>
      <c r="M1006" s="111"/>
    </row>
    <row r="1007" spans="1:13" s="272" customFormat="1" ht="6.75" customHeight="1" x14ac:dyDescent="0.15">
      <c r="A1007" s="270"/>
      <c r="B1007" s="270"/>
      <c r="C1007" s="270"/>
      <c r="D1007" s="271"/>
      <c r="E1007" s="271"/>
      <c r="F1007" s="271"/>
      <c r="G1007" s="271"/>
      <c r="H1007" s="271"/>
      <c r="I1007" s="271"/>
      <c r="J1007" s="271"/>
      <c r="L1007" s="111"/>
      <c r="M1007" s="111"/>
    </row>
    <row r="1008" spans="1:13" s="272" customFormat="1" ht="6.75" customHeight="1" x14ac:dyDescent="0.15">
      <c r="A1008" s="270"/>
      <c r="B1008" s="270"/>
      <c r="C1008" s="270"/>
      <c r="D1008" s="271"/>
      <c r="E1008" s="271"/>
      <c r="F1008" s="271"/>
      <c r="G1008" s="271"/>
      <c r="H1008" s="271"/>
      <c r="I1008" s="271"/>
      <c r="J1008" s="271"/>
      <c r="L1008" s="111"/>
      <c r="M1008" s="111"/>
    </row>
    <row r="1009" spans="1:13" s="272" customFormat="1" ht="6.75" customHeight="1" x14ac:dyDescent="0.15">
      <c r="A1009" s="270"/>
      <c r="B1009" s="270"/>
      <c r="C1009" s="270"/>
      <c r="D1009" s="271"/>
      <c r="E1009" s="271"/>
      <c r="F1009" s="271"/>
      <c r="G1009" s="271"/>
      <c r="H1009" s="271"/>
      <c r="I1009" s="271"/>
      <c r="J1009" s="271"/>
      <c r="L1009" s="111"/>
      <c r="M1009" s="111"/>
    </row>
    <row r="1010" spans="1:13" s="272" customFormat="1" ht="6.75" customHeight="1" x14ac:dyDescent="0.15">
      <c r="A1010" s="270"/>
      <c r="B1010" s="270"/>
      <c r="C1010" s="270"/>
      <c r="D1010" s="271"/>
      <c r="E1010" s="271"/>
      <c r="F1010" s="271"/>
      <c r="G1010" s="271"/>
      <c r="H1010" s="271"/>
      <c r="I1010" s="271"/>
      <c r="J1010" s="271"/>
      <c r="L1010" s="111"/>
      <c r="M1010" s="111"/>
    </row>
    <row r="1011" spans="1:13" s="272" customFormat="1" ht="6.75" customHeight="1" x14ac:dyDescent="0.15">
      <c r="A1011" s="270"/>
      <c r="B1011" s="270"/>
      <c r="C1011" s="270"/>
      <c r="D1011" s="271"/>
      <c r="E1011" s="271"/>
      <c r="F1011" s="271"/>
      <c r="G1011" s="271"/>
      <c r="H1011" s="271"/>
      <c r="I1011" s="271"/>
      <c r="J1011" s="271"/>
      <c r="L1011" s="111"/>
      <c r="M1011" s="111"/>
    </row>
    <row r="1012" spans="1:13" s="272" customFormat="1" ht="6.75" customHeight="1" x14ac:dyDescent="0.15">
      <c r="A1012" s="270"/>
      <c r="B1012" s="270"/>
      <c r="C1012" s="270"/>
      <c r="D1012" s="271"/>
      <c r="E1012" s="271"/>
      <c r="F1012" s="271"/>
      <c r="G1012" s="271"/>
      <c r="H1012" s="271"/>
      <c r="I1012" s="271"/>
      <c r="J1012" s="271"/>
      <c r="L1012" s="111"/>
      <c r="M1012" s="111"/>
    </row>
    <row r="1013" spans="1:13" s="272" customFormat="1" ht="6.75" customHeight="1" x14ac:dyDescent="0.15">
      <c r="A1013" s="270"/>
      <c r="B1013" s="270"/>
      <c r="C1013" s="270"/>
      <c r="D1013" s="271"/>
      <c r="E1013" s="271"/>
      <c r="F1013" s="271"/>
      <c r="G1013" s="271"/>
      <c r="H1013" s="271"/>
      <c r="I1013" s="271"/>
      <c r="J1013" s="271"/>
      <c r="L1013" s="111"/>
      <c r="M1013" s="111"/>
    </row>
    <row r="1014" spans="1:13" s="272" customFormat="1" ht="6.75" customHeight="1" x14ac:dyDescent="0.15">
      <c r="A1014" s="270"/>
      <c r="B1014" s="270"/>
      <c r="C1014" s="270"/>
      <c r="D1014" s="271"/>
      <c r="E1014" s="271"/>
      <c r="F1014" s="271"/>
      <c r="G1014" s="271"/>
      <c r="H1014" s="271"/>
      <c r="I1014" s="271"/>
      <c r="J1014" s="271"/>
      <c r="L1014" s="111"/>
      <c r="M1014" s="111"/>
    </row>
    <row r="1015" spans="1:13" s="272" customFormat="1" ht="6.75" customHeight="1" x14ac:dyDescent="0.15">
      <c r="A1015" s="270"/>
      <c r="B1015" s="270"/>
      <c r="C1015" s="270"/>
      <c r="D1015" s="271"/>
      <c r="E1015" s="271"/>
      <c r="F1015" s="271"/>
      <c r="G1015" s="271"/>
      <c r="H1015" s="271"/>
      <c r="I1015" s="271"/>
      <c r="J1015" s="271"/>
      <c r="L1015" s="111"/>
      <c r="M1015" s="111"/>
    </row>
    <row r="1016" spans="1:13" s="272" customFormat="1" ht="6.75" customHeight="1" x14ac:dyDescent="0.15">
      <c r="A1016" s="270"/>
      <c r="B1016" s="270"/>
      <c r="C1016" s="270"/>
      <c r="D1016" s="271"/>
      <c r="E1016" s="271"/>
      <c r="F1016" s="271"/>
      <c r="G1016" s="271"/>
      <c r="H1016" s="271"/>
      <c r="I1016" s="271"/>
      <c r="J1016" s="271"/>
      <c r="L1016" s="111"/>
      <c r="M1016" s="111"/>
    </row>
    <row r="1017" spans="1:13" s="272" customFormat="1" ht="6.75" customHeight="1" x14ac:dyDescent="0.15">
      <c r="A1017" s="270"/>
      <c r="B1017" s="270"/>
      <c r="C1017" s="270"/>
      <c r="D1017" s="271"/>
      <c r="E1017" s="271"/>
      <c r="F1017" s="271"/>
      <c r="G1017" s="271"/>
      <c r="H1017" s="271"/>
      <c r="I1017" s="271"/>
      <c r="J1017" s="271"/>
      <c r="L1017" s="111"/>
      <c r="M1017" s="111"/>
    </row>
    <row r="1018" spans="1:13" s="272" customFormat="1" ht="6.75" customHeight="1" x14ac:dyDescent="0.15">
      <c r="A1018" s="270"/>
      <c r="B1018" s="270"/>
      <c r="C1018" s="270"/>
      <c r="D1018" s="271"/>
      <c r="E1018" s="271"/>
      <c r="F1018" s="271"/>
      <c r="G1018" s="271"/>
      <c r="H1018" s="271"/>
      <c r="I1018" s="271"/>
      <c r="J1018" s="271"/>
      <c r="L1018" s="111"/>
      <c r="M1018" s="111"/>
    </row>
    <row r="1019" spans="1:13" s="272" customFormat="1" ht="6.75" customHeight="1" x14ac:dyDescent="0.15">
      <c r="A1019" s="270"/>
      <c r="B1019" s="270"/>
      <c r="C1019" s="270"/>
      <c r="D1019" s="271"/>
      <c r="E1019" s="271"/>
      <c r="F1019" s="271"/>
      <c r="G1019" s="271"/>
      <c r="H1019" s="271"/>
      <c r="I1019" s="271"/>
      <c r="J1019" s="271"/>
      <c r="L1019" s="111"/>
      <c r="M1019" s="111"/>
    </row>
    <row r="1020" spans="1:13" s="272" customFormat="1" ht="6.75" customHeight="1" x14ac:dyDescent="0.15">
      <c r="A1020" s="270"/>
      <c r="B1020" s="270"/>
      <c r="C1020" s="270"/>
      <c r="D1020" s="271"/>
      <c r="E1020" s="271"/>
      <c r="F1020" s="271"/>
      <c r="G1020" s="271"/>
      <c r="H1020" s="271"/>
      <c r="I1020" s="271"/>
      <c r="J1020" s="271"/>
      <c r="L1020" s="111"/>
      <c r="M1020" s="111"/>
    </row>
    <row r="1021" spans="1:13" s="272" customFormat="1" ht="6.75" customHeight="1" x14ac:dyDescent="0.15">
      <c r="A1021" s="270"/>
      <c r="B1021" s="270"/>
      <c r="C1021" s="270"/>
      <c r="D1021" s="271"/>
      <c r="E1021" s="271"/>
      <c r="F1021" s="271"/>
      <c r="G1021" s="271"/>
      <c r="H1021" s="271"/>
      <c r="I1021" s="271"/>
      <c r="J1021" s="271"/>
      <c r="L1021" s="111"/>
      <c r="M1021" s="111"/>
    </row>
    <row r="1022" spans="1:13" s="272" customFormat="1" ht="6.75" customHeight="1" x14ac:dyDescent="0.15">
      <c r="A1022" s="270"/>
      <c r="B1022" s="270"/>
      <c r="C1022" s="270"/>
      <c r="D1022" s="271"/>
      <c r="E1022" s="271"/>
      <c r="F1022" s="271"/>
      <c r="G1022" s="271"/>
      <c r="H1022" s="271"/>
      <c r="I1022" s="271"/>
      <c r="J1022" s="271"/>
      <c r="L1022" s="111"/>
      <c r="M1022" s="111"/>
    </row>
    <row r="1023" spans="1:13" s="272" customFormat="1" ht="6.75" customHeight="1" x14ac:dyDescent="0.15">
      <c r="A1023" s="270"/>
      <c r="B1023" s="270"/>
      <c r="C1023" s="270"/>
      <c r="D1023" s="271"/>
      <c r="E1023" s="271"/>
      <c r="F1023" s="271"/>
      <c r="G1023" s="271"/>
      <c r="H1023" s="271"/>
      <c r="I1023" s="271"/>
      <c r="J1023" s="271"/>
      <c r="L1023" s="111"/>
      <c r="M1023" s="111"/>
    </row>
    <row r="1024" spans="1:13" s="272" customFormat="1" ht="6.75" customHeight="1" x14ac:dyDescent="0.15">
      <c r="A1024" s="270"/>
      <c r="B1024" s="270"/>
      <c r="C1024" s="270"/>
      <c r="D1024" s="271"/>
      <c r="E1024" s="271"/>
      <c r="F1024" s="271"/>
      <c r="G1024" s="271"/>
      <c r="H1024" s="271"/>
      <c r="I1024" s="271"/>
      <c r="J1024" s="271"/>
      <c r="L1024" s="111"/>
      <c r="M1024" s="111"/>
    </row>
    <row r="1025" spans="1:13" s="272" customFormat="1" ht="6.75" customHeight="1" x14ac:dyDescent="0.15">
      <c r="A1025" s="270"/>
      <c r="B1025" s="270"/>
      <c r="C1025" s="270"/>
      <c r="D1025" s="271"/>
      <c r="E1025" s="271"/>
      <c r="F1025" s="271"/>
      <c r="G1025" s="271"/>
      <c r="H1025" s="271"/>
      <c r="I1025" s="271"/>
      <c r="J1025" s="271"/>
      <c r="L1025" s="111"/>
      <c r="M1025" s="111"/>
    </row>
    <row r="1026" spans="1:13" s="272" customFormat="1" ht="6.75" customHeight="1" x14ac:dyDescent="0.15">
      <c r="A1026" s="270"/>
      <c r="B1026" s="270"/>
      <c r="C1026" s="270"/>
      <c r="D1026" s="271"/>
      <c r="E1026" s="271"/>
      <c r="F1026" s="271"/>
      <c r="G1026" s="271"/>
      <c r="H1026" s="271"/>
      <c r="I1026" s="271"/>
      <c r="J1026" s="271"/>
      <c r="L1026" s="111"/>
      <c r="M1026" s="111"/>
    </row>
    <row r="1027" spans="1:13" s="272" customFormat="1" ht="6.75" customHeight="1" x14ac:dyDescent="0.15">
      <c r="A1027" s="270"/>
      <c r="B1027" s="270"/>
      <c r="C1027" s="270"/>
      <c r="D1027" s="271"/>
      <c r="E1027" s="271"/>
      <c r="F1027" s="271"/>
      <c r="G1027" s="271"/>
      <c r="H1027" s="271"/>
      <c r="I1027" s="271"/>
      <c r="J1027" s="271"/>
      <c r="L1027" s="111"/>
      <c r="M1027" s="111"/>
    </row>
    <row r="1028" spans="1:13" s="272" customFormat="1" ht="6.75" customHeight="1" x14ac:dyDescent="0.15">
      <c r="A1028" s="270"/>
      <c r="B1028" s="270"/>
      <c r="C1028" s="270"/>
      <c r="D1028" s="271"/>
      <c r="E1028" s="271"/>
      <c r="F1028" s="271"/>
      <c r="G1028" s="271"/>
      <c r="H1028" s="271"/>
      <c r="I1028" s="271"/>
      <c r="J1028" s="271"/>
      <c r="L1028" s="111"/>
      <c r="M1028" s="111"/>
    </row>
    <row r="1029" spans="1:13" s="272" customFormat="1" ht="6.75" customHeight="1" x14ac:dyDescent="0.15">
      <c r="A1029" s="270"/>
      <c r="B1029" s="270"/>
      <c r="C1029" s="270"/>
      <c r="D1029" s="271"/>
      <c r="E1029" s="271"/>
      <c r="F1029" s="271"/>
      <c r="G1029" s="271"/>
      <c r="H1029" s="271"/>
      <c r="I1029" s="271"/>
      <c r="J1029" s="271"/>
      <c r="L1029" s="111"/>
      <c r="M1029" s="111"/>
    </row>
    <row r="1030" spans="1:13" s="272" customFormat="1" ht="6.75" customHeight="1" x14ac:dyDescent="0.15">
      <c r="A1030" s="270"/>
      <c r="B1030" s="270"/>
      <c r="C1030" s="270"/>
      <c r="D1030" s="271"/>
      <c r="E1030" s="271"/>
      <c r="F1030" s="271"/>
      <c r="G1030" s="271"/>
      <c r="H1030" s="271"/>
      <c r="I1030" s="271"/>
      <c r="J1030" s="271"/>
      <c r="L1030" s="111"/>
      <c r="M1030" s="111"/>
    </row>
    <row r="1031" spans="1:13" s="272" customFormat="1" ht="6.75" customHeight="1" x14ac:dyDescent="0.15">
      <c r="A1031" s="270"/>
      <c r="B1031" s="270"/>
      <c r="C1031" s="270"/>
      <c r="D1031" s="271"/>
      <c r="E1031" s="271"/>
      <c r="F1031" s="271"/>
      <c r="G1031" s="271"/>
      <c r="H1031" s="271"/>
      <c r="I1031" s="271"/>
      <c r="J1031" s="271"/>
      <c r="L1031" s="111"/>
      <c r="M1031" s="111"/>
    </row>
    <row r="1032" spans="1:13" s="272" customFormat="1" ht="6.75" customHeight="1" x14ac:dyDescent="0.15">
      <c r="A1032" s="270"/>
      <c r="B1032" s="270"/>
      <c r="C1032" s="270"/>
      <c r="D1032" s="271"/>
      <c r="E1032" s="271"/>
      <c r="F1032" s="271"/>
      <c r="G1032" s="271"/>
      <c r="H1032" s="271"/>
      <c r="I1032" s="271"/>
      <c r="J1032" s="271"/>
      <c r="L1032" s="111"/>
      <c r="M1032" s="111"/>
    </row>
    <row r="1033" spans="1:13" s="272" customFormat="1" ht="6.75" customHeight="1" x14ac:dyDescent="0.15">
      <c r="A1033" s="270"/>
      <c r="B1033" s="270"/>
      <c r="C1033" s="270"/>
      <c r="D1033" s="271"/>
      <c r="E1033" s="271"/>
      <c r="F1033" s="271"/>
      <c r="G1033" s="271"/>
      <c r="H1033" s="271"/>
      <c r="I1033" s="271"/>
      <c r="J1033" s="271"/>
      <c r="L1033" s="111"/>
      <c r="M1033" s="111"/>
    </row>
    <row r="1034" spans="1:13" s="272" customFormat="1" ht="6.75" customHeight="1" x14ac:dyDescent="0.15">
      <c r="A1034" s="270"/>
      <c r="B1034" s="270"/>
      <c r="C1034" s="270"/>
      <c r="D1034" s="271"/>
      <c r="E1034" s="271"/>
      <c r="F1034" s="271"/>
      <c r="G1034" s="271"/>
      <c r="H1034" s="271"/>
      <c r="I1034" s="271"/>
      <c r="J1034" s="271"/>
      <c r="L1034" s="111"/>
      <c r="M1034" s="111"/>
    </row>
    <row r="1035" spans="1:13" s="272" customFormat="1" ht="6.75" customHeight="1" x14ac:dyDescent="0.15">
      <c r="A1035" s="270"/>
      <c r="B1035" s="270"/>
      <c r="C1035" s="270"/>
      <c r="D1035" s="271"/>
      <c r="E1035" s="271"/>
      <c r="F1035" s="271"/>
      <c r="G1035" s="271"/>
      <c r="H1035" s="271"/>
      <c r="I1035" s="271"/>
      <c r="J1035" s="271"/>
      <c r="L1035" s="111"/>
      <c r="M1035" s="111"/>
    </row>
    <row r="1036" spans="1:13" s="272" customFormat="1" ht="6.75" customHeight="1" x14ac:dyDescent="0.15">
      <c r="A1036" s="270"/>
      <c r="B1036" s="270"/>
      <c r="C1036" s="270"/>
      <c r="D1036" s="271"/>
      <c r="E1036" s="271"/>
      <c r="F1036" s="271"/>
      <c r="G1036" s="271"/>
      <c r="H1036" s="271"/>
      <c r="I1036" s="271"/>
      <c r="J1036" s="271"/>
      <c r="L1036" s="111"/>
      <c r="M1036" s="111"/>
    </row>
    <row r="1037" spans="1:13" s="272" customFormat="1" ht="6.75" customHeight="1" x14ac:dyDescent="0.15">
      <c r="A1037" s="270"/>
      <c r="B1037" s="270"/>
      <c r="C1037" s="270"/>
      <c r="D1037" s="271"/>
      <c r="E1037" s="271"/>
      <c r="F1037" s="271"/>
      <c r="G1037" s="271"/>
      <c r="H1037" s="271"/>
      <c r="I1037" s="271"/>
      <c r="J1037" s="271"/>
      <c r="L1037" s="111"/>
      <c r="M1037" s="111"/>
    </row>
    <row r="1038" spans="1:13" s="272" customFormat="1" ht="6.75" customHeight="1" x14ac:dyDescent="0.15">
      <c r="A1038" s="270"/>
      <c r="B1038" s="270"/>
      <c r="C1038" s="270"/>
      <c r="D1038" s="271"/>
      <c r="E1038" s="271"/>
      <c r="F1038" s="271"/>
      <c r="G1038" s="271"/>
      <c r="H1038" s="271"/>
      <c r="I1038" s="271"/>
      <c r="J1038" s="271"/>
      <c r="L1038" s="111"/>
      <c r="M1038" s="111"/>
    </row>
    <row r="1039" spans="1:13" s="272" customFormat="1" ht="6.75" customHeight="1" x14ac:dyDescent="0.15">
      <c r="A1039" s="270"/>
      <c r="B1039" s="270"/>
      <c r="C1039" s="270"/>
      <c r="D1039" s="271"/>
      <c r="E1039" s="271"/>
      <c r="F1039" s="271"/>
      <c r="G1039" s="271"/>
      <c r="H1039" s="271"/>
      <c r="I1039" s="271"/>
      <c r="J1039" s="271"/>
      <c r="L1039" s="111"/>
      <c r="M1039" s="111"/>
    </row>
    <row r="1040" spans="1:13" s="272" customFormat="1" ht="6.75" customHeight="1" x14ac:dyDescent="0.15">
      <c r="A1040" s="270"/>
      <c r="B1040" s="270"/>
      <c r="C1040" s="270"/>
      <c r="D1040" s="271"/>
      <c r="E1040" s="271"/>
      <c r="F1040" s="271"/>
      <c r="G1040" s="271"/>
      <c r="H1040" s="271"/>
      <c r="I1040" s="271"/>
      <c r="J1040" s="271"/>
      <c r="L1040" s="111"/>
      <c r="M1040" s="111"/>
    </row>
    <row r="1041" spans="1:13" s="272" customFormat="1" ht="6.75" customHeight="1" x14ac:dyDescent="0.15">
      <c r="A1041" s="270"/>
      <c r="B1041" s="270"/>
      <c r="C1041" s="270"/>
      <c r="D1041" s="271"/>
      <c r="E1041" s="271"/>
      <c r="F1041" s="271"/>
      <c r="G1041" s="271"/>
      <c r="H1041" s="271"/>
      <c r="I1041" s="271"/>
      <c r="J1041" s="271"/>
      <c r="L1041" s="111"/>
      <c r="M1041" s="111"/>
    </row>
    <row r="1042" spans="1:13" s="272" customFormat="1" ht="6.75" customHeight="1" x14ac:dyDescent="0.15">
      <c r="A1042" s="270"/>
      <c r="B1042" s="270"/>
      <c r="C1042" s="270"/>
      <c r="D1042" s="271"/>
      <c r="E1042" s="271"/>
      <c r="F1042" s="271"/>
      <c r="G1042" s="271"/>
      <c r="H1042" s="271"/>
      <c r="I1042" s="271"/>
      <c r="J1042" s="271"/>
      <c r="L1042" s="111"/>
      <c r="M1042" s="111"/>
    </row>
    <row r="1043" spans="1:13" s="272" customFormat="1" ht="6.75" customHeight="1" x14ac:dyDescent="0.15">
      <c r="A1043" s="270"/>
      <c r="B1043" s="270"/>
      <c r="C1043" s="270"/>
      <c r="D1043" s="271"/>
      <c r="E1043" s="271"/>
      <c r="F1043" s="271"/>
      <c r="G1043" s="271"/>
      <c r="H1043" s="271"/>
      <c r="I1043" s="271"/>
      <c r="J1043" s="271"/>
      <c r="L1043" s="111"/>
      <c r="M1043" s="111"/>
    </row>
    <row r="1044" spans="1:13" s="272" customFormat="1" ht="6.75" customHeight="1" x14ac:dyDescent="0.15">
      <c r="A1044" s="270"/>
      <c r="B1044" s="270"/>
      <c r="C1044" s="270"/>
      <c r="D1044" s="271"/>
      <c r="E1044" s="271"/>
      <c r="F1044" s="271"/>
      <c r="G1044" s="271"/>
      <c r="H1044" s="271"/>
      <c r="I1044" s="271"/>
      <c r="J1044" s="271"/>
      <c r="L1044" s="111"/>
      <c r="M1044" s="111"/>
    </row>
    <row r="1045" spans="1:13" s="272" customFormat="1" ht="6.75" customHeight="1" x14ac:dyDescent="0.15">
      <c r="A1045" s="270"/>
      <c r="B1045" s="270"/>
      <c r="C1045" s="270"/>
      <c r="D1045" s="271"/>
      <c r="E1045" s="271"/>
      <c r="F1045" s="271"/>
      <c r="G1045" s="271"/>
      <c r="H1045" s="271"/>
      <c r="I1045" s="271"/>
      <c r="J1045" s="271"/>
      <c r="L1045" s="111"/>
      <c r="M1045" s="111"/>
    </row>
    <row r="1046" spans="1:13" s="272" customFormat="1" ht="6.75" customHeight="1" x14ac:dyDescent="0.15">
      <c r="A1046" s="270"/>
      <c r="B1046" s="270"/>
      <c r="C1046" s="270"/>
      <c r="D1046" s="271"/>
      <c r="E1046" s="271"/>
      <c r="F1046" s="271"/>
      <c r="G1046" s="271"/>
      <c r="H1046" s="271"/>
      <c r="I1046" s="271"/>
      <c r="J1046" s="271"/>
      <c r="L1046" s="111"/>
      <c r="M1046" s="111"/>
    </row>
    <row r="1047" spans="1:13" s="272" customFormat="1" ht="6.75" customHeight="1" x14ac:dyDescent="0.15">
      <c r="A1047" s="270"/>
      <c r="B1047" s="270"/>
      <c r="C1047" s="270"/>
      <c r="D1047" s="271"/>
      <c r="E1047" s="271"/>
      <c r="F1047" s="271"/>
      <c r="G1047" s="271"/>
      <c r="H1047" s="271"/>
      <c r="I1047" s="271"/>
      <c r="J1047" s="271"/>
      <c r="L1047" s="111"/>
      <c r="M1047" s="111"/>
    </row>
    <row r="1048" spans="1:13" s="272" customFormat="1" ht="6.75" customHeight="1" x14ac:dyDescent="0.15">
      <c r="A1048" s="270"/>
      <c r="B1048" s="270"/>
      <c r="C1048" s="270"/>
      <c r="D1048" s="271"/>
      <c r="E1048" s="271"/>
      <c r="F1048" s="271"/>
      <c r="G1048" s="271"/>
      <c r="H1048" s="271"/>
      <c r="I1048" s="271"/>
      <c r="J1048" s="271"/>
      <c r="L1048" s="111"/>
      <c r="M1048" s="111"/>
    </row>
    <row r="1049" spans="1:13" s="272" customFormat="1" ht="6.75" customHeight="1" x14ac:dyDescent="0.15">
      <c r="A1049" s="270"/>
      <c r="B1049" s="270"/>
      <c r="C1049" s="270"/>
      <c r="D1049" s="271"/>
      <c r="E1049" s="271"/>
      <c r="F1049" s="271"/>
      <c r="G1049" s="271"/>
      <c r="H1049" s="271"/>
      <c r="I1049" s="271"/>
      <c r="J1049" s="271"/>
      <c r="L1049" s="111"/>
      <c r="M1049" s="111"/>
    </row>
    <row r="1050" spans="1:13" s="272" customFormat="1" ht="6.75" customHeight="1" x14ac:dyDescent="0.15">
      <c r="A1050" s="270"/>
      <c r="B1050" s="270"/>
      <c r="C1050" s="270"/>
      <c r="D1050" s="271"/>
      <c r="E1050" s="271"/>
      <c r="F1050" s="271"/>
      <c r="G1050" s="271"/>
      <c r="H1050" s="271"/>
      <c r="I1050" s="271"/>
      <c r="J1050" s="271"/>
      <c r="L1050" s="111"/>
      <c r="M1050" s="111"/>
    </row>
    <row r="1051" spans="1:13" s="272" customFormat="1" ht="6.75" customHeight="1" x14ac:dyDescent="0.15">
      <c r="A1051" s="270"/>
      <c r="B1051" s="270"/>
      <c r="C1051" s="270"/>
      <c r="D1051" s="271"/>
      <c r="E1051" s="271"/>
      <c r="F1051" s="271"/>
      <c r="G1051" s="271"/>
      <c r="H1051" s="271"/>
      <c r="I1051" s="271"/>
      <c r="J1051" s="271"/>
      <c r="L1051" s="111"/>
      <c r="M1051" s="111"/>
    </row>
    <row r="1052" spans="1:13" s="272" customFormat="1" ht="6.75" customHeight="1" x14ac:dyDescent="0.15">
      <c r="A1052" s="270"/>
      <c r="B1052" s="270"/>
      <c r="C1052" s="270"/>
      <c r="D1052" s="271"/>
      <c r="E1052" s="271"/>
      <c r="F1052" s="271"/>
      <c r="G1052" s="271"/>
      <c r="H1052" s="271"/>
      <c r="I1052" s="271"/>
      <c r="J1052" s="271"/>
      <c r="L1052" s="111"/>
      <c r="M1052" s="111"/>
    </row>
    <row r="1053" spans="1:13" s="272" customFormat="1" ht="6.75" customHeight="1" x14ac:dyDescent="0.15">
      <c r="A1053" s="270"/>
      <c r="B1053" s="270"/>
      <c r="C1053" s="270"/>
      <c r="D1053" s="271"/>
      <c r="E1053" s="271"/>
      <c r="F1053" s="271"/>
      <c r="G1053" s="271"/>
      <c r="H1053" s="271"/>
      <c r="I1053" s="271"/>
      <c r="J1053" s="271"/>
      <c r="L1053" s="111"/>
      <c r="M1053" s="111"/>
    </row>
    <row r="1054" spans="1:13" s="272" customFormat="1" ht="6.75" customHeight="1" x14ac:dyDescent="0.15">
      <c r="A1054" s="270"/>
      <c r="B1054" s="270"/>
      <c r="C1054" s="270"/>
      <c r="D1054" s="271"/>
      <c r="E1054" s="271"/>
      <c r="F1054" s="271"/>
      <c r="G1054" s="271"/>
      <c r="H1054" s="271"/>
      <c r="I1054" s="271"/>
      <c r="J1054" s="271"/>
      <c r="L1054" s="111"/>
      <c r="M1054" s="111"/>
    </row>
    <row r="1055" spans="1:13" s="272" customFormat="1" ht="6.75" customHeight="1" x14ac:dyDescent="0.15">
      <c r="A1055" s="270"/>
      <c r="B1055" s="270"/>
      <c r="C1055" s="270"/>
      <c r="D1055" s="271"/>
      <c r="E1055" s="271"/>
      <c r="F1055" s="271"/>
      <c r="G1055" s="271"/>
      <c r="H1055" s="271"/>
      <c r="I1055" s="271"/>
      <c r="J1055" s="271"/>
      <c r="L1055" s="111"/>
      <c r="M1055" s="111"/>
    </row>
    <row r="1056" spans="1:13" s="272" customFormat="1" ht="6.75" customHeight="1" x14ac:dyDescent="0.15">
      <c r="A1056" s="270"/>
      <c r="B1056" s="270"/>
      <c r="C1056" s="270"/>
      <c r="D1056" s="271"/>
      <c r="E1056" s="271"/>
      <c r="F1056" s="271"/>
      <c r="G1056" s="271"/>
      <c r="H1056" s="271"/>
      <c r="I1056" s="271"/>
      <c r="J1056" s="271"/>
      <c r="L1056" s="111"/>
      <c r="M1056" s="111"/>
    </row>
    <row r="1057" spans="1:13" s="272" customFormat="1" ht="6.75" customHeight="1" x14ac:dyDescent="0.15">
      <c r="A1057" s="270"/>
      <c r="B1057" s="270"/>
      <c r="C1057" s="270"/>
      <c r="D1057" s="271"/>
      <c r="E1057" s="271"/>
      <c r="F1057" s="271"/>
      <c r="G1057" s="271"/>
      <c r="H1057" s="271"/>
      <c r="I1057" s="271"/>
      <c r="J1057" s="271"/>
      <c r="L1057" s="111"/>
      <c r="M1057" s="111"/>
    </row>
    <row r="1058" spans="1:13" x14ac:dyDescent="0.15">
      <c r="K1058" s="272"/>
    </row>
    <row r="1059" spans="1:13" x14ac:dyDescent="0.15">
      <c r="K1059" s="272"/>
    </row>
    <row r="1060" spans="1:13" x14ac:dyDescent="0.15">
      <c r="K1060" s="272"/>
    </row>
    <row r="1061" spans="1:13" x14ac:dyDescent="0.15">
      <c r="K1061" s="272"/>
    </row>
    <row r="1062" spans="1:13" x14ac:dyDescent="0.15">
      <c r="K1062" s="272"/>
    </row>
    <row r="1063" spans="1:13" x14ac:dyDescent="0.15">
      <c r="K1063" s="272"/>
    </row>
    <row r="1064" spans="1:13" x14ac:dyDescent="0.15">
      <c r="K1064" s="272"/>
    </row>
    <row r="1065" spans="1:13" x14ac:dyDescent="0.15">
      <c r="K1065" s="272"/>
    </row>
    <row r="1066" spans="1:13" x14ac:dyDescent="0.15">
      <c r="K1066" s="272"/>
    </row>
    <row r="1067" spans="1:13" x14ac:dyDescent="0.15">
      <c r="K1067" s="272"/>
    </row>
    <row r="1068" spans="1:13" x14ac:dyDescent="0.15">
      <c r="K1068" s="272"/>
    </row>
    <row r="1069" spans="1:13" x14ac:dyDescent="0.15">
      <c r="K1069" s="272"/>
    </row>
    <row r="1070" spans="1:13" x14ac:dyDescent="0.15">
      <c r="K1070" s="272"/>
    </row>
    <row r="1071" spans="1:13" x14ac:dyDescent="0.15">
      <c r="K1071" s="272"/>
    </row>
    <row r="1072" spans="1:13" x14ac:dyDescent="0.15">
      <c r="K1072" s="272"/>
    </row>
    <row r="1073" spans="11:11" x14ac:dyDescent="0.15">
      <c r="K1073" s="272"/>
    </row>
    <row r="1074" spans="11:11" x14ac:dyDescent="0.15">
      <c r="K1074" s="272"/>
    </row>
    <row r="1075" spans="11:11" x14ac:dyDescent="0.15">
      <c r="K1075" s="272"/>
    </row>
    <row r="1076" spans="11:11" x14ac:dyDescent="0.15">
      <c r="K1076" s="272"/>
    </row>
    <row r="1077" spans="11:11" x14ac:dyDescent="0.15">
      <c r="K1077" s="272"/>
    </row>
    <row r="1078" spans="11:11" x14ac:dyDescent="0.15">
      <c r="K1078" s="272"/>
    </row>
    <row r="1079" spans="11:11" x14ac:dyDescent="0.15">
      <c r="K1079" s="272"/>
    </row>
    <row r="1080" spans="11:11" x14ac:dyDescent="0.15">
      <c r="K1080" s="272"/>
    </row>
    <row r="1081" spans="11:11" x14ac:dyDescent="0.15">
      <c r="K1081" s="272"/>
    </row>
    <row r="1082" spans="11:11" x14ac:dyDescent="0.15">
      <c r="K1082" s="272"/>
    </row>
    <row r="1083" spans="11:11" x14ac:dyDescent="0.15">
      <c r="K1083" s="272"/>
    </row>
    <row r="1084" spans="11:11" x14ac:dyDescent="0.15">
      <c r="K1084" s="272"/>
    </row>
    <row r="1085" spans="11:11" x14ac:dyDescent="0.15">
      <c r="K1085" s="272"/>
    </row>
    <row r="1086" spans="11:11" x14ac:dyDescent="0.15">
      <c r="K1086" s="272"/>
    </row>
    <row r="1087" spans="11:11" x14ac:dyDescent="0.15">
      <c r="K1087" s="272"/>
    </row>
    <row r="1088" spans="11:11" x14ac:dyDescent="0.15">
      <c r="K1088" s="272"/>
    </row>
    <row r="1089" spans="11:11" x14ac:dyDescent="0.15">
      <c r="K1089" s="272"/>
    </row>
    <row r="1090" spans="11:11" x14ac:dyDescent="0.15">
      <c r="K1090" s="272"/>
    </row>
    <row r="1091" spans="11:11" x14ac:dyDescent="0.15">
      <c r="K1091" s="272"/>
    </row>
    <row r="1092" spans="11:11" x14ac:dyDescent="0.15">
      <c r="K1092" s="272"/>
    </row>
    <row r="1093" spans="11:11" x14ac:dyDescent="0.15">
      <c r="K1093" s="272"/>
    </row>
    <row r="1094" spans="11:11" x14ac:dyDescent="0.15">
      <c r="K1094" s="272"/>
    </row>
    <row r="1095" spans="11:11" x14ac:dyDescent="0.15">
      <c r="K1095" s="272"/>
    </row>
    <row r="1096" spans="11:11" x14ac:dyDescent="0.15">
      <c r="K1096" s="272"/>
    </row>
    <row r="1097" spans="11:11" x14ac:dyDescent="0.15">
      <c r="K1097" s="272"/>
    </row>
    <row r="1098" spans="11:11" x14ac:dyDescent="0.15">
      <c r="K1098" s="272"/>
    </row>
    <row r="1099" spans="11:11" x14ac:dyDescent="0.15">
      <c r="K1099" s="272"/>
    </row>
    <row r="1100" spans="11:11" x14ac:dyDescent="0.15">
      <c r="K1100" s="272"/>
    </row>
    <row r="1101" spans="11:11" x14ac:dyDescent="0.15">
      <c r="K1101" s="272"/>
    </row>
    <row r="1102" spans="11:11" x14ac:dyDescent="0.15">
      <c r="K1102" s="272"/>
    </row>
    <row r="1103" spans="11:11" x14ac:dyDescent="0.15">
      <c r="K1103" s="272"/>
    </row>
    <row r="1104" spans="11:11" x14ac:dyDescent="0.15">
      <c r="K1104" s="272"/>
    </row>
    <row r="1105" spans="11:11" x14ac:dyDescent="0.15">
      <c r="K1105" s="272"/>
    </row>
    <row r="1106" spans="11:11" x14ac:dyDescent="0.15">
      <c r="K1106" s="272"/>
    </row>
    <row r="1107" spans="11:11" x14ac:dyDescent="0.15">
      <c r="K1107" s="272"/>
    </row>
    <row r="1108" spans="11:11" x14ac:dyDescent="0.15">
      <c r="K1108" s="272"/>
    </row>
    <row r="1109" spans="11:11" x14ac:dyDescent="0.15">
      <c r="K1109" s="272"/>
    </row>
    <row r="1110" spans="11:11" x14ac:dyDescent="0.15">
      <c r="K1110" s="272"/>
    </row>
    <row r="1111" spans="11:11" x14ac:dyDescent="0.15">
      <c r="K1111" s="272"/>
    </row>
    <row r="1112" spans="11:11" x14ac:dyDescent="0.15">
      <c r="K1112" s="272"/>
    </row>
    <row r="1113" spans="11:11" x14ac:dyDescent="0.15">
      <c r="K1113" s="272"/>
    </row>
    <row r="1114" spans="11:11" x14ac:dyDescent="0.15">
      <c r="K1114" s="272"/>
    </row>
    <row r="1115" spans="11:11" x14ac:dyDescent="0.15">
      <c r="K1115" s="272"/>
    </row>
    <row r="1116" spans="11:11" x14ac:dyDescent="0.15">
      <c r="K1116" s="272"/>
    </row>
    <row r="1117" spans="11:11" x14ac:dyDescent="0.15">
      <c r="K1117" s="272"/>
    </row>
    <row r="1118" spans="11:11" x14ac:dyDescent="0.15">
      <c r="K1118" s="272"/>
    </row>
    <row r="1119" spans="11:11" x14ac:dyDescent="0.15">
      <c r="K1119" s="272"/>
    </row>
  </sheetData>
  <sheetProtection algorithmName="SHA-512" hashValue="dpIuo2D8MclzkrIcDelxoaHTZwMe3mKG8Q4UtGgB7sQsNpe09JFs0cQcvIlsGW/x9AXM8cgRHItHdkPXZ51NEQ==" saltValue="UartwYAIOlOvvtnt8MJWyg==" spinCount="100000" sheet="1" selectLockedCells="1"/>
  <mergeCells count="23">
    <mergeCell ref="L2:M3"/>
    <mergeCell ref="A5:C8"/>
    <mergeCell ref="A35:E37"/>
    <mergeCell ref="O80:U80"/>
    <mergeCell ref="O81:U81"/>
    <mergeCell ref="A46:J48"/>
    <mergeCell ref="O76:U76"/>
    <mergeCell ref="A50:C50"/>
    <mergeCell ref="O82:U82"/>
    <mergeCell ref="O83:U83"/>
    <mergeCell ref="O77:U77"/>
    <mergeCell ref="O78:U78"/>
    <mergeCell ref="O79:U79"/>
    <mergeCell ref="O92:U92"/>
    <mergeCell ref="O93:U93"/>
    <mergeCell ref="O84:U84"/>
    <mergeCell ref="O85:U85"/>
    <mergeCell ref="O86:U86"/>
    <mergeCell ref="O87:U87"/>
    <mergeCell ref="O88:U88"/>
    <mergeCell ref="O89:U89"/>
    <mergeCell ref="O91:U91"/>
    <mergeCell ref="O90:U90"/>
  </mergeCells>
  <conditionalFormatting sqref="K6:K69">
    <cfRule type="cellIs" dxfId="10" priority="2" operator="notEqual">
      <formula>0</formula>
    </cfRule>
  </conditionalFormatting>
  <conditionalFormatting sqref="L22:M38">
    <cfRule type="cellIs" dxfId="9" priority="1" operator="notEqual">
      <formula>0</formula>
    </cfRule>
  </conditionalFormatting>
  <hyperlinks>
    <hyperlink ref="O69" r:id="rId1" xr:uid="{00000000-0004-0000-0C00-000000000000}"/>
  </hyperlinks>
  <printOptions horizontalCentered="1"/>
  <pageMargins left="0.39370078740157483" right="0" top="0.86614173228346458" bottom="0.39370078740157483" header="0" footer="0"/>
  <pageSetup scale="93" orientation="landscape" r:id="rId2"/>
  <headerFooter alignWithMargins="0">
    <oddHeader>&amp;L&amp;G&amp;R
&amp;"-,Negrita"&amp;K9F2241CUENTA PÚBLICA 2024</oddHeader>
    <oddFooter>&amp;C&amp;K04+000Página &amp;P de &amp;N</oddFooter>
  </headerFooter>
  <drawing r:id="rId3"/>
  <legacyDrawingHF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tabColor theme="9" tint="-0.249977111117893"/>
  </sheetPr>
  <dimension ref="A1:F58"/>
  <sheetViews>
    <sheetView showGridLines="0" zoomScale="115" zoomScaleNormal="115" zoomScaleSheetLayoutView="115" workbookViewId="0">
      <selection activeCell="D44" sqref="D44"/>
    </sheetView>
  </sheetViews>
  <sheetFormatPr baseColWidth="10" defaultColWidth="11.375" defaultRowHeight="12.75" x14ac:dyDescent="0.25"/>
  <cols>
    <col min="1" max="1" width="5.875" style="21" customWidth="1"/>
    <col min="2" max="2" width="66.125" style="21" customWidth="1"/>
    <col min="3" max="3" width="27.625" style="21" customWidth="1"/>
    <col min="4" max="4" width="18.25" style="21" customWidth="1"/>
    <col min="5" max="5" width="7.5" style="21" customWidth="1"/>
    <col min="6" max="6" width="108" style="22" customWidth="1"/>
    <col min="7" max="16384" width="11.375" style="22"/>
  </cols>
  <sheetData>
    <row r="1" spans="1:6" s="15" customFormat="1" ht="12" x14ac:dyDescent="0.25">
      <c r="A1" s="16">
        <f>Caratula!A6</f>
        <v>0</v>
      </c>
      <c r="B1" s="17"/>
      <c r="C1" s="17"/>
      <c r="D1" s="17"/>
      <c r="E1" s="18" t="s">
        <v>10</v>
      </c>
    </row>
    <row r="2" spans="1:6" s="15" customFormat="1" ht="12" x14ac:dyDescent="0.25">
      <c r="A2" s="17" t="s">
        <v>420</v>
      </c>
      <c r="B2" s="17"/>
      <c r="C2" s="17"/>
      <c r="D2" s="17"/>
      <c r="E2" s="18" t="s">
        <v>10</v>
      </c>
    </row>
    <row r="3" spans="1:6" s="15" customFormat="1" ht="12" x14ac:dyDescent="0.25">
      <c r="A3" s="17" t="s">
        <v>421</v>
      </c>
      <c r="B3" s="17"/>
      <c r="C3" s="17"/>
      <c r="D3" s="17"/>
      <c r="E3" s="18" t="s">
        <v>10</v>
      </c>
    </row>
    <row r="4" spans="1:6" s="85" customFormat="1" ht="12" x14ac:dyDescent="0.25">
      <c r="A4" s="635" t="s">
        <v>442</v>
      </c>
      <c r="B4" s="634" t="s">
        <v>419</v>
      </c>
      <c r="C4" s="634" t="s">
        <v>532</v>
      </c>
      <c r="D4" s="634"/>
    </row>
    <row r="5" spans="1:6" s="85" customFormat="1" ht="12" x14ac:dyDescent="0.25">
      <c r="A5" s="635"/>
      <c r="B5" s="634"/>
      <c r="C5" s="86" t="s">
        <v>531</v>
      </c>
      <c r="D5" s="86" t="s">
        <v>441</v>
      </c>
    </row>
    <row r="6" spans="1:6" x14ac:dyDescent="0.25">
      <c r="A6" s="44"/>
      <c r="B6" s="44"/>
      <c r="C6" s="45"/>
      <c r="D6" s="45"/>
    </row>
    <row r="7" spans="1:6" x14ac:dyDescent="0.25">
      <c r="A7" s="72" t="s">
        <v>10</v>
      </c>
      <c r="B7" s="72" t="s">
        <v>10</v>
      </c>
      <c r="C7" s="73"/>
      <c r="D7" s="74" t="s">
        <v>10</v>
      </c>
    </row>
    <row r="8" spans="1:6" x14ac:dyDescent="0.25">
      <c r="A8" s="46" t="s">
        <v>10</v>
      </c>
      <c r="B8" s="46" t="s">
        <v>10</v>
      </c>
      <c r="C8" s="47"/>
      <c r="D8" s="48" t="s">
        <v>10</v>
      </c>
    </row>
    <row r="9" spans="1:6" x14ac:dyDescent="0.25">
      <c r="A9" s="72" t="s">
        <v>10</v>
      </c>
      <c r="B9" s="72" t="s">
        <v>10</v>
      </c>
      <c r="C9" s="73"/>
      <c r="D9" s="74" t="s">
        <v>10</v>
      </c>
    </row>
    <row r="10" spans="1:6" x14ac:dyDescent="0.25">
      <c r="A10" s="46" t="s">
        <v>10</v>
      </c>
      <c r="B10" s="46" t="s">
        <v>10</v>
      </c>
      <c r="C10" s="47"/>
      <c r="D10" s="48" t="s">
        <v>10</v>
      </c>
    </row>
    <row r="11" spans="1:6" x14ac:dyDescent="0.25">
      <c r="A11" s="72" t="s">
        <v>10</v>
      </c>
      <c r="B11" s="72" t="s">
        <v>10</v>
      </c>
      <c r="C11" s="73"/>
      <c r="D11" s="74" t="s">
        <v>10</v>
      </c>
      <c r="F11" s="88" t="s">
        <v>239</v>
      </c>
    </row>
    <row r="12" spans="1:6" x14ac:dyDescent="0.25">
      <c r="A12" s="46" t="s">
        <v>10</v>
      </c>
      <c r="B12" s="46" t="s">
        <v>10</v>
      </c>
      <c r="C12" s="47"/>
      <c r="D12" s="48" t="s">
        <v>10</v>
      </c>
      <c r="F12" s="88" t="s">
        <v>232</v>
      </c>
    </row>
    <row r="13" spans="1:6" x14ac:dyDescent="0.25">
      <c r="A13" s="72" t="s">
        <v>10</v>
      </c>
      <c r="B13" s="72" t="s">
        <v>10</v>
      </c>
      <c r="C13" s="73"/>
      <c r="D13" s="74" t="s">
        <v>10</v>
      </c>
      <c r="F13" s="88" t="s">
        <v>227</v>
      </c>
    </row>
    <row r="14" spans="1:6" x14ac:dyDescent="0.25">
      <c r="A14" s="46" t="s">
        <v>10</v>
      </c>
      <c r="B14" s="46" t="s">
        <v>10</v>
      </c>
      <c r="C14" s="47"/>
      <c r="D14" s="48" t="s">
        <v>10</v>
      </c>
      <c r="F14" s="87" t="s">
        <v>255</v>
      </c>
    </row>
    <row r="15" spans="1:6" x14ac:dyDescent="0.25">
      <c r="A15" s="72" t="s">
        <v>10</v>
      </c>
      <c r="B15" s="72" t="s">
        <v>10</v>
      </c>
      <c r="C15" s="73"/>
      <c r="D15" s="74" t="s">
        <v>10</v>
      </c>
      <c r="F15" s="87" t="s">
        <v>256</v>
      </c>
    </row>
    <row r="16" spans="1:6" x14ac:dyDescent="0.25">
      <c r="A16" s="46" t="s">
        <v>10</v>
      </c>
      <c r="B16" s="46" t="s">
        <v>10</v>
      </c>
      <c r="C16" s="47"/>
      <c r="D16" s="48" t="s">
        <v>10</v>
      </c>
      <c r="F16" s="88" t="s">
        <v>229</v>
      </c>
    </row>
    <row r="17" spans="1:6" x14ac:dyDescent="0.25">
      <c r="A17" s="72" t="s">
        <v>10</v>
      </c>
      <c r="B17" s="72" t="s">
        <v>10</v>
      </c>
      <c r="C17" s="73"/>
      <c r="D17" s="74" t="s">
        <v>10</v>
      </c>
      <c r="F17" s="87" t="s">
        <v>233</v>
      </c>
    </row>
    <row r="18" spans="1:6" x14ac:dyDescent="0.25">
      <c r="A18" s="46" t="s">
        <v>10</v>
      </c>
      <c r="B18" s="46" t="s">
        <v>10</v>
      </c>
      <c r="C18" s="47"/>
      <c r="D18" s="48" t="s">
        <v>10</v>
      </c>
      <c r="F18" s="87" t="s">
        <v>240</v>
      </c>
    </row>
    <row r="19" spans="1:6" x14ac:dyDescent="0.25">
      <c r="A19" s="72" t="s">
        <v>10</v>
      </c>
      <c r="B19" s="72" t="s">
        <v>10</v>
      </c>
      <c r="C19" s="73"/>
      <c r="D19" s="74" t="s">
        <v>10</v>
      </c>
      <c r="F19" s="87" t="s">
        <v>241</v>
      </c>
    </row>
    <row r="20" spans="1:6" x14ac:dyDescent="0.25">
      <c r="A20" s="46" t="s">
        <v>10</v>
      </c>
      <c r="B20" s="46" t="s">
        <v>10</v>
      </c>
      <c r="C20" s="47"/>
      <c r="D20" s="48" t="s">
        <v>10</v>
      </c>
      <c r="F20" s="88" t="s">
        <v>231</v>
      </c>
    </row>
    <row r="21" spans="1:6" x14ac:dyDescent="0.25">
      <c r="A21" s="72" t="s">
        <v>10</v>
      </c>
      <c r="B21" s="72" t="s">
        <v>10</v>
      </c>
      <c r="C21" s="73"/>
      <c r="D21" s="74" t="s">
        <v>10</v>
      </c>
      <c r="F21" s="87" t="s">
        <v>234</v>
      </c>
    </row>
    <row r="22" spans="1:6" x14ac:dyDescent="0.25">
      <c r="A22" s="46" t="s">
        <v>10</v>
      </c>
      <c r="B22" s="46" t="s">
        <v>10</v>
      </c>
      <c r="C22" s="47"/>
      <c r="D22" s="48" t="s">
        <v>10</v>
      </c>
      <c r="F22" s="87" t="s">
        <v>235</v>
      </c>
    </row>
    <row r="23" spans="1:6" x14ac:dyDescent="0.25">
      <c r="A23" s="72" t="s">
        <v>10</v>
      </c>
      <c r="B23" s="72" t="s">
        <v>10</v>
      </c>
      <c r="C23" s="73"/>
      <c r="D23" s="74" t="s">
        <v>10</v>
      </c>
      <c r="F23" s="87" t="s">
        <v>236</v>
      </c>
    </row>
    <row r="24" spans="1:6" x14ac:dyDescent="0.25">
      <c r="A24" s="46" t="s">
        <v>10</v>
      </c>
      <c r="B24" s="46" t="s">
        <v>10</v>
      </c>
      <c r="C24" s="47"/>
      <c r="D24" s="48" t="s">
        <v>10</v>
      </c>
      <c r="F24" s="87" t="s">
        <v>237</v>
      </c>
    </row>
    <row r="25" spans="1:6" x14ac:dyDescent="0.25">
      <c r="A25" s="72" t="s">
        <v>10</v>
      </c>
      <c r="B25" s="72" t="s">
        <v>10</v>
      </c>
      <c r="C25" s="73"/>
      <c r="D25" s="74" t="s">
        <v>10</v>
      </c>
    </row>
    <row r="26" spans="1:6" x14ac:dyDescent="0.25">
      <c r="A26" s="46" t="s">
        <v>10</v>
      </c>
      <c r="B26" s="46" t="s">
        <v>10</v>
      </c>
      <c r="C26" s="47"/>
      <c r="D26" s="48" t="s">
        <v>10</v>
      </c>
    </row>
    <row r="27" spans="1:6" x14ac:dyDescent="0.25">
      <c r="A27" s="72" t="s">
        <v>10</v>
      </c>
      <c r="B27" s="72" t="s">
        <v>10</v>
      </c>
      <c r="C27" s="73"/>
      <c r="D27" s="74" t="s">
        <v>10</v>
      </c>
    </row>
    <row r="28" spans="1:6" x14ac:dyDescent="0.25">
      <c r="A28" s="46" t="s">
        <v>10</v>
      </c>
      <c r="B28" s="46" t="s">
        <v>10</v>
      </c>
      <c r="C28" s="47"/>
      <c r="D28" s="48" t="s">
        <v>10</v>
      </c>
    </row>
    <row r="29" spans="1:6" x14ac:dyDescent="0.25">
      <c r="A29" s="72" t="s">
        <v>10</v>
      </c>
      <c r="B29" s="72" t="s">
        <v>10</v>
      </c>
      <c r="C29" s="73"/>
      <c r="D29" s="74" t="s">
        <v>10</v>
      </c>
    </row>
    <row r="30" spans="1:6" x14ac:dyDescent="0.25">
      <c r="A30" s="46" t="s">
        <v>10</v>
      </c>
      <c r="B30" s="46" t="s">
        <v>10</v>
      </c>
      <c r="C30" s="47"/>
      <c r="D30" s="48" t="s">
        <v>10</v>
      </c>
    </row>
    <row r="31" spans="1:6" x14ac:dyDescent="0.25">
      <c r="A31" s="72" t="s">
        <v>10</v>
      </c>
      <c r="B31" s="72" t="s">
        <v>10</v>
      </c>
      <c r="C31" s="73"/>
      <c r="D31" s="74" t="s">
        <v>10</v>
      </c>
    </row>
    <row r="32" spans="1:6" x14ac:dyDescent="0.25">
      <c r="A32" s="82"/>
      <c r="B32" s="82"/>
      <c r="C32" s="84"/>
      <c r="D32" s="83"/>
    </row>
    <row r="33" spans="1:5" ht="31.5" customHeight="1" x14ac:dyDescent="0.25">
      <c r="A33" s="636" t="s">
        <v>324</v>
      </c>
      <c r="B33" s="637"/>
      <c r="C33" s="637"/>
      <c r="D33" s="637"/>
    </row>
    <row r="34" spans="1:5" x14ac:dyDescent="0.25">
      <c r="A34" s="51" t="s">
        <v>88</v>
      </c>
      <c r="B34" s="51"/>
      <c r="C34" s="76"/>
      <c r="D34" s="76"/>
    </row>
    <row r="35" spans="1:5" x14ac:dyDescent="0.25">
      <c r="A35" s="76"/>
      <c r="B35" s="76"/>
      <c r="C35" s="76"/>
      <c r="D35" s="76"/>
    </row>
    <row r="36" spans="1:5" x14ac:dyDescent="0.25">
      <c r="A36" s="22"/>
      <c r="B36" s="22"/>
      <c r="C36" s="49"/>
      <c r="D36" s="49"/>
    </row>
    <row r="44" spans="1:5" x14ac:dyDescent="0.25">
      <c r="E44" s="22"/>
    </row>
    <row r="45" spans="1:5" x14ac:dyDescent="0.25">
      <c r="E45" s="22"/>
    </row>
    <row r="46" spans="1:5" x14ac:dyDescent="0.25">
      <c r="E46" s="22"/>
    </row>
    <row r="47" spans="1:5" x14ac:dyDescent="0.25">
      <c r="E47" s="22"/>
    </row>
    <row r="48" spans="1:5" x14ac:dyDescent="0.25">
      <c r="E48" s="22"/>
    </row>
    <row r="49" spans="5:5" x14ac:dyDescent="0.25">
      <c r="E49" s="22"/>
    </row>
    <row r="50" spans="5:5" x14ac:dyDescent="0.25">
      <c r="E50" s="22"/>
    </row>
    <row r="51" spans="5:5" x14ac:dyDescent="0.25">
      <c r="E51" s="22"/>
    </row>
    <row r="52" spans="5:5" x14ac:dyDescent="0.25">
      <c r="E52" s="22"/>
    </row>
    <row r="53" spans="5:5" x14ac:dyDescent="0.25">
      <c r="E53" s="22"/>
    </row>
    <row r="54" spans="5:5" x14ac:dyDescent="0.25">
      <c r="E54" s="22"/>
    </row>
    <row r="55" spans="5:5" x14ac:dyDescent="0.25">
      <c r="E55" s="22"/>
    </row>
    <row r="56" spans="5:5" x14ac:dyDescent="0.25">
      <c r="E56" s="22"/>
    </row>
    <row r="57" spans="5:5" x14ac:dyDescent="0.25">
      <c r="E57" s="22"/>
    </row>
    <row r="58" spans="5:5" x14ac:dyDescent="0.25">
      <c r="E58" s="87"/>
    </row>
  </sheetData>
  <mergeCells count="4">
    <mergeCell ref="B4:B5"/>
    <mergeCell ref="C4:D4"/>
    <mergeCell ref="A4:A5"/>
    <mergeCell ref="A33:D33"/>
  </mergeCells>
  <conditionalFormatting sqref="C6:D32">
    <cfRule type="cellIs" dxfId="8" priority="1" operator="equal">
      <formula>0</formula>
    </cfRule>
  </conditionalFormatting>
  <printOptions horizontalCentered="1"/>
  <pageMargins left="0.39370078740157483" right="0" top="0.86614173228346458" bottom="0.39370078740157483" header="0" footer="0"/>
  <pageSetup orientation="landscape" r:id="rId1"/>
  <headerFooter alignWithMargins="0">
    <oddHeader>&amp;L&amp;G&amp;R
&amp;"-,Negrita"&amp;K9F2241CUENTA PÚBLICA 2024</oddHeader>
    <oddFooter>&amp;C&amp;K04+000Página &amp;P de &amp;N</oddFooter>
  </headerFooter>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tabColor theme="9" tint="-0.249977111117893"/>
  </sheetPr>
  <dimension ref="A1:AK74"/>
  <sheetViews>
    <sheetView showGridLines="0" zoomScale="130" zoomScaleNormal="130" zoomScaleSheetLayoutView="115" workbookViewId="0"/>
  </sheetViews>
  <sheetFormatPr baseColWidth="10" defaultColWidth="11.375" defaultRowHeight="12.75" x14ac:dyDescent="0.25"/>
  <cols>
    <col min="1" max="1" width="5.625" style="21" customWidth="1"/>
    <col min="2" max="11" width="11.875" style="21" customWidth="1"/>
    <col min="12" max="12" width="4.875" style="21" customWidth="1"/>
    <col min="13" max="21" width="9.5" style="21" customWidth="1"/>
    <col min="22" max="37" width="2.625" style="21" customWidth="1"/>
    <col min="38" max="102" width="2.625" style="22" customWidth="1"/>
    <col min="103" max="16384" width="11.375" style="22"/>
  </cols>
  <sheetData>
    <row r="1" spans="1:13" s="15" customFormat="1" ht="11.1" customHeight="1" x14ac:dyDescent="0.25">
      <c r="A1" s="16">
        <f>Caratula!A6</f>
        <v>0</v>
      </c>
      <c r="B1" s="17"/>
      <c r="C1" s="17"/>
      <c r="D1" s="17"/>
      <c r="E1" s="17"/>
      <c r="F1" s="17"/>
      <c r="G1" s="17"/>
      <c r="H1" s="17"/>
      <c r="I1" s="24"/>
      <c r="J1" s="17"/>
      <c r="K1" s="17"/>
      <c r="L1" s="18" t="s">
        <v>10</v>
      </c>
    </row>
    <row r="2" spans="1:13" s="15" customFormat="1" ht="11.1" customHeight="1" x14ac:dyDescent="0.25">
      <c r="A2" s="17" t="s">
        <v>422</v>
      </c>
      <c r="B2" s="17"/>
      <c r="C2" s="17"/>
      <c r="D2" s="17"/>
      <c r="E2" s="17"/>
      <c r="F2" s="17"/>
      <c r="G2" s="17"/>
      <c r="H2" s="17"/>
      <c r="I2" s="24"/>
      <c r="J2" s="17"/>
      <c r="K2" s="17"/>
      <c r="L2" s="18" t="s">
        <v>10</v>
      </c>
    </row>
    <row r="3" spans="1:13" s="15" customFormat="1" ht="11.1" customHeight="1" x14ac:dyDescent="0.25">
      <c r="A3" s="17" t="s">
        <v>421</v>
      </c>
      <c r="B3" s="17"/>
      <c r="C3" s="17"/>
      <c r="D3" s="17"/>
      <c r="E3" s="17"/>
      <c r="F3" s="17"/>
      <c r="G3" s="17"/>
      <c r="H3" s="17"/>
      <c r="I3" s="24"/>
      <c r="J3" s="17"/>
      <c r="K3" s="17"/>
      <c r="L3" s="18" t="s">
        <v>10</v>
      </c>
    </row>
    <row r="4" spans="1:13" ht="6.95" customHeight="1" x14ac:dyDescent="0.25">
      <c r="A4" s="44"/>
      <c r="B4" s="45"/>
      <c r="C4" s="45"/>
      <c r="D4" s="45"/>
      <c r="E4" s="45"/>
      <c r="F4" s="45"/>
      <c r="G4" s="45"/>
      <c r="H4" s="45"/>
      <c r="I4" s="45"/>
      <c r="J4" s="45"/>
      <c r="K4" s="45"/>
    </row>
    <row r="5" spans="1:13" ht="6.95" customHeight="1" x14ac:dyDescent="0.25">
      <c r="A5" s="89" t="s">
        <v>10</v>
      </c>
      <c r="B5" s="90" t="s">
        <v>10</v>
      </c>
      <c r="C5" s="90" t="s">
        <v>10</v>
      </c>
      <c r="D5" s="90" t="s">
        <v>10</v>
      </c>
      <c r="E5" s="90" t="s">
        <v>10</v>
      </c>
      <c r="F5" s="90" t="s">
        <v>10</v>
      </c>
      <c r="G5" s="90" t="s">
        <v>10</v>
      </c>
      <c r="H5" s="90" t="s">
        <v>10</v>
      </c>
      <c r="I5" s="90" t="s">
        <v>10</v>
      </c>
      <c r="J5" s="90" t="s">
        <v>10</v>
      </c>
      <c r="K5" s="90" t="s">
        <v>10</v>
      </c>
    </row>
    <row r="6" spans="1:13" ht="6.95" customHeight="1" x14ac:dyDescent="0.25">
      <c r="A6" s="52" t="s">
        <v>10</v>
      </c>
      <c r="B6" s="53" t="s">
        <v>10</v>
      </c>
      <c r="C6" s="53" t="s">
        <v>10</v>
      </c>
      <c r="D6" s="53" t="s">
        <v>10</v>
      </c>
      <c r="E6" s="53" t="s">
        <v>10</v>
      </c>
      <c r="F6" s="53" t="s">
        <v>10</v>
      </c>
      <c r="G6" s="53" t="s">
        <v>10</v>
      </c>
      <c r="H6" s="53" t="s">
        <v>10</v>
      </c>
      <c r="I6" s="53" t="s">
        <v>10</v>
      </c>
      <c r="J6" s="53" t="s">
        <v>10</v>
      </c>
      <c r="K6" s="53" t="s">
        <v>10</v>
      </c>
    </row>
    <row r="7" spans="1:13" ht="6.95" customHeight="1" x14ac:dyDescent="0.25">
      <c r="A7" s="89" t="s">
        <v>10</v>
      </c>
      <c r="B7" s="90" t="s">
        <v>10</v>
      </c>
      <c r="C7" s="90" t="s">
        <v>10</v>
      </c>
      <c r="D7" s="90" t="s">
        <v>10</v>
      </c>
      <c r="E7" s="90" t="s">
        <v>10</v>
      </c>
      <c r="F7" s="90" t="s">
        <v>10</v>
      </c>
      <c r="G7" s="90" t="s">
        <v>10</v>
      </c>
      <c r="H7" s="90" t="s">
        <v>10</v>
      </c>
      <c r="I7" s="90" t="s">
        <v>10</v>
      </c>
      <c r="J7" s="90" t="s">
        <v>10</v>
      </c>
      <c r="K7" s="90" t="s">
        <v>10</v>
      </c>
    </row>
    <row r="8" spans="1:13" ht="6.95" customHeight="1" x14ac:dyDescent="0.25">
      <c r="A8" s="52" t="s">
        <v>10</v>
      </c>
      <c r="B8" s="53" t="s">
        <v>10</v>
      </c>
      <c r="C8" s="53" t="s">
        <v>10</v>
      </c>
      <c r="D8" s="53" t="s">
        <v>10</v>
      </c>
      <c r="E8" s="53" t="s">
        <v>10</v>
      </c>
      <c r="F8" s="53" t="s">
        <v>10</v>
      </c>
      <c r="G8" s="53" t="s">
        <v>10</v>
      </c>
      <c r="H8" s="53" t="s">
        <v>10</v>
      </c>
      <c r="I8" s="53" t="s">
        <v>10</v>
      </c>
      <c r="J8" s="53" t="s">
        <v>10</v>
      </c>
      <c r="K8" s="53" t="s">
        <v>10</v>
      </c>
    </row>
    <row r="9" spans="1:13" ht="6.95" customHeight="1" x14ac:dyDescent="0.25">
      <c r="A9" s="89" t="s">
        <v>10</v>
      </c>
      <c r="B9" s="90" t="s">
        <v>10</v>
      </c>
      <c r="C9" s="90" t="s">
        <v>10</v>
      </c>
      <c r="D9" s="90" t="s">
        <v>10</v>
      </c>
      <c r="E9" s="90" t="s">
        <v>10</v>
      </c>
      <c r="F9" s="90" t="s">
        <v>10</v>
      </c>
      <c r="G9" s="90" t="s">
        <v>10</v>
      </c>
      <c r="H9" s="90" t="s">
        <v>10</v>
      </c>
      <c r="I9" s="90" t="s">
        <v>10</v>
      </c>
      <c r="J9" s="90" t="s">
        <v>10</v>
      </c>
      <c r="K9" s="90" t="s">
        <v>10</v>
      </c>
    </row>
    <row r="10" spans="1:13" ht="6.95" customHeight="1" x14ac:dyDescent="0.25">
      <c r="A10" s="44"/>
      <c r="B10" s="45"/>
      <c r="C10" s="45"/>
      <c r="D10" s="45"/>
      <c r="E10" s="45"/>
      <c r="F10" s="45"/>
      <c r="G10" s="45"/>
      <c r="H10" s="45"/>
      <c r="I10" s="45"/>
      <c r="J10" s="45"/>
      <c r="K10" s="45"/>
    </row>
    <row r="11" spans="1:13" ht="6.95" customHeight="1" x14ac:dyDescent="0.25">
      <c r="A11" s="89" t="s">
        <v>10</v>
      </c>
      <c r="B11" s="90" t="s">
        <v>10</v>
      </c>
      <c r="C11" s="90" t="s">
        <v>10</v>
      </c>
      <c r="D11" s="90" t="s">
        <v>10</v>
      </c>
      <c r="E11" s="90" t="s">
        <v>10</v>
      </c>
      <c r="F11" s="90" t="s">
        <v>10</v>
      </c>
      <c r="G11" s="90" t="s">
        <v>10</v>
      </c>
      <c r="H11" s="90" t="s">
        <v>10</v>
      </c>
      <c r="I11" s="90" t="s">
        <v>10</v>
      </c>
      <c r="J11" s="90" t="s">
        <v>10</v>
      </c>
      <c r="K11" s="90" t="s">
        <v>10</v>
      </c>
    </row>
    <row r="12" spans="1:13" ht="6.95" customHeight="1" x14ac:dyDescent="0.25">
      <c r="A12" s="52" t="s">
        <v>10</v>
      </c>
      <c r="B12" s="53" t="s">
        <v>10</v>
      </c>
      <c r="C12" s="53" t="s">
        <v>10</v>
      </c>
      <c r="D12" s="53" t="s">
        <v>10</v>
      </c>
      <c r="E12" s="53" t="s">
        <v>10</v>
      </c>
      <c r="F12" s="53" t="s">
        <v>10</v>
      </c>
      <c r="G12" s="53" t="s">
        <v>10</v>
      </c>
      <c r="H12" s="53" t="s">
        <v>10</v>
      </c>
      <c r="I12" s="53" t="s">
        <v>10</v>
      </c>
      <c r="J12" s="53" t="s">
        <v>10</v>
      </c>
      <c r="K12" s="53" t="s">
        <v>10</v>
      </c>
    </row>
    <row r="13" spans="1:13" ht="6.95" customHeight="1" x14ac:dyDescent="0.25">
      <c r="A13" s="89" t="s">
        <v>10</v>
      </c>
      <c r="B13" s="90" t="s">
        <v>10</v>
      </c>
      <c r="C13" s="90" t="s">
        <v>10</v>
      </c>
      <c r="D13" s="90" t="s">
        <v>10</v>
      </c>
      <c r="E13" s="90" t="s">
        <v>10</v>
      </c>
      <c r="F13" s="90" t="s">
        <v>10</v>
      </c>
      <c r="G13" s="90" t="s">
        <v>10</v>
      </c>
      <c r="H13" s="90" t="s">
        <v>10</v>
      </c>
      <c r="I13" s="90" t="s">
        <v>10</v>
      </c>
      <c r="J13" s="90" t="s">
        <v>10</v>
      </c>
      <c r="K13" s="90" t="s">
        <v>10</v>
      </c>
    </row>
    <row r="14" spans="1:13" ht="6.95" customHeight="1" x14ac:dyDescent="0.25">
      <c r="A14" s="52" t="s">
        <v>10</v>
      </c>
      <c r="B14" s="53" t="s">
        <v>10</v>
      </c>
      <c r="C14" s="53" t="s">
        <v>10</v>
      </c>
      <c r="D14" s="53" t="s">
        <v>10</v>
      </c>
      <c r="E14" s="53" t="s">
        <v>10</v>
      </c>
      <c r="F14" s="53" t="s">
        <v>10</v>
      </c>
      <c r="G14" s="53" t="s">
        <v>10</v>
      </c>
      <c r="H14" s="53" t="s">
        <v>10</v>
      </c>
      <c r="I14" s="53" t="s">
        <v>10</v>
      </c>
      <c r="J14" s="53" t="s">
        <v>10</v>
      </c>
      <c r="K14" s="53" t="s">
        <v>10</v>
      </c>
      <c r="M14" s="467" t="s">
        <v>239</v>
      </c>
    </row>
    <row r="15" spans="1:13" ht="6.95" customHeight="1" x14ac:dyDescent="0.25">
      <c r="A15" s="89" t="s">
        <v>10</v>
      </c>
      <c r="B15" s="90" t="s">
        <v>10</v>
      </c>
      <c r="C15" s="90" t="s">
        <v>10</v>
      </c>
      <c r="D15" s="90" t="s">
        <v>10</v>
      </c>
      <c r="E15" s="90" t="s">
        <v>10</v>
      </c>
      <c r="F15" s="90" t="s">
        <v>10</v>
      </c>
      <c r="G15" s="90" t="s">
        <v>10</v>
      </c>
      <c r="H15" s="90" t="s">
        <v>10</v>
      </c>
      <c r="I15" s="90" t="s">
        <v>10</v>
      </c>
      <c r="J15" s="90" t="s">
        <v>10</v>
      </c>
      <c r="K15" s="90" t="s">
        <v>10</v>
      </c>
    </row>
    <row r="16" spans="1:13" ht="6.95" customHeight="1" x14ac:dyDescent="0.25">
      <c r="A16" s="44"/>
      <c r="B16" s="45"/>
      <c r="C16" s="45"/>
      <c r="D16" s="45"/>
      <c r="E16" s="45"/>
      <c r="F16" s="45"/>
      <c r="G16" s="45"/>
      <c r="H16" s="45"/>
      <c r="I16" s="45"/>
      <c r="J16" s="45"/>
      <c r="K16" s="45"/>
      <c r="M16" s="21" t="s">
        <v>226</v>
      </c>
    </row>
    <row r="17" spans="1:13" ht="6.95" customHeight="1" x14ac:dyDescent="0.25">
      <c r="A17" s="89" t="s">
        <v>10</v>
      </c>
      <c r="B17" s="90" t="s">
        <v>10</v>
      </c>
      <c r="C17" s="90" t="s">
        <v>10</v>
      </c>
      <c r="D17" s="90" t="s">
        <v>10</v>
      </c>
      <c r="E17" s="90" t="s">
        <v>10</v>
      </c>
      <c r="F17" s="90" t="s">
        <v>10</v>
      </c>
      <c r="G17" s="90" t="s">
        <v>10</v>
      </c>
      <c r="H17" s="90" t="s">
        <v>10</v>
      </c>
      <c r="I17" s="90" t="s">
        <v>10</v>
      </c>
      <c r="J17" s="90" t="s">
        <v>10</v>
      </c>
      <c r="K17" s="90" t="s">
        <v>10</v>
      </c>
    </row>
    <row r="18" spans="1:13" ht="6.95" customHeight="1" x14ac:dyDescent="0.25">
      <c r="A18" s="52" t="s">
        <v>10</v>
      </c>
      <c r="B18" s="53" t="s">
        <v>10</v>
      </c>
      <c r="C18" s="53" t="s">
        <v>10</v>
      </c>
      <c r="D18" s="53" t="s">
        <v>10</v>
      </c>
      <c r="E18" s="53" t="s">
        <v>10</v>
      </c>
      <c r="F18" s="53" t="s">
        <v>10</v>
      </c>
      <c r="G18" s="53" t="s">
        <v>10</v>
      </c>
      <c r="H18" s="53" t="s">
        <v>10</v>
      </c>
      <c r="I18" s="53" t="s">
        <v>10</v>
      </c>
      <c r="J18" s="53" t="s">
        <v>10</v>
      </c>
      <c r="K18" s="53" t="s">
        <v>10</v>
      </c>
      <c r="M18" s="21" t="s">
        <v>227</v>
      </c>
    </row>
    <row r="19" spans="1:13" ht="6.95" customHeight="1" x14ac:dyDescent="0.25">
      <c r="A19" s="89" t="s">
        <v>10</v>
      </c>
      <c r="B19" s="90" t="s">
        <v>10</v>
      </c>
      <c r="C19" s="90" t="s">
        <v>10</v>
      </c>
      <c r="D19" s="90" t="s">
        <v>10</v>
      </c>
      <c r="E19" s="90" t="s">
        <v>10</v>
      </c>
      <c r="F19" s="90" t="s">
        <v>10</v>
      </c>
      <c r="G19" s="90" t="s">
        <v>10</v>
      </c>
      <c r="H19" s="90" t="s">
        <v>10</v>
      </c>
      <c r="I19" s="90" t="s">
        <v>10</v>
      </c>
      <c r="J19" s="90" t="s">
        <v>10</v>
      </c>
      <c r="K19" s="90" t="s">
        <v>10</v>
      </c>
    </row>
    <row r="20" spans="1:13" ht="6.95" customHeight="1" x14ac:dyDescent="0.25">
      <c r="A20" s="52" t="s">
        <v>10</v>
      </c>
      <c r="B20" s="53" t="s">
        <v>10</v>
      </c>
      <c r="C20" s="53" t="s">
        <v>10</v>
      </c>
      <c r="D20" s="53" t="s">
        <v>10</v>
      </c>
      <c r="E20" s="53" t="s">
        <v>10</v>
      </c>
      <c r="F20" s="53" t="s">
        <v>10</v>
      </c>
      <c r="G20" s="53" t="s">
        <v>10</v>
      </c>
      <c r="H20" s="53" t="s">
        <v>10</v>
      </c>
      <c r="I20" s="53" t="s">
        <v>10</v>
      </c>
      <c r="J20" s="53" t="s">
        <v>10</v>
      </c>
      <c r="K20" s="53" t="s">
        <v>10</v>
      </c>
      <c r="M20" s="21" t="s">
        <v>228</v>
      </c>
    </row>
    <row r="21" spans="1:13" ht="6.95" customHeight="1" x14ac:dyDescent="0.25">
      <c r="A21" s="89" t="s">
        <v>10</v>
      </c>
      <c r="B21" s="90" t="s">
        <v>10</v>
      </c>
      <c r="C21" s="90" t="s">
        <v>10</v>
      </c>
      <c r="D21" s="90" t="s">
        <v>10</v>
      </c>
      <c r="E21" s="90" t="s">
        <v>10</v>
      </c>
      <c r="F21" s="90" t="s">
        <v>10</v>
      </c>
      <c r="G21" s="90" t="s">
        <v>10</v>
      </c>
      <c r="H21" s="90" t="s">
        <v>10</v>
      </c>
      <c r="I21" s="90" t="s">
        <v>10</v>
      </c>
      <c r="J21" s="90" t="s">
        <v>10</v>
      </c>
      <c r="K21" s="90" t="s">
        <v>10</v>
      </c>
    </row>
    <row r="22" spans="1:13" ht="6.95" customHeight="1" x14ac:dyDescent="0.25">
      <c r="A22" s="44"/>
      <c r="B22" s="45"/>
      <c r="C22" s="45"/>
      <c r="D22" s="45"/>
      <c r="E22" s="45"/>
      <c r="F22" s="45"/>
      <c r="G22" s="45"/>
      <c r="H22" s="45"/>
      <c r="I22" s="45"/>
      <c r="J22" s="45"/>
      <c r="K22" s="45"/>
      <c r="M22" s="21" t="s">
        <v>229</v>
      </c>
    </row>
    <row r="23" spans="1:13" ht="6.95" customHeight="1" x14ac:dyDescent="0.25">
      <c r="A23" s="89" t="s">
        <v>10</v>
      </c>
      <c r="B23" s="90" t="s">
        <v>10</v>
      </c>
      <c r="C23" s="90" t="s">
        <v>10</v>
      </c>
      <c r="D23" s="90" t="s">
        <v>10</v>
      </c>
      <c r="E23" s="90" t="s">
        <v>10</v>
      </c>
      <c r="F23" s="90" t="s">
        <v>10</v>
      </c>
      <c r="G23" s="90" t="s">
        <v>10</v>
      </c>
      <c r="H23" s="90" t="s">
        <v>10</v>
      </c>
      <c r="I23" s="90" t="s">
        <v>10</v>
      </c>
      <c r="J23" s="90" t="s">
        <v>10</v>
      </c>
      <c r="K23" s="90" t="s">
        <v>10</v>
      </c>
    </row>
    <row r="24" spans="1:13" ht="6.95" customHeight="1" x14ac:dyDescent="0.25">
      <c r="A24" s="52" t="s">
        <v>10</v>
      </c>
      <c r="B24" s="53" t="s">
        <v>10</v>
      </c>
      <c r="C24" s="53" t="s">
        <v>10</v>
      </c>
      <c r="D24" s="53" t="s">
        <v>10</v>
      </c>
      <c r="E24" s="53" t="s">
        <v>10</v>
      </c>
      <c r="F24" s="53" t="s">
        <v>10</v>
      </c>
      <c r="G24" s="53" t="s">
        <v>10</v>
      </c>
      <c r="H24" s="53" t="s">
        <v>10</v>
      </c>
      <c r="I24" s="53" t="s">
        <v>10</v>
      </c>
      <c r="J24" s="53" t="s">
        <v>10</v>
      </c>
      <c r="K24" s="53" t="s">
        <v>10</v>
      </c>
      <c r="M24" s="21" t="s">
        <v>230</v>
      </c>
    </row>
    <row r="25" spans="1:13" ht="6.95" customHeight="1" x14ac:dyDescent="0.25">
      <c r="A25" s="89" t="s">
        <v>10</v>
      </c>
      <c r="B25" s="90" t="s">
        <v>10</v>
      </c>
      <c r="C25" s="90" t="s">
        <v>10</v>
      </c>
      <c r="D25" s="90" t="s">
        <v>10</v>
      </c>
      <c r="E25" s="90" t="s">
        <v>10</v>
      </c>
      <c r="F25" s="90" t="s">
        <v>10</v>
      </c>
      <c r="G25" s="90" t="s">
        <v>10</v>
      </c>
      <c r="H25" s="90" t="s">
        <v>10</v>
      </c>
      <c r="I25" s="90" t="s">
        <v>10</v>
      </c>
      <c r="J25" s="90" t="s">
        <v>10</v>
      </c>
      <c r="K25" s="90" t="s">
        <v>10</v>
      </c>
    </row>
    <row r="26" spans="1:13" ht="6.95" customHeight="1" x14ac:dyDescent="0.25">
      <c r="A26" s="52" t="s">
        <v>10</v>
      </c>
      <c r="B26" s="53" t="s">
        <v>10</v>
      </c>
      <c r="C26" s="53" t="s">
        <v>10</v>
      </c>
      <c r="D26" s="53" t="s">
        <v>10</v>
      </c>
      <c r="E26" s="53" t="s">
        <v>10</v>
      </c>
      <c r="F26" s="53" t="s">
        <v>10</v>
      </c>
      <c r="G26" s="53" t="s">
        <v>10</v>
      </c>
      <c r="H26" s="53" t="s">
        <v>10</v>
      </c>
      <c r="I26" s="53" t="s">
        <v>10</v>
      </c>
      <c r="J26" s="53" t="s">
        <v>10</v>
      </c>
      <c r="K26" s="53" t="s">
        <v>10</v>
      </c>
      <c r="M26" s="21" t="s">
        <v>231</v>
      </c>
    </row>
    <row r="27" spans="1:13" ht="6.95" customHeight="1" x14ac:dyDescent="0.25">
      <c r="A27" s="89" t="s">
        <v>10</v>
      </c>
      <c r="B27" s="90" t="s">
        <v>10</v>
      </c>
      <c r="C27" s="90" t="s">
        <v>10</v>
      </c>
      <c r="D27" s="90" t="s">
        <v>10</v>
      </c>
      <c r="E27" s="90" t="s">
        <v>10</v>
      </c>
      <c r="F27" s="90" t="s">
        <v>10</v>
      </c>
      <c r="G27" s="90" t="s">
        <v>10</v>
      </c>
      <c r="H27" s="90" t="s">
        <v>10</v>
      </c>
      <c r="I27" s="90" t="s">
        <v>10</v>
      </c>
      <c r="J27" s="90" t="s">
        <v>10</v>
      </c>
      <c r="K27" s="90" t="s">
        <v>10</v>
      </c>
    </row>
    <row r="28" spans="1:13" ht="6.95" customHeight="1" x14ac:dyDescent="0.25">
      <c r="A28" s="44"/>
      <c r="B28" s="45"/>
      <c r="C28" s="45"/>
      <c r="D28" s="45"/>
      <c r="E28" s="45"/>
      <c r="F28" s="45"/>
      <c r="G28" s="45"/>
      <c r="H28" s="45"/>
      <c r="I28" s="45"/>
      <c r="J28" s="45"/>
      <c r="K28" s="45"/>
      <c r="M28" s="21" t="s">
        <v>236</v>
      </c>
    </row>
    <row r="29" spans="1:13" ht="6.95" customHeight="1" x14ac:dyDescent="0.25">
      <c r="A29" s="89" t="s">
        <v>10</v>
      </c>
      <c r="B29" s="90" t="s">
        <v>10</v>
      </c>
      <c r="C29" s="90" t="s">
        <v>10</v>
      </c>
      <c r="D29" s="90" t="s">
        <v>10</v>
      </c>
      <c r="E29" s="90" t="s">
        <v>10</v>
      </c>
      <c r="F29" s="90" t="s">
        <v>10</v>
      </c>
      <c r="G29" s="90" t="s">
        <v>10</v>
      </c>
      <c r="H29" s="90" t="s">
        <v>10</v>
      </c>
      <c r="I29" s="90" t="s">
        <v>10</v>
      </c>
      <c r="J29" s="90" t="s">
        <v>10</v>
      </c>
      <c r="K29" s="90" t="s">
        <v>10</v>
      </c>
      <c r="M29" s="21" t="s">
        <v>238</v>
      </c>
    </row>
    <row r="30" spans="1:13" ht="6.95" customHeight="1" x14ac:dyDescent="0.25">
      <c r="A30" s="52" t="s">
        <v>10</v>
      </c>
      <c r="B30" s="53" t="s">
        <v>10</v>
      </c>
      <c r="C30" s="53" t="s">
        <v>10</v>
      </c>
      <c r="D30" s="53" t="s">
        <v>10</v>
      </c>
      <c r="E30" s="53" t="s">
        <v>10</v>
      </c>
      <c r="F30" s="53" t="s">
        <v>10</v>
      </c>
      <c r="G30" s="53" t="s">
        <v>10</v>
      </c>
      <c r="H30" s="53" t="s">
        <v>10</v>
      </c>
      <c r="I30" s="53" t="s">
        <v>10</v>
      </c>
      <c r="J30" s="53" t="s">
        <v>10</v>
      </c>
      <c r="K30" s="53" t="s">
        <v>10</v>
      </c>
    </row>
    <row r="31" spans="1:13" ht="6.95" customHeight="1" x14ac:dyDescent="0.25">
      <c r="A31" s="89" t="s">
        <v>10</v>
      </c>
      <c r="B31" s="90" t="s">
        <v>10</v>
      </c>
      <c r="C31" s="90" t="s">
        <v>10</v>
      </c>
      <c r="D31" s="90" t="s">
        <v>10</v>
      </c>
      <c r="E31" s="90" t="s">
        <v>10</v>
      </c>
      <c r="F31" s="90" t="s">
        <v>10</v>
      </c>
      <c r="G31" s="90" t="s">
        <v>10</v>
      </c>
      <c r="H31" s="90" t="s">
        <v>10</v>
      </c>
      <c r="I31" s="90" t="s">
        <v>10</v>
      </c>
      <c r="J31" s="90" t="s">
        <v>10</v>
      </c>
      <c r="K31" s="90" t="s">
        <v>10</v>
      </c>
    </row>
    <row r="32" spans="1:13" ht="6.95" customHeight="1" x14ac:dyDescent="0.25">
      <c r="A32" s="52" t="s">
        <v>10</v>
      </c>
      <c r="B32" s="53" t="s">
        <v>10</v>
      </c>
      <c r="C32" s="53" t="s">
        <v>10</v>
      </c>
      <c r="D32" s="53" t="s">
        <v>10</v>
      </c>
      <c r="E32" s="53" t="s">
        <v>10</v>
      </c>
      <c r="F32" s="53" t="s">
        <v>10</v>
      </c>
      <c r="G32" s="53" t="s">
        <v>10</v>
      </c>
      <c r="H32" s="53" t="s">
        <v>10</v>
      </c>
      <c r="I32" s="53" t="s">
        <v>10</v>
      </c>
      <c r="J32" s="53" t="s">
        <v>10</v>
      </c>
      <c r="K32" s="53" t="s">
        <v>10</v>
      </c>
    </row>
    <row r="33" spans="1:11" ht="6.95" customHeight="1" x14ac:dyDescent="0.25">
      <c r="A33" s="89" t="s">
        <v>10</v>
      </c>
      <c r="B33" s="90" t="s">
        <v>10</v>
      </c>
      <c r="C33" s="90" t="s">
        <v>10</v>
      </c>
      <c r="D33" s="90" t="s">
        <v>10</v>
      </c>
      <c r="E33" s="90" t="s">
        <v>10</v>
      </c>
      <c r="F33" s="90" t="s">
        <v>10</v>
      </c>
      <c r="G33" s="90" t="s">
        <v>10</v>
      </c>
      <c r="H33" s="90" t="s">
        <v>10</v>
      </c>
      <c r="I33" s="90" t="s">
        <v>10</v>
      </c>
      <c r="J33" s="90" t="s">
        <v>10</v>
      </c>
      <c r="K33" s="90" t="s">
        <v>10</v>
      </c>
    </row>
    <row r="34" spans="1:11" ht="6.95" customHeight="1" x14ac:dyDescent="0.25">
      <c r="A34" s="44"/>
      <c r="B34" s="45"/>
      <c r="C34" s="45"/>
      <c r="D34" s="45"/>
      <c r="E34" s="45"/>
      <c r="F34" s="45"/>
      <c r="G34" s="45"/>
      <c r="H34" s="45"/>
      <c r="I34" s="45"/>
      <c r="J34" s="45"/>
      <c r="K34" s="45"/>
    </row>
    <row r="35" spans="1:11" ht="6.95" customHeight="1" x14ac:dyDescent="0.25">
      <c r="A35" s="89" t="s">
        <v>10</v>
      </c>
      <c r="B35" s="90" t="s">
        <v>10</v>
      </c>
      <c r="C35" s="90" t="s">
        <v>10</v>
      </c>
      <c r="D35" s="90" t="s">
        <v>10</v>
      </c>
      <c r="E35" s="90" t="s">
        <v>10</v>
      </c>
      <c r="F35" s="90" t="s">
        <v>10</v>
      </c>
      <c r="G35" s="90" t="s">
        <v>10</v>
      </c>
      <c r="H35" s="90" t="s">
        <v>10</v>
      </c>
      <c r="I35" s="90" t="s">
        <v>10</v>
      </c>
      <c r="J35" s="90" t="s">
        <v>10</v>
      </c>
      <c r="K35" s="90" t="s">
        <v>10</v>
      </c>
    </row>
    <row r="36" spans="1:11" ht="6.95" customHeight="1" x14ac:dyDescent="0.25">
      <c r="A36" s="52" t="s">
        <v>10</v>
      </c>
      <c r="B36" s="53" t="s">
        <v>10</v>
      </c>
      <c r="C36" s="53" t="s">
        <v>10</v>
      </c>
      <c r="D36" s="53" t="s">
        <v>10</v>
      </c>
      <c r="E36" s="53" t="s">
        <v>10</v>
      </c>
      <c r="F36" s="53" t="s">
        <v>10</v>
      </c>
      <c r="G36" s="53" t="s">
        <v>10</v>
      </c>
      <c r="H36" s="53" t="s">
        <v>10</v>
      </c>
      <c r="I36" s="53" t="s">
        <v>10</v>
      </c>
      <c r="J36" s="53" t="s">
        <v>10</v>
      </c>
      <c r="K36" s="53" t="s">
        <v>10</v>
      </c>
    </row>
    <row r="37" spans="1:11" ht="6.95" customHeight="1" x14ac:dyDescent="0.25">
      <c r="A37" s="89" t="s">
        <v>10</v>
      </c>
      <c r="B37" s="90" t="s">
        <v>10</v>
      </c>
      <c r="C37" s="90" t="s">
        <v>10</v>
      </c>
      <c r="D37" s="90" t="s">
        <v>10</v>
      </c>
      <c r="E37" s="90" t="s">
        <v>10</v>
      </c>
      <c r="F37" s="90" t="s">
        <v>10</v>
      </c>
      <c r="G37" s="90" t="s">
        <v>10</v>
      </c>
      <c r="H37" s="90" t="s">
        <v>10</v>
      </c>
      <c r="I37" s="90" t="s">
        <v>10</v>
      </c>
      <c r="J37" s="90" t="s">
        <v>10</v>
      </c>
      <c r="K37" s="90" t="s">
        <v>10</v>
      </c>
    </row>
    <row r="38" spans="1:11" ht="6.95" customHeight="1" x14ac:dyDescent="0.25">
      <c r="A38" s="52" t="s">
        <v>10</v>
      </c>
      <c r="B38" s="53" t="s">
        <v>10</v>
      </c>
      <c r="C38" s="53" t="s">
        <v>10</v>
      </c>
      <c r="D38" s="53" t="s">
        <v>10</v>
      </c>
      <c r="E38" s="53" t="s">
        <v>10</v>
      </c>
      <c r="F38" s="53" t="s">
        <v>10</v>
      </c>
      <c r="G38" s="53" t="s">
        <v>10</v>
      </c>
      <c r="H38" s="53" t="s">
        <v>10</v>
      </c>
      <c r="I38" s="53" t="s">
        <v>10</v>
      </c>
      <c r="J38" s="53" t="s">
        <v>10</v>
      </c>
      <c r="K38" s="53" t="s">
        <v>10</v>
      </c>
    </row>
    <row r="39" spans="1:11" ht="6.95" customHeight="1" x14ac:dyDescent="0.25">
      <c r="A39" s="89" t="s">
        <v>10</v>
      </c>
      <c r="B39" s="90" t="s">
        <v>10</v>
      </c>
      <c r="C39" s="90" t="s">
        <v>10</v>
      </c>
      <c r="D39" s="90" t="s">
        <v>10</v>
      </c>
      <c r="E39" s="90" t="s">
        <v>10</v>
      </c>
      <c r="F39" s="90" t="s">
        <v>10</v>
      </c>
      <c r="G39" s="90" t="s">
        <v>10</v>
      </c>
      <c r="H39" s="90" t="s">
        <v>10</v>
      </c>
      <c r="I39" s="90" t="s">
        <v>10</v>
      </c>
      <c r="J39" s="90" t="s">
        <v>10</v>
      </c>
      <c r="K39" s="90" t="s">
        <v>10</v>
      </c>
    </row>
    <row r="40" spans="1:11" ht="6.95" customHeight="1" x14ac:dyDescent="0.25">
      <c r="A40" s="44"/>
      <c r="B40" s="45"/>
      <c r="C40" s="45"/>
      <c r="D40" s="45"/>
      <c r="E40" s="45"/>
      <c r="F40" s="45"/>
      <c r="G40" s="45"/>
      <c r="H40" s="45"/>
      <c r="I40" s="45"/>
      <c r="J40" s="45"/>
      <c r="K40" s="45"/>
    </row>
    <row r="41" spans="1:11" ht="6.95" customHeight="1" x14ac:dyDescent="0.25">
      <c r="A41" s="89" t="s">
        <v>10</v>
      </c>
      <c r="B41" s="90" t="s">
        <v>10</v>
      </c>
      <c r="C41" s="90" t="s">
        <v>10</v>
      </c>
      <c r="D41" s="90" t="s">
        <v>10</v>
      </c>
      <c r="E41" s="90" t="s">
        <v>10</v>
      </c>
      <c r="F41" s="90" t="s">
        <v>10</v>
      </c>
      <c r="G41" s="90" t="s">
        <v>10</v>
      </c>
      <c r="H41" s="90" t="s">
        <v>10</v>
      </c>
      <c r="I41" s="90" t="s">
        <v>10</v>
      </c>
      <c r="J41" s="90" t="s">
        <v>10</v>
      </c>
      <c r="K41" s="90" t="s">
        <v>10</v>
      </c>
    </row>
    <row r="42" spans="1:11" ht="6.95" customHeight="1" x14ac:dyDescent="0.25">
      <c r="A42" s="52" t="s">
        <v>10</v>
      </c>
      <c r="B42" s="53" t="s">
        <v>10</v>
      </c>
      <c r="C42" s="53" t="s">
        <v>10</v>
      </c>
      <c r="D42" s="53" t="s">
        <v>10</v>
      </c>
      <c r="E42" s="53" t="s">
        <v>10</v>
      </c>
      <c r="F42" s="53" t="s">
        <v>10</v>
      </c>
      <c r="G42" s="53" t="s">
        <v>10</v>
      </c>
      <c r="H42" s="53" t="s">
        <v>10</v>
      </c>
      <c r="I42" s="53" t="s">
        <v>10</v>
      </c>
      <c r="J42" s="53" t="s">
        <v>10</v>
      </c>
      <c r="K42" s="53" t="s">
        <v>10</v>
      </c>
    </row>
    <row r="43" spans="1:11" ht="6.95" customHeight="1" x14ac:dyDescent="0.25">
      <c r="A43" s="89" t="s">
        <v>10</v>
      </c>
      <c r="B43" s="90" t="s">
        <v>10</v>
      </c>
      <c r="C43" s="90" t="s">
        <v>10</v>
      </c>
      <c r="D43" s="90" t="s">
        <v>10</v>
      </c>
      <c r="E43" s="90" t="s">
        <v>10</v>
      </c>
      <c r="F43" s="90" t="s">
        <v>10</v>
      </c>
      <c r="G43" s="90" t="s">
        <v>10</v>
      </c>
      <c r="H43" s="90" t="s">
        <v>10</v>
      </c>
      <c r="I43" s="90" t="s">
        <v>10</v>
      </c>
      <c r="J43" s="90" t="s">
        <v>10</v>
      </c>
      <c r="K43" s="90" t="s">
        <v>10</v>
      </c>
    </row>
    <row r="44" spans="1:11" ht="6.95" customHeight="1" x14ac:dyDescent="0.25">
      <c r="A44" s="44"/>
      <c r="B44" s="45"/>
      <c r="C44" s="45"/>
      <c r="D44" s="45"/>
      <c r="E44" s="45"/>
      <c r="F44" s="45"/>
      <c r="G44" s="45"/>
      <c r="H44" s="45"/>
      <c r="I44" s="45"/>
      <c r="J44" s="45"/>
      <c r="K44" s="45"/>
    </row>
    <row r="45" spans="1:11" ht="6.95" customHeight="1" x14ac:dyDescent="0.25">
      <c r="A45" s="89" t="s">
        <v>10</v>
      </c>
      <c r="B45" s="90" t="s">
        <v>10</v>
      </c>
      <c r="C45" s="90" t="s">
        <v>10</v>
      </c>
      <c r="D45" s="90" t="s">
        <v>10</v>
      </c>
      <c r="E45" s="90" t="s">
        <v>10</v>
      </c>
      <c r="F45" s="90" t="s">
        <v>10</v>
      </c>
      <c r="G45" s="90" t="s">
        <v>10</v>
      </c>
      <c r="H45" s="90" t="s">
        <v>10</v>
      </c>
      <c r="I45" s="90" t="s">
        <v>10</v>
      </c>
      <c r="J45" s="90" t="s">
        <v>10</v>
      </c>
      <c r="K45" s="90" t="s">
        <v>10</v>
      </c>
    </row>
    <row r="46" spans="1:11" ht="6.95" customHeight="1" x14ac:dyDescent="0.25">
      <c r="A46" s="52" t="s">
        <v>10</v>
      </c>
      <c r="B46" s="53" t="s">
        <v>10</v>
      </c>
      <c r="C46" s="53" t="s">
        <v>10</v>
      </c>
      <c r="D46" s="53" t="s">
        <v>10</v>
      </c>
      <c r="E46" s="53" t="s">
        <v>10</v>
      </c>
      <c r="F46" s="53" t="s">
        <v>10</v>
      </c>
      <c r="G46" s="53" t="s">
        <v>10</v>
      </c>
      <c r="H46" s="53" t="s">
        <v>10</v>
      </c>
      <c r="I46" s="53" t="s">
        <v>10</v>
      </c>
      <c r="J46" s="53" t="s">
        <v>10</v>
      </c>
      <c r="K46" s="53" t="s">
        <v>10</v>
      </c>
    </row>
    <row r="47" spans="1:11" ht="6.95" customHeight="1" x14ac:dyDescent="0.25">
      <c r="A47" s="89" t="s">
        <v>10</v>
      </c>
      <c r="B47" s="90" t="s">
        <v>10</v>
      </c>
      <c r="C47" s="90" t="s">
        <v>10</v>
      </c>
      <c r="D47" s="90" t="s">
        <v>10</v>
      </c>
      <c r="E47" s="90" t="s">
        <v>10</v>
      </c>
      <c r="F47" s="90" t="s">
        <v>10</v>
      </c>
      <c r="G47" s="90" t="s">
        <v>10</v>
      </c>
      <c r="H47" s="90" t="s">
        <v>10</v>
      </c>
      <c r="I47" s="90" t="s">
        <v>10</v>
      </c>
      <c r="J47" s="90" t="s">
        <v>10</v>
      </c>
      <c r="K47" s="90" t="s">
        <v>10</v>
      </c>
    </row>
    <row r="48" spans="1:11" ht="6.95" customHeight="1" x14ac:dyDescent="0.25">
      <c r="A48" s="52" t="s">
        <v>10</v>
      </c>
      <c r="B48" s="53" t="s">
        <v>10</v>
      </c>
      <c r="C48" s="53" t="s">
        <v>10</v>
      </c>
      <c r="D48" s="53" t="s">
        <v>10</v>
      </c>
      <c r="E48" s="53" t="s">
        <v>10</v>
      </c>
      <c r="F48" s="53" t="s">
        <v>10</v>
      </c>
      <c r="G48" s="53" t="s">
        <v>10</v>
      </c>
      <c r="H48" s="53" t="s">
        <v>10</v>
      </c>
      <c r="I48" s="53" t="s">
        <v>10</v>
      </c>
      <c r="J48" s="53" t="s">
        <v>10</v>
      </c>
      <c r="K48" s="53" t="s">
        <v>10</v>
      </c>
    </row>
    <row r="49" spans="1:11" ht="6.95" customHeight="1" x14ac:dyDescent="0.25">
      <c r="A49" s="89" t="s">
        <v>10</v>
      </c>
      <c r="B49" s="90" t="s">
        <v>10</v>
      </c>
      <c r="C49" s="90" t="s">
        <v>10</v>
      </c>
      <c r="D49" s="90" t="s">
        <v>10</v>
      </c>
      <c r="E49" s="90" t="s">
        <v>10</v>
      </c>
      <c r="F49" s="90" t="s">
        <v>10</v>
      </c>
      <c r="G49" s="90" t="s">
        <v>10</v>
      </c>
      <c r="H49" s="90" t="s">
        <v>10</v>
      </c>
      <c r="I49" s="90" t="s">
        <v>10</v>
      </c>
      <c r="J49" s="90" t="s">
        <v>10</v>
      </c>
      <c r="K49" s="90" t="s">
        <v>10</v>
      </c>
    </row>
    <row r="50" spans="1:11" ht="6.95" customHeight="1" x14ac:dyDescent="0.25">
      <c r="A50" s="82"/>
      <c r="B50" s="83"/>
      <c r="C50" s="83"/>
      <c r="D50" s="83"/>
      <c r="E50" s="83"/>
      <c r="F50" s="83"/>
      <c r="G50" s="83"/>
      <c r="H50" s="83"/>
      <c r="I50" s="83"/>
      <c r="J50" s="83"/>
      <c r="K50" s="83"/>
    </row>
    <row r="51" spans="1:11" ht="6.95" customHeight="1" x14ac:dyDescent="0.25">
      <c r="A51" s="638" t="s">
        <v>324</v>
      </c>
      <c r="B51" s="638"/>
      <c r="C51" s="638"/>
      <c r="D51" s="638"/>
      <c r="E51" s="638"/>
      <c r="F51" s="638"/>
      <c r="G51" s="638"/>
      <c r="H51" s="638"/>
      <c r="I51" s="638"/>
      <c r="J51" s="638"/>
      <c r="K51" s="638"/>
    </row>
    <row r="52" spans="1:11" x14ac:dyDescent="0.25">
      <c r="A52" s="638"/>
      <c r="B52" s="638"/>
      <c r="C52" s="638"/>
      <c r="D52" s="638"/>
      <c r="E52" s="638"/>
      <c r="F52" s="638"/>
      <c r="G52" s="638"/>
      <c r="H52" s="638"/>
      <c r="I52" s="638"/>
      <c r="J52" s="638"/>
      <c r="K52" s="638"/>
    </row>
    <row r="53" spans="1:11" ht="6.95" customHeight="1" x14ac:dyDescent="0.25">
      <c r="A53" s="51" t="s">
        <v>89</v>
      </c>
      <c r="B53" s="49"/>
      <c r="C53" s="19"/>
      <c r="D53" s="19"/>
      <c r="E53" s="19"/>
      <c r="F53" s="19"/>
      <c r="G53" s="19"/>
      <c r="H53" s="19"/>
      <c r="I53" s="19"/>
      <c r="J53" s="19"/>
      <c r="K53" s="19"/>
    </row>
    <row r="54" spans="1:11" ht="6.95" customHeight="1" x14ac:dyDescent="0.25">
      <c r="A54" s="19"/>
      <c r="B54" s="23"/>
      <c r="C54" s="23"/>
      <c r="D54" s="23"/>
      <c r="E54" s="23"/>
      <c r="F54" s="23"/>
      <c r="G54" s="23"/>
      <c r="H54" s="23"/>
      <c r="I54" s="23"/>
      <c r="J54" s="23"/>
      <c r="K54" s="23"/>
    </row>
    <row r="55" spans="1:11" ht="6.95" customHeight="1" x14ac:dyDescent="0.25">
      <c r="A55" s="19"/>
      <c r="B55" s="23"/>
      <c r="C55" s="23"/>
      <c r="D55" s="23"/>
      <c r="E55" s="23"/>
      <c r="F55" s="23"/>
      <c r="G55" s="23"/>
      <c r="H55" s="23"/>
      <c r="I55" s="23"/>
      <c r="J55" s="23"/>
      <c r="K55" s="23"/>
    </row>
    <row r="56" spans="1:11" ht="6.95" customHeight="1" x14ac:dyDescent="0.25">
      <c r="A56" s="19"/>
      <c r="B56" s="23"/>
      <c r="C56" s="23"/>
      <c r="D56" s="23"/>
      <c r="E56" s="23"/>
      <c r="F56" s="23"/>
      <c r="G56" s="23"/>
      <c r="H56" s="23"/>
      <c r="I56" s="23"/>
      <c r="J56" s="23"/>
      <c r="K56" s="23"/>
    </row>
    <row r="57" spans="1:11" ht="6.95" customHeight="1" x14ac:dyDescent="0.25">
      <c r="A57" s="19"/>
      <c r="B57" s="23"/>
      <c r="C57" s="23"/>
      <c r="D57" s="23"/>
      <c r="E57" s="23"/>
      <c r="F57" s="23"/>
      <c r="G57" s="23"/>
      <c r="H57" s="23"/>
      <c r="I57" s="23"/>
      <c r="J57" s="23"/>
      <c r="K57" s="23"/>
    </row>
    <row r="58" spans="1:11" ht="6.95" customHeight="1" x14ac:dyDescent="0.25">
      <c r="A58" s="19"/>
      <c r="B58" s="23"/>
      <c r="C58" s="23"/>
      <c r="D58" s="23"/>
      <c r="E58" s="23"/>
      <c r="F58" s="23"/>
      <c r="G58" s="23"/>
      <c r="H58" s="23"/>
      <c r="I58" s="23"/>
      <c r="J58" s="23"/>
      <c r="K58" s="23"/>
    </row>
    <row r="59" spans="1:11" ht="6.95" customHeight="1" x14ac:dyDescent="0.25">
      <c r="A59" s="19"/>
      <c r="B59" s="23"/>
      <c r="C59" s="23"/>
      <c r="D59" s="23"/>
      <c r="E59" s="23"/>
      <c r="F59" s="23"/>
      <c r="G59" s="23"/>
      <c r="H59" s="23"/>
      <c r="I59" s="23"/>
      <c r="J59" s="23"/>
      <c r="K59" s="23"/>
    </row>
    <row r="60" spans="1:11" ht="6.95" customHeight="1" x14ac:dyDescent="0.25">
      <c r="A60" s="19"/>
      <c r="B60" s="23"/>
      <c r="C60" s="23"/>
      <c r="D60" s="23"/>
      <c r="E60" s="23"/>
      <c r="F60" s="23"/>
      <c r="G60" s="23"/>
      <c r="H60" s="23"/>
      <c r="I60" s="23"/>
      <c r="J60" s="23"/>
      <c r="K60" s="23"/>
    </row>
    <row r="61" spans="1:11" ht="6.95" customHeight="1" x14ac:dyDescent="0.25">
      <c r="A61" s="19"/>
      <c r="B61" s="23"/>
      <c r="C61" s="23"/>
      <c r="D61" s="23"/>
      <c r="E61" s="23"/>
      <c r="F61" s="23"/>
      <c r="G61" s="23"/>
      <c r="H61" s="23"/>
      <c r="I61" s="23"/>
      <c r="J61" s="23"/>
      <c r="K61" s="23"/>
    </row>
    <row r="62" spans="1:11" ht="6.95" customHeight="1" x14ac:dyDescent="0.25">
      <c r="A62" s="19"/>
      <c r="B62" s="23"/>
      <c r="C62" s="23"/>
      <c r="D62" s="23"/>
      <c r="E62" s="23"/>
      <c r="F62" s="23"/>
      <c r="G62" s="23"/>
      <c r="H62" s="23"/>
      <c r="I62" s="23"/>
      <c r="J62" s="23"/>
      <c r="K62" s="23"/>
    </row>
    <row r="63" spans="1:11" ht="6.95" customHeight="1" x14ac:dyDescent="0.25">
      <c r="A63" s="19"/>
      <c r="B63" s="23"/>
      <c r="C63" s="23"/>
      <c r="D63" s="23"/>
      <c r="E63" s="23"/>
      <c r="F63" s="23"/>
      <c r="G63" s="23"/>
      <c r="H63" s="23"/>
      <c r="I63" s="23"/>
      <c r="J63" s="23"/>
      <c r="K63" s="23"/>
    </row>
    <row r="64" spans="1:11" ht="6.95" customHeight="1" x14ac:dyDescent="0.25">
      <c r="A64" s="19"/>
      <c r="B64" s="23"/>
      <c r="C64" s="23"/>
      <c r="D64" s="23"/>
      <c r="E64" s="23"/>
      <c r="F64" s="23"/>
      <c r="G64" s="23"/>
      <c r="H64" s="23"/>
      <c r="I64" s="23"/>
      <c r="J64" s="23"/>
      <c r="K64" s="23"/>
    </row>
    <row r="65" spans="1:11" ht="6.95" customHeight="1" x14ac:dyDescent="0.25">
      <c r="A65" s="49"/>
      <c r="B65" s="50"/>
      <c r="C65" s="20"/>
      <c r="D65" s="20"/>
      <c r="E65" s="20"/>
      <c r="F65" s="20"/>
      <c r="G65" s="20"/>
      <c r="H65" s="20"/>
      <c r="I65" s="25"/>
      <c r="J65" s="20"/>
      <c r="K65" s="20"/>
    </row>
    <row r="66" spans="1:11" ht="6.95" customHeight="1" x14ac:dyDescent="0.25"/>
    <row r="67" spans="1:11" ht="6.95" customHeight="1" x14ac:dyDescent="0.25"/>
    <row r="68" spans="1:11" ht="6.95" customHeight="1" x14ac:dyDescent="0.25"/>
    <row r="69" spans="1:11" ht="6.95" customHeight="1" x14ac:dyDescent="0.25"/>
    <row r="70" spans="1:11" ht="6.95" customHeight="1" x14ac:dyDescent="0.25"/>
    <row r="71" spans="1:11" ht="6.95" customHeight="1" x14ac:dyDescent="0.25"/>
    <row r="72" spans="1:11" ht="6.95" customHeight="1" x14ac:dyDescent="0.25"/>
    <row r="73" spans="1:11" ht="6.95" customHeight="1" x14ac:dyDescent="0.25"/>
    <row r="74" spans="1:11" ht="10.5" customHeight="1" x14ac:dyDescent="0.25"/>
  </sheetData>
  <mergeCells count="1">
    <mergeCell ref="A51:K52"/>
  </mergeCells>
  <conditionalFormatting sqref="B4:K4 B50:K64">
    <cfRule type="cellIs" dxfId="7" priority="8" operator="equal">
      <formula>0</formula>
    </cfRule>
  </conditionalFormatting>
  <conditionalFormatting sqref="B10:K10">
    <cfRule type="cellIs" dxfId="6" priority="7" operator="equal">
      <formula>0</formula>
    </cfRule>
  </conditionalFormatting>
  <conditionalFormatting sqref="B16:K16">
    <cfRule type="cellIs" dxfId="5" priority="6" operator="equal">
      <formula>0</formula>
    </cfRule>
  </conditionalFormatting>
  <conditionalFormatting sqref="B22:K22">
    <cfRule type="cellIs" dxfId="4" priority="5" operator="equal">
      <formula>0</formula>
    </cfRule>
  </conditionalFormatting>
  <conditionalFormatting sqref="B28:K28">
    <cfRule type="cellIs" dxfId="3" priority="4" operator="equal">
      <formula>0</formula>
    </cfRule>
  </conditionalFormatting>
  <conditionalFormatting sqref="B34:K34">
    <cfRule type="cellIs" dxfId="2" priority="3" operator="equal">
      <formula>0</formula>
    </cfRule>
  </conditionalFormatting>
  <conditionalFormatting sqref="B40:K40">
    <cfRule type="cellIs" dxfId="1" priority="2" operator="equal">
      <formula>0</formula>
    </cfRule>
  </conditionalFormatting>
  <conditionalFormatting sqref="B44:K44">
    <cfRule type="cellIs" dxfId="0" priority="1" operator="equal">
      <formula>0</formula>
    </cfRule>
  </conditionalFormatting>
  <printOptions horizontalCentered="1"/>
  <pageMargins left="0.39370078740157483" right="0" top="0.86614173228346458" bottom="0.39370078740157483" header="0" footer="0"/>
  <pageSetup scale="96" orientation="landscape" r:id="rId1"/>
  <headerFooter alignWithMargins="0">
    <oddHeader>&amp;L&amp;G&amp;R
&amp;"-,Negrita"&amp;K9F2241CUENTA PÚBLICA 2024</oddHeader>
    <oddFooter>&amp;C&amp;K04+000Página &amp;P de &amp;N</oddFooter>
  </headerFooter>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B1:G20"/>
  <sheetViews>
    <sheetView showGridLines="0" zoomScaleNormal="100" workbookViewId="0">
      <selection activeCell="E19" sqref="E19"/>
    </sheetView>
  </sheetViews>
  <sheetFormatPr baseColWidth="10" defaultColWidth="11.375" defaultRowHeight="9" x14ac:dyDescent="0.25"/>
  <cols>
    <col min="1" max="1" width="11.375" style="27"/>
    <col min="2" max="7" width="38.125" style="27" customWidth="1"/>
    <col min="8" max="16384" width="11.375" style="27"/>
  </cols>
  <sheetData>
    <row r="1" spans="2:7" ht="84.75" customHeight="1" x14ac:dyDescent="0.25">
      <c r="B1" s="26" t="s">
        <v>129</v>
      </c>
      <c r="C1" s="26" t="s">
        <v>130</v>
      </c>
      <c r="D1" s="26" t="s">
        <v>131</v>
      </c>
      <c r="E1" s="26" t="s">
        <v>132</v>
      </c>
      <c r="F1" s="26" t="s">
        <v>133</v>
      </c>
      <c r="G1" s="26" t="s">
        <v>134</v>
      </c>
    </row>
    <row r="2" spans="2:7" x14ac:dyDescent="0.25">
      <c r="B2" s="28" t="s">
        <v>319</v>
      </c>
      <c r="C2" s="28" t="s">
        <v>341</v>
      </c>
      <c r="D2" s="28" t="s">
        <v>320</v>
      </c>
      <c r="E2" s="28" t="s">
        <v>321</v>
      </c>
      <c r="F2" s="28" t="s">
        <v>322</v>
      </c>
      <c r="G2" s="28" t="s">
        <v>323</v>
      </c>
    </row>
    <row r="10" spans="2:7" x14ac:dyDescent="0.25">
      <c r="B10" s="27" t="s">
        <v>156</v>
      </c>
    </row>
    <row r="11" spans="2:7" x14ac:dyDescent="0.25">
      <c r="B11" s="29" t="s">
        <v>214</v>
      </c>
      <c r="C11" s="29" t="s">
        <v>340</v>
      </c>
      <c r="D11" s="29" t="s">
        <v>215</v>
      </c>
      <c r="E11" s="29" t="s">
        <v>216</v>
      </c>
      <c r="F11" s="29" t="s">
        <v>217</v>
      </c>
      <c r="G11" s="29" t="s">
        <v>218</v>
      </c>
    </row>
    <row r="13" spans="2:7" s="30" customFormat="1" ht="21.75" customHeight="1" x14ac:dyDescent="0.25">
      <c r="B13" s="30" t="s">
        <v>213</v>
      </c>
    </row>
    <row r="14" spans="2:7" s="30" customFormat="1" ht="21.75" customHeight="1" x14ac:dyDescent="0.25">
      <c r="B14" s="30" t="s">
        <v>243</v>
      </c>
    </row>
    <row r="15" spans="2:7" s="30" customFormat="1" ht="21.75" customHeight="1" x14ac:dyDescent="0.25">
      <c r="B15" s="30" t="s">
        <v>250</v>
      </c>
    </row>
    <row r="16" spans="2:7" s="30" customFormat="1" ht="82.5" customHeight="1" x14ac:dyDescent="0.25">
      <c r="B16" s="639" t="s">
        <v>329</v>
      </c>
      <c r="C16" s="639"/>
      <c r="D16" s="639"/>
      <c r="E16" s="639"/>
      <c r="F16" s="639"/>
    </row>
    <row r="17" spans="2:6" s="30" customFormat="1" ht="82.5" customHeight="1" x14ac:dyDescent="0.25">
      <c r="B17" s="639" t="s">
        <v>330</v>
      </c>
      <c r="C17" s="639"/>
      <c r="D17" s="639"/>
      <c r="E17" s="639"/>
      <c r="F17" s="639"/>
    </row>
    <row r="18" spans="2:6" s="30" customFormat="1" ht="82.5" customHeight="1" x14ac:dyDescent="0.25">
      <c r="B18" s="639" t="s">
        <v>331</v>
      </c>
      <c r="C18" s="639"/>
      <c r="D18" s="639"/>
      <c r="E18" s="639"/>
      <c r="F18" s="639"/>
    </row>
    <row r="19" spans="2:6" s="30" customFormat="1" ht="36.75" customHeight="1" x14ac:dyDescent="0.25">
      <c r="B19" s="30" t="s">
        <v>333</v>
      </c>
    </row>
    <row r="20" spans="2:6" s="30" customFormat="1" ht="36.75" customHeight="1" x14ac:dyDescent="0.25">
      <c r="B20" s="31" t="s">
        <v>332</v>
      </c>
    </row>
  </sheetData>
  <mergeCells count="3">
    <mergeCell ref="B16:F16"/>
    <mergeCell ref="B17:F17"/>
    <mergeCell ref="B18:F18"/>
  </mergeCells>
  <printOptions horizontalCentered="1"/>
  <pageMargins left="0" right="0" top="0" bottom="0" header="0" footer="0"/>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16</vt:i4>
      </vt:variant>
      <vt:variant>
        <vt:lpstr>Rangos con nombre</vt:lpstr>
      </vt:variant>
      <vt:variant>
        <vt:i4>23</vt:i4>
      </vt:variant>
    </vt:vector>
  </HeadingPairs>
  <TitlesOfParts>
    <vt:vector size="39" baseType="lpstr">
      <vt:lpstr>Lista de Sociedades</vt:lpstr>
      <vt:lpstr>Caratula</vt:lpstr>
      <vt:lpstr>EF_01</vt:lpstr>
      <vt:lpstr>EF_02</vt:lpstr>
      <vt:lpstr>EF_03</vt:lpstr>
      <vt:lpstr>EF_04</vt:lpstr>
      <vt:lpstr>EF_08</vt:lpstr>
      <vt:lpstr>EF_09</vt:lpstr>
      <vt:lpstr>EF_10</vt:lpstr>
      <vt:lpstr>EF_11</vt:lpstr>
      <vt:lpstr>EF_12</vt:lpstr>
      <vt:lpstr>Formato1</vt:lpstr>
      <vt:lpstr>Formato2</vt:lpstr>
      <vt:lpstr>CTA_BAN_PROD</vt:lpstr>
      <vt:lpstr>ESQ_BUR</vt:lpstr>
      <vt:lpstr>Actualizar_Firmas en Formatos</vt:lpstr>
      <vt:lpstr>Caratula!Área_de_impresión</vt:lpstr>
      <vt:lpstr>CTA_BAN_PROD!Área_de_impresión</vt:lpstr>
      <vt:lpstr>EF_01!Área_de_impresión</vt:lpstr>
      <vt:lpstr>EF_02!Área_de_impresión</vt:lpstr>
      <vt:lpstr>EF_03!Área_de_impresión</vt:lpstr>
      <vt:lpstr>EF_04!Área_de_impresión</vt:lpstr>
      <vt:lpstr>EF_08!Área_de_impresión</vt:lpstr>
      <vt:lpstr>EF_09!Área_de_impresión</vt:lpstr>
      <vt:lpstr>EF_10!Área_de_impresión</vt:lpstr>
      <vt:lpstr>EF_11!Área_de_impresión</vt:lpstr>
      <vt:lpstr>EF_12!Área_de_impresión</vt:lpstr>
      <vt:lpstr>ESQ_BUR!Área_de_impresión</vt:lpstr>
      <vt:lpstr>Formato1!Área_de_impresión</vt:lpstr>
      <vt:lpstr>Formato2!Área_de_impresión</vt:lpstr>
      <vt:lpstr>EF_01!Títulos_a_imprimir</vt:lpstr>
      <vt:lpstr>EF_02!Títulos_a_imprimir</vt:lpstr>
      <vt:lpstr>EF_03!Títulos_a_imprimir</vt:lpstr>
      <vt:lpstr>EF_04!Títulos_a_imprimir</vt:lpstr>
      <vt:lpstr>EF_08!Títulos_a_imprimir</vt:lpstr>
      <vt:lpstr>EF_09!Títulos_a_imprimir</vt:lpstr>
      <vt:lpstr>EF_10!Títulos_a_imprimir</vt:lpstr>
      <vt:lpstr>EF_12!Títulos_a_imprimir</vt:lpstr>
      <vt:lpstr>Formato1!Títulos_a_imprimir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SFINANZAS</dc:creator>
  <cp:lastModifiedBy>finanzasMJ0LFBWY@outlook.com</cp:lastModifiedBy>
  <cp:lastPrinted>2025-01-22T22:54:43Z</cp:lastPrinted>
  <dcterms:created xsi:type="dcterms:W3CDTF">2013-01-16T23:17:51Z</dcterms:created>
  <dcterms:modified xsi:type="dcterms:W3CDTF">2025-01-22T22:55:08Z</dcterms:modified>
</cp:coreProperties>
</file>